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drawings/drawing32.xml" ContentType="application/vnd.openxmlformats-officedocument.drawing+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33.xml" ContentType="application/vnd.openxmlformats-officedocument.drawing+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34.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drawings/drawing35.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charts/chart44.xml" ContentType="application/vnd.openxmlformats-officedocument.drawingml.chart+xml"/>
  <Override PartName="/xl/charts/chart45.xml" ContentType="application/vnd.openxmlformats-officedocument.drawingml.chart+xml"/>
  <Override PartName="/xl/drawings/drawing42.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43.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44.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drawings/drawing45.xml" ContentType="application/vnd.openxmlformats-officedocument.drawing+xml"/>
  <Override PartName="/xl/charts/chart60.xml" ContentType="application/vnd.openxmlformats-officedocument.drawingml.chart+xml"/>
  <Override PartName="/xl/charts/chart61.xml" ContentType="application/vnd.openxmlformats-officedocument.drawingml.chart+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harts/chart62.xml" ContentType="application/vnd.openxmlformats-officedocument.drawingml.chart+xml"/>
  <Override PartName="/xl/drawings/drawing52.xml" ContentType="application/vnd.openxmlformats-officedocument.drawingml.chartshapes+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53.xml" ContentType="application/vnd.openxmlformats-officedocument.drawingml.chartshapes+xml"/>
  <Override PartName="/xl/charts/chart66.xml" ContentType="application/vnd.openxmlformats-officedocument.drawingml.chart+xml"/>
  <Override PartName="/xl/charts/chart67.xml" ContentType="application/vnd.openxmlformats-officedocument.drawingml.chart+xml"/>
  <Override PartName="/xl/drawings/drawing54.xml" ContentType="application/vnd.openxmlformats-officedocument.drawing+xml"/>
  <Override PartName="/xl/charts/chart68.xml" ContentType="application/vnd.openxmlformats-officedocument.drawingml.chart+xml"/>
  <Override PartName="/xl/drawings/drawing55.xml" ContentType="application/vnd.openxmlformats-officedocument.drawingml.chartshapes+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drawings/drawing56.xml" ContentType="application/vnd.openxmlformats-officedocument.drawingml.chartshapes+xml"/>
  <Override PartName="/xl/charts/chart72.xml" ContentType="application/vnd.openxmlformats-officedocument.drawingml.chart+xml"/>
  <Override PartName="/xl/charts/chart73.xml" ContentType="application/vnd.openxmlformats-officedocument.drawingml.chart+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charts/chart78.xml" ContentType="application/vnd.openxmlformats-officedocument.drawingml.chart+xml"/>
  <Override PartName="/xl/charts/chart79.xml" ContentType="application/vnd.openxmlformats-officedocument.drawingml.chart+xml"/>
  <Override PartName="/xl/drawings/drawing74.xml" ContentType="application/vnd.openxmlformats-officedocument.drawing+xml"/>
  <Override PartName="/xl/charts/chart80.xml" ContentType="application/vnd.openxmlformats-officedocument.drawingml.chart+xml"/>
  <Override PartName="/xl/charts/chart81.xml" ContentType="application/vnd.openxmlformats-officedocument.drawingml.chart+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drawings/drawing80.xml" ContentType="application/vnd.openxmlformats-officedocument.drawing+xml"/>
  <Override PartName="/xl/charts/chart84.xml" ContentType="application/vnd.openxmlformats-officedocument.drawingml.chart+xml"/>
  <Override PartName="/xl/charts/chart85.xml" ContentType="application/vnd.openxmlformats-officedocument.drawingml.chart+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Sección de Estadísticas\Boletines\Boletín Estadistico\2012\"/>
    </mc:Choice>
  </mc:AlternateContent>
  <bookViews>
    <workbookView xWindow="0" yWindow="3510" windowWidth="9795" windowHeight="1170" tabRatio="892"/>
  </bookViews>
  <sheets>
    <sheet name="Portada" sheetId="1" r:id="rId1"/>
    <sheet name="Sheet3" sheetId="130" state="hidden" r:id="rId2"/>
    <sheet name="1" sheetId="2" state="hidden" r:id="rId3"/>
    <sheet name="Sheet2" sheetId="129" state="hidden" r:id="rId4"/>
    <sheet name="2da. página" sheetId="131" r:id="rId5"/>
    <sheet name="Contenido" sheetId="167" r:id="rId6"/>
    <sheet name="Presentación" sheetId="135" r:id="rId7"/>
    <sheet name="ANALISIS" sheetId="181" r:id="rId8"/>
    <sheet name="1ra  Parte" sheetId="6" r:id="rId9"/>
    <sheet name="Contenido 1ra. parte" sheetId="175" r:id="rId10"/>
    <sheet name="OFICINAS RECAUD" sheetId="163" r:id="rId11"/>
    <sheet name=" PART. DGII ING TRIB " sheetId="191" r:id="rId12"/>
    <sheet name="PART DGII PIB" sheetId="86" r:id="rId13"/>
    <sheet name="Pagos Extraordinarios" sheetId="188" r:id="rId14"/>
    <sheet name=" COMPARATIVO RECAUD DGII" sheetId="7" r:id="rId15"/>
    <sheet name=" PARTICIPACION %" sheetId="8" r:id="rId16"/>
    <sheet name=" RECAUDACION MENSUAL " sheetId="9" r:id="rId17"/>
    <sheet name=" PARTICIPACION % MENSUAL" sheetId="10" r:id="rId18"/>
    <sheet name="ELASTICIDAD INGRESO" sheetId="11" r:id="rId19"/>
    <sheet name="FONDOS ESPECIALES" sheetId="12" r:id="rId20"/>
    <sheet name=" C-7 COMPARATIVO DOLARES" sheetId="13" state="hidden" r:id="rId21"/>
    <sheet name=" DOLARES POR MESES" sheetId="14" r:id="rId22"/>
    <sheet name=" RECAUDACION ANUAL DGII" sheetId="19" r:id="rId23"/>
    <sheet name="2da Parte" sheetId="20" r:id="rId24"/>
    <sheet name="Contenido 2da. parte" sheetId="171" r:id="rId25"/>
    <sheet name=" COMPARATIVO POR ADM" sheetId="21" r:id="rId26"/>
    <sheet name="ADMINISTRACIONES EN %" sheetId="168" r:id="rId27"/>
    <sheet name="ADM Y REPORTES" sheetId="189" r:id="rId28"/>
    <sheet name="COMPARATIVO GGC" sheetId="22" r:id="rId29"/>
    <sheet name=" GGC MENSUAL" sheetId="23" r:id="rId30"/>
    <sheet name="GGC POR AÑOS" sheetId="24" r:id="rId31"/>
    <sheet name=" San Carlos  MENSUAL" sheetId="25" r:id="rId32"/>
    <sheet name="SAN CARLOS POR AÑOS" sheetId="184" r:id="rId33"/>
    <sheet name=" CENTRAL POR AÑOS" sheetId="26" r:id="rId34"/>
    <sheet name=" FERIA" sheetId="27" r:id="rId35"/>
    <sheet name=" FERIA POR AÑOS" sheetId="28" r:id="rId36"/>
    <sheet name=" HERRERA" sheetId="29" r:id="rId37"/>
    <sheet name="HERRERA POR AÑOS" sheetId="30" r:id="rId38"/>
    <sheet name=" ORIENTAL" sheetId="31" r:id="rId39"/>
    <sheet name="ORIENTAL POR AÑOS" sheetId="32" r:id="rId40"/>
    <sheet name=" VILLA MELLA" sheetId="33" r:id="rId41"/>
    <sheet name=" VILLA MELLA POR AÑOS" sheetId="34" r:id="rId42"/>
    <sheet name=" BOCA CHICA-" sheetId="126" r:id="rId43"/>
    <sheet name="BORRAR" sheetId="35" state="hidden" r:id="rId44"/>
    <sheet name=" BOCA CHICA POR AÑOS" sheetId="36" r:id="rId45"/>
    <sheet name=" LOS MINAS" sheetId="37" r:id="rId46"/>
    <sheet name=" LOS MINAS POR AÑOS" sheetId="38" r:id="rId47"/>
    <sheet name="LA FE POR AÑOS" sheetId="40" r:id="rId48"/>
    <sheet name=" LOS PROCERES" sheetId="39" r:id="rId49"/>
    <sheet name="LOS PROCERES P0R AÑOS" sheetId="186" r:id="rId50"/>
    <sheet name=" SANTIAGO" sheetId="41" r:id="rId51"/>
    <sheet name="SANTIAGO POR AÑOS" sheetId="42" r:id="rId52"/>
    <sheet name=" PUERTO PLATA" sheetId="43" r:id="rId53"/>
    <sheet name="PUERTO PLATA POR AÑOS" sheetId="44" r:id="rId54"/>
    <sheet name=" SAN FCO." sheetId="45" r:id="rId55"/>
    <sheet name="SAN FCO. POR AÑOS" sheetId="46" r:id="rId56"/>
    <sheet name=" LA VEGA" sheetId="47" r:id="rId57"/>
    <sheet name=" LA VEGA POR AÑOS" sheetId="48" r:id="rId58"/>
    <sheet name=" BONAO" sheetId="49" r:id="rId59"/>
    <sheet name=" BONAO POR AÑOS" sheetId="50" r:id="rId60"/>
    <sheet name=" MOCA" sheetId="51" r:id="rId61"/>
    <sheet name=" MOCA POR AÑOS" sheetId="52" r:id="rId62"/>
    <sheet name=" SALCEDO" sheetId="53" r:id="rId63"/>
    <sheet name=" SALCEDO POR AÑOS" sheetId="54" r:id="rId64"/>
    <sheet name=" VALVERDE" sheetId="55" r:id="rId65"/>
    <sheet name="VALVERDE POR AÑOS" sheetId="56" r:id="rId66"/>
    <sheet name=" NAGUA" sheetId="57" r:id="rId67"/>
    <sheet name=" NAGUA POR AÑOS" sheetId="58" r:id="rId68"/>
    <sheet name="MONTECRISTI" sheetId="59" r:id="rId69"/>
    <sheet name=" MONTECRISTI POR AÑOS" sheetId="60" r:id="rId70"/>
    <sheet name=" SAN PEDRO" sheetId="61" r:id="rId71"/>
    <sheet name=" SAN PEDRO POR AÑOS" sheetId="62" r:id="rId72"/>
    <sheet name=" ROMANA" sheetId="63" r:id="rId73"/>
    <sheet name=" ROMANA POR AÑOS" sheetId="64" r:id="rId74"/>
    <sheet name=" HIGUEY" sheetId="65" r:id="rId75"/>
    <sheet name=" HIGUEY POR AÑOS" sheetId="66" r:id="rId76"/>
    <sheet name=" EL SEYBO" sheetId="67" r:id="rId77"/>
    <sheet name=" EL SEYBO POR AÑOS" sheetId="68" r:id="rId78"/>
    <sheet name=" SAN CRISTOBAL" sheetId="69" r:id="rId79"/>
    <sheet name=" SAN CRISTOBAL POR AÑOS" sheetId="70" r:id="rId80"/>
    <sheet name=" BANI" sheetId="71" r:id="rId81"/>
    <sheet name="BANI POR AÑOS" sheetId="72" r:id="rId82"/>
    <sheet name=" AZUA" sheetId="73" r:id="rId83"/>
    <sheet name="AZUA POR AÑOS" sheetId="74" r:id="rId84"/>
    <sheet name=" BARAHONA" sheetId="75" r:id="rId85"/>
    <sheet name=" BARAHONA POR AÑOS" sheetId="76" r:id="rId86"/>
    <sheet name=" SAN JUAN" sheetId="77" r:id="rId87"/>
    <sheet name=" SAN JUAN POR AÑOS" sheetId="78" r:id="rId88"/>
    <sheet name=" SAMANA" sheetId="79" r:id="rId89"/>
    <sheet name=" SAMANA POR AÑOS" sheetId="80" r:id="rId90"/>
    <sheet name="OGC SANTIAGO" sheetId="81" r:id="rId91"/>
    <sheet name="OGC SANTIAGO POR AÑOS" sheetId="127" r:id="rId92"/>
    <sheet name=" MAXIMO GOMEZ" sheetId="138" r:id="rId93"/>
    <sheet name="MAXIMO GOMEZ POR AÑOS" sheetId="187" r:id="rId94"/>
    <sheet name=" REC. POR DOMIC. FISCAL" sheetId="82" r:id="rId95"/>
    <sheet name="MAPA POR DOMICILIO" sheetId="178" r:id="rId96"/>
    <sheet name=" POR REGIONES E IMP." sheetId="83" r:id="rId97"/>
    <sheet name="3ra Parte" sheetId="84" r:id="rId98"/>
    <sheet name="Contenido 3ra. parte" sheetId="173" r:id="rId99"/>
    <sheet name=" PERSONAS FISICAS " sheetId="88" r:id="rId100"/>
    <sheet name="SOCIEDADES" sheetId="89" r:id="rId101"/>
    <sheet name="RETENCIONES" sheetId="90" r:id="rId102"/>
    <sheet name=" RET. SALARIOS" sheetId="91" r:id="rId103"/>
    <sheet name=" PREST. DE SERV." sheetId="92" r:id="rId104"/>
    <sheet name=" PREMIOS DE LOTERIA" sheetId="93" r:id="rId105"/>
    <sheet name=" ALQUILER" sheetId="94" r:id="rId106"/>
    <sheet name="RETRIB.COMPLEM." sheetId="95" r:id="rId107"/>
    <sheet name=" DIVIDENDOS" sheetId="96" r:id="rId108"/>
    <sheet name=" INT. PAGADOS" sheetId="97" r:id="rId109"/>
    <sheet name=" PROV. BS DEL EST" sheetId="98" r:id="rId110"/>
    <sheet name=" PAGOS AL EXTERIOR" sheetId="100" r:id="rId111"/>
    <sheet name="TIPO DE RTA. NO ESP." sheetId="99" r:id="rId112"/>
    <sheet name="CASINOS" sheetId="101" r:id="rId113"/>
    <sheet name="OPERACIONES INMOB " sheetId="102" r:id="rId114"/>
    <sheet name=" IVSS" sheetId="103" r:id="rId115"/>
    <sheet name=" SUC Y DON" sheetId="104" r:id="rId116"/>
    <sheet name=" ACTIVO DE LAS EMP." sheetId="105" r:id="rId117"/>
    <sheet name="PRIMERA PLACA" sheetId="106" r:id="rId118"/>
    <sheet name=" ITBIS" sheetId="107" r:id="rId119"/>
    <sheet name="ITBIS POR ACTIVIDAD ECN." sheetId="169" r:id="rId120"/>
    <sheet name="ALCOHOLES Y CERVEZAS" sheetId="108" r:id="rId121"/>
    <sheet name=" TABACO" sheetId="109" r:id="rId122"/>
    <sheet name="HIDROCARBUROS 16% Ad-v" sheetId="110" r:id="rId123"/>
    <sheet name="HIDROCARBUROS ESPC." sheetId="165" r:id="rId124"/>
    <sheet name="POR TIPO DE COMBUSTIBLE" sheetId="177" r:id="rId125"/>
    <sheet name="CHEQUES Y TRANSF" sheetId="139" r:id="rId126"/>
    <sheet name="TELECOMUNICACIONES" sheetId="140" r:id="rId127"/>
    <sheet name=" SEGUROS" sheetId="141" r:id="rId128"/>
    <sheet name=" VEHICULOS" sheetId="111" r:id="rId129"/>
    <sheet name=" DOLARES" sheetId="112" r:id="rId130"/>
    <sheet name="Reembolsos" sheetId="182" r:id="rId131"/>
    <sheet name="CUARTA PARTE" sheetId="179" r:id="rId132"/>
    <sheet name="Contenido 4ta. parte" sheetId="174" r:id="rId133"/>
    <sheet name="DEC. JURADA Form. IR-1" sheetId="143" r:id="rId134"/>
    <sheet name="DEC. JURADA Form. IR-2" sheetId="145" r:id="rId135"/>
    <sheet name="BALANCE GENERAL ANEXO A1, IR-2" sheetId="146" r:id="rId136"/>
    <sheet name="ANEXO A2, IR-2" sheetId="147" r:id="rId137"/>
    <sheet name="ANEXO A2, IR-2 BALANCE GENERAL" sheetId="148" r:id="rId138"/>
    <sheet name="ANEXO B1, IR-2 EST RESULTADOS" sheetId="149" r:id="rId139"/>
    <sheet name="ANEXO B2, IR2 EST. RESULTADOS" sheetId="150" r:id="rId140"/>
    <sheet name="ANEXO B3, IR-2 EST. RESULTADOS" sheetId="144" r:id="rId141"/>
    <sheet name="ANEXO B4, IR2 ESTA. RESULTADOS" sheetId="151" r:id="rId142"/>
    <sheet name="Hid. Advalorem y Especifico" sheetId="155" r:id="rId143"/>
    <sheet name="Operaciones Totales" sheetId="156" r:id="rId144"/>
    <sheet name="Operaciones Gravadas" sheetId="157" r:id="rId145"/>
    <sheet name="Cervezas" sheetId="158" r:id="rId146"/>
    <sheet name="Ron" sheetId="159" r:id="rId147"/>
    <sheet name="Tabaco" sheetId="160" r:id="rId148"/>
    <sheet name="QUINTA PARTE" sheetId="180" r:id="rId149"/>
    <sheet name="Contenido 5ta. parte" sheetId="176" r:id="rId150"/>
    <sheet name="Dolar" sheetId="161" r:id="rId151"/>
    <sheet name="Euro" sheetId="162" r:id="rId152"/>
    <sheet name="Calendario del contrib." sheetId="113" r:id="rId153"/>
    <sheet name="ENERO" sheetId="114" r:id="rId154"/>
    <sheet name="FEBRERO" sheetId="115" r:id="rId155"/>
    <sheet name="MARZO" sheetId="116" r:id="rId156"/>
    <sheet name="ABRIL" sheetId="117" r:id="rId157"/>
    <sheet name="MAYO" sheetId="118" r:id="rId158"/>
    <sheet name="JUNIO" sheetId="119" r:id="rId159"/>
    <sheet name="JULIO" sheetId="120" r:id="rId160"/>
    <sheet name="AGOSTO" sheetId="121" r:id="rId161"/>
    <sheet name="SEPTIEMBRE" sheetId="122" r:id="rId162"/>
    <sheet name="OCTUBRE" sheetId="123" r:id="rId163"/>
    <sheet name="NOVIEMBRE" sheetId="124" r:id="rId164"/>
    <sheet name="DICIEMBRE" sheetId="125" r:id="rId165"/>
  </sheets>
  <definedNames>
    <definedName name="_xlnm._FilterDatabase" localSheetId="21" hidden="1">' DOLARES POR MESES'!$D$1:$D$34</definedName>
    <definedName name="_xlnm.Print_Area" localSheetId="116">' ACTIVO DE LAS EMP.'!$A$1:$J$47</definedName>
    <definedName name="_xlnm.Print_Area" localSheetId="105">' ALQUILER'!$A$1:$M$42</definedName>
    <definedName name="_xlnm.Print_Area" localSheetId="82">' AZUA'!$A$1:$N$51</definedName>
    <definedName name="_xlnm.Print_Area" localSheetId="80">' BANI'!$A$1:$N$53</definedName>
    <definedName name="_xlnm.Print_Area" localSheetId="84">' BARAHONA'!$A$1:$N$51</definedName>
    <definedName name="_xlnm.Print_Area" localSheetId="85">' BARAHONA POR AÑOS'!$A$1:$I$53</definedName>
    <definedName name="_xlnm.Print_Area" localSheetId="42">' BOCA CHICA-'!$A$1:$N$51</definedName>
    <definedName name="_xlnm.Print_Area" localSheetId="44">' BOCA CHICA POR AÑOS'!$A$1:$I$53</definedName>
    <definedName name="_xlnm.Print_Area" localSheetId="58">' BONAO'!$A$1:$N$56</definedName>
    <definedName name="_xlnm.Print_Area" localSheetId="59">' BONAO POR AÑOS'!$A$1:$I$54</definedName>
    <definedName name="_xlnm.Print_Area" localSheetId="20">' C-7 COMPARATIVO DOLARES'!$A$1:$F$30</definedName>
    <definedName name="_xlnm.Print_Area" localSheetId="33">' CENTRAL POR AÑOS'!$A$1:$H$61</definedName>
    <definedName name="_xlnm.Print_Area" localSheetId="25">' COMPARATIVO POR ADM'!$A$1:$E$56</definedName>
    <definedName name="_xlnm.Print_Area" localSheetId="14">' COMPARATIVO RECAUD DGII'!$A$1:$F$79</definedName>
    <definedName name="_xlnm.Print_Area" localSheetId="129">' DOLARES'!$A$1:$K$33</definedName>
    <definedName name="_xlnm.Print_Area" localSheetId="21">' DOLARES POR MESES'!$A$1:$N$34</definedName>
    <definedName name="_xlnm.Print_Area" localSheetId="76">' EL SEYBO'!$A$1:$N$50</definedName>
    <definedName name="_xlnm.Print_Area" localSheetId="77">' EL SEYBO POR AÑOS'!$A$1:$I$45</definedName>
    <definedName name="_xlnm.Print_Area" localSheetId="34">' FERIA'!$A$1:$N$57</definedName>
    <definedName name="_xlnm.Print_Area" localSheetId="35">' FERIA POR AÑOS'!$A$1:$I$58</definedName>
    <definedName name="_xlnm.Print_Area" localSheetId="29">' GGC MENSUAL'!$A$1:$N$69</definedName>
    <definedName name="_xlnm.Print_Area" localSheetId="36">' HERRERA'!$A$1:$N$56</definedName>
    <definedName name="_xlnm.Print_Area" localSheetId="74">' HIGUEY'!$A$1:$N$55</definedName>
    <definedName name="_xlnm.Print_Area" localSheetId="75">' HIGUEY POR AÑOS'!$A$1:$I$55</definedName>
    <definedName name="_xlnm.Print_Area" localSheetId="108">' INT. PAGADOS'!$A$1:$L$33</definedName>
    <definedName name="_xlnm.Print_Area" localSheetId="118">' ITBIS'!$A$1:$K$36</definedName>
    <definedName name="_xlnm.Print_Area" localSheetId="114">' IVSS'!$A$1:$L$35</definedName>
    <definedName name="_xlnm.Print_Area" localSheetId="56">' LA VEGA'!$A$1:$N$55</definedName>
    <definedName name="_xlnm.Print_Area" localSheetId="57">' LA VEGA POR AÑOS'!$A$1:$J$57</definedName>
    <definedName name="_xlnm.Print_Area" localSheetId="45">' LOS MINAS'!$A$1:$N$52</definedName>
    <definedName name="_xlnm.Print_Area" localSheetId="46">' LOS MINAS POR AÑOS'!$A$1:$I$49</definedName>
    <definedName name="_xlnm.Print_Area" localSheetId="48">' LOS PROCERES'!$A$1:$N$54</definedName>
    <definedName name="_xlnm.Print_Area" localSheetId="92">' MAXIMO GOMEZ'!$A$1:$N$56</definedName>
    <definedName name="_xlnm.Print_Area" localSheetId="60">' MOCA'!$A$1:$N$50</definedName>
    <definedName name="_xlnm.Print_Area" localSheetId="61">' MOCA POR AÑOS'!$A$1:$I$50</definedName>
    <definedName name="_xlnm.Print_Area" localSheetId="69">' MONTECRISTI POR AÑOS'!$A$1:$I$53</definedName>
    <definedName name="_xlnm.Print_Area" localSheetId="66">' NAGUA'!$A$1:$N$51</definedName>
    <definedName name="_xlnm.Print_Area" localSheetId="67">' NAGUA POR AÑOS'!$A$1:$I$52</definedName>
    <definedName name="_xlnm.Print_Area" localSheetId="38">' ORIENTAL'!$A$1:$N$52</definedName>
    <definedName name="_xlnm.Print_Area" localSheetId="110">' PAGOS AL EXTERIOR'!$A$1:$K$39</definedName>
    <definedName name="_xlnm.Print_Area" localSheetId="11">' PART. DGII ING TRIB '!$A$1:$J$36</definedName>
    <definedName name="_xlnm.Print_Area" localSheetId="15">' PARTICIPACION %'!$A$1:$F$82</definedName>
    <definedName name="_xlnm.Print_Area" localSheetId="17">' PARTICIPACION % MENSUAL'!$A$1:$N$79</definedName>
    <definedName name="_xlnm.Print_Area" localSheetId="99">' PERSONAS FISICAS '!$A$1:$L$42</definedName>
    <definedName name="_xlnm.Print_Area" localSheetId="96">' POR REGIONES E IMP.'!$A$1:$G$83</definedName>
    <definedName name="_xlnm.Print_Area" localSheetId="104">' PREMIOS DE LOTERIA'!$A$1:$M$40</definedName>
    <definedName name="_xlnm.Print_Area" localSheetId="103">' PREST. DE SERV.'!$A$1:$K$37</definedName>
    <definedName name="_xlnm.Print_Area" localSheetId="109">' PROV. BS DEL EST'!$A$1:$K$36</definedName>
    <definedName name="_xlnm.Print_Area" localSheetId="52">' PUERTO PLATA'!$A$1:$N$54</definedName>
    <definedName name="_xlnm.Print_Area" localSheetId="94">' REC. POR DOMIC. FISCAL'!$A$1:$G$59</definedName>
    <definedName name="_xlnm.Print_Area" localSheetId="22">' RECAUDACION ANUAL DGII'!$A$1:$K$99</definedName>
    <definedName name="_xlnm.Print_Area" localSheetId="16">' RECAUDACION MENSUAL '!$A$1:$N$74</definedName>
    <definedName name="_xlnm.Print_Area" localSheetId="102">' RET. SALARIOS'!$A$1:$M$43</definedName>
    <definedName name="_xlnm.Print_Area" localSheetId="72">' ROMANA'!$A$1:$N$55</definedName>
    <definedName name="_xlnm.Print_Area" localSheetId="73">' ROMANA POR AÑOS'!$A$1:$I$52</definedName>
    <definedName name="_xlnm.Print_Area" localSheetId="62">' SALCEDO'!$A$1:$N$54</definedName>
    <definedName name="_xlnm.Print_Area" localSheetId="63">' SALCEDO POR AÑOS'!$A$1:$I$45</definedName>
    <definedName name="_xlnm.Print_Area" localSheetId="88">' SAMANA'!$A$1:$N$48</definedName>
    <definedName name="_xlnm.Print_Area" localSheetId="89">' SAMANA POR AÑOS'!$A$1:$F$46</definedName>
    <definedName name="_xlnm.Print_Area" localSheetId="31">' San Carlos  MENSUAL'!$A$1:$N$56</definedName>
    <definedName name="_xlnm.Print_Area" localSheetId="78">' SAN CRISTOBAL'!$A$1:$N$54</definedName>
    <definedName name="_xlnm.Print_Area" localSheetId="79">' SAN CRISTOBAL POR AÑOS'!$A$1:$I$46</definedName>
    <definedName name="_xlnm.Print_Area" localSheetId="54">' SAN FCO.'!$A$1:$N$53</definedName>
    <definedName name="_xlnm.Print_Area" localSheetId="86">' SAN JUAN'!$A$1:$N$53</definedName>
    <definedName name="_xlnm.Print_Area" localSheetId="87">' SAN JUAN POR AÑOS'!$A$1:$I$54</definedName>
    <definedName name="_xlnm.Print_Area" localSheetId="70">' SAN PEDRO'!$A$1:$N$54</definedName>
    <definedName name="_xlnm.Print_Area" localSheetId="71">' SAN PEDRO POR AÑOS'!$A$1:$I$54</definedName>
    <definedName name="_xlnm.Print_Area" localSheetId="50">' SANTIAGO'!$A$1:$N$53</definedName>
    <definedName name="_xlnm.Print_Area" localSheetId="127">' SEGUROS'!$A$3:$H$37</definedName>
    <definedName name="_xlnm.Print_Area" localSheetId="115">' SUC Y DON'!$A$1:$K$36</definedName>
    <definedName name="_xlnm.Print_Area" localSheetId="121">' TABACO'!$A$1:$K$40</definedName>
    <definedName name="_xlnm.Print_Area" localSheetId="64">' VALVERDE'!$A$1:$N$54</definedName>
    <definedName name="_xlnm.Print_Area" localSheetId="128">' VEHICULOS'!$A$3:$L$41</definedName>
    <definedName name="_xlnm.Print_Area" localSheetId="40">' VILLA MELLA'!$A$1:$N$54</definedName>
    <definedName name="_xlnm.Print_Area" localSheetId="41">' VILLA MELLA POR AÑOS'!$A$1:$I$58</definedName>
    <definedName name="_xlnm.Print_Area" localSheetId="156">ABRIL!$A$1:$B$50</definedName>
    <definedName name="_xlnm.Print_Area" localSheetId="27">'ADM Y REPORTES'!$A$1:$E$59</definedName>
    <definedName name="_xlnm.Print_Area" localSheetId="26">'ADMINISTRACIONES EN %'!$A$1:$J$53</definedName>
    <definedName name="_xlnm.Print_Area" localSheetId="160">AGOSTO!$A$2:$D$51</definedName>
    <definedName name="_xlnm.Print_Area" localSheetId="120">'ALCOHOLES Y CERVEZAS'!$A$1:$L$37</definedName>
    <definedName name="_xlnm.Print_Area" localSheetId="7">ANALISIS!$A$1:$A$15</definedName>
    <definedName name="_xlnm.Print_Area" localSheetId="136">'ANEXO A2, IR-2'!$A$2:$F$84</definedName>
    <definedName name="_xlnm.Print_Area" localSheetId="137">'ANEXO A2, IR-2 BALANCE GENERAL'!$A$3:$G$64</definedName>
    <definedName name="_xlnm.Print_Area" localSheetId="138">'ANEXO B1, IR-2 EST RESULTADOS'!$A$2:$F$83</definedName>
    <definedName name="_xlnm.Print_Area" localSheetId="139">'ANEXO B2, IR2 EST. RESULTADOS'!$A$2:$G$77</definedName>
    <definedName name="_xlnm.Print_Area" localSheetId="140">'ANEXO B3, IR-2 EST. RESULTADOS'!$A$1:$F$90</definedName>
    <definedName name="_xlnm.Print_Area" localSheetId="141">'ANEXO B4, IR2 ESTA. RESULTADOS'!$A$2:$F$82</definedName>
    <definedName name="_xlnm.Print_Area" localSheetId="83">'AZUA POR AÑOS'!$A$1:$I$50</definedName>
    <definedName name="_xlnm.Print_Area" localSheetId="135">'BALANCE GENERAL ANEXO A1, IR-2'!$A$3:$F$68</definedName>
    <definedName name="_xlnm.Print_Area" localSheetId="81">'BANI POR AÑOS'!$A$1:$I$52</definedName>
    <definedName name="_xlnm.Print_Area" localSheetId="112">CASINOS!$A$1:$K$35</definedName>
    <definedName name="_xlnm.Print_Area" localSheetId="125">'CHEQUES Y TRANSF'!$A$3:$L$36</definedName>
    <definedName name="_xlnm.Print_Area" localSheetId="28">'COMPARATIVO GGC'!$A$1:$F$78</definedName>
    <definedName name="_xlnm.Print_Area" localSheetId="24">'Contenido 2da. parte'!$A$1:$C$80</definedName>
    <definedName name="_xlnm.Print_Area" localSheetId="98">'Contenido 3ra. parte'!$A$1:$C$40</definedName>
    <definedName name="_xlnm.Print_Area" localSheetId="132">'Contenido 4ta. parte'!$A$1:$C$28</definedName>
    <definedName name="_xlnm.Print_Area" localSheetId="133">'DEC. JURADA Form. IR-1'!$A$1:$F$61</definedName>
    <definedName name="_xlnm.Print_Area" localSheetId="134">'DEC. JURADA Form. IR-2'!$A$3:$F$64</definedName>
    <definedName name="_xlnm.Print_Area" localSheetId="164">DICIEMBRE!$A$1:$C$49</definedName>
    <definedName name="_xlnm.Print_Area" localSheetId="18">'ELASTICIDAD INGRESO'!$A$2:$I$83</definedName>
    <definedName name="_xlnm.Print_Area" localSheetId="153">ENERO!$A$1:$B$56</definedName>
    <definedName name="_xlnm.Print_Area" localSheetId="154">FEBRERO!$A$1:$D$56</definedName>
    <definedName name="_xlnm.Print_Area" localSheetId="19">'FONDOS ESPECIALES'!$A$1:$H$33</definedName>
    <definedName name="_xlnm.Print_Area" localSheetId="30">'GGC POR AÑOS'!$A$1:$I$82</definedName>
    <definedName name="_xlnm.Print_Area" localSheetId="37">'HERRERA POR AÑOS'!$A$1:$J$61</definedName>
    <definedName name="_xlnm.Print_Area" localSheetId="142">'Hid. Advalorem y Especifico'!$A$1:$E$72</definedName>
    <definedName name="_xlnm.Print_Area" localSheetId="122">'HIDROCARBUROS 16% Ad-v'!$A$1:$H$35</definedName>
    <definedName name="_xlnm.Print_Area" localSheetId="123">'HIDROCARBUROS ESPC.'!$A$1:$H$38</definedName>
    <definedName name="_xlnm.Print_Area" localSheetId="119">'ITBIS POR ACTIVIDAD ECN.'!$A$1:$G$67</definedName>
    <definedName name="_xlnm.Print_Area" localSheetId="159">JULIO!$A$1:$B$56</definedName>
    <definedName name="_xlnm.Print_Area" localSheetId="158">JUNIO!$A$1:$C$48</definedName>
    <definedName name="_xlnm.Print_Area" localSheetId="47">'LA FE POR AÑOS'!$A$1:$G$62</definedName>
    <definedName name="_xlnm.Print_Area" localSheetId="49">'LOS PROCERES P0R AÑOS'!$A$1:$D$58</definedName>
    <definedName name="_xlnm.Print_Area" localSheetId="155">MARZO!$A$1:$B$56</definedName>
    <definedName name="_xlnm.Print_Area" localSheetId="93">'MAXIMO GOMEZ POR AÑOS'!$A$1:$D$56</definedName>
    <definedName name="_xlnm.Print_Area" localSheetId="157">MAYO!$A$1:$B$54</definedName>
    <definedName name="_xlnm.Print_Area" localSheetId="68">MONTECRISTI!$A$1:$N$49</definedName>
    <definedName name="_xlnm.Print_Area" localSheetId="163">NOVIEMBRE!$A$1:$C$50</definedName>
    <definedName name="_xlnm.Print_Area" localSheetId="162">OCTUBRE!$A$1:$C$58</definedName>
    <definedName name="_xlnm.Print_Area" localSheetId="90">'OGC SANTIAGO'!$A$1:$N$53</definedName>
    <definedName name="_xlnm.Print_Area" localSheetId="91">'OGC SANTIAGO POR AÑOS'!$A$1:$F$45</definedName>
    <definedName name="_xlnm.Print_Area" localSheetId="144">'Operaciones Gravadas'!$A$1:$G$67</definedName>
    <definedName name="_xlnm.Print_Area" localSheetId="113">'OPERACIONES INMOB '!$A$1:$M$34</definedName>
    <definedName name="_xlnm.Print_Area" localSheetId="143">'Operaciones Totales'!$A$2:$G$69</definedName>
    <definedName name="_xlnm.Print_Area" localSheetId="39">'ORIENTAL POR AÑOS'!$A$1:$J$71</definedName>
    <definedName name="_xlnm.Print_Area" localSheetId="12">'PART DGII PIB'!$A$1:$F$32</definedName>
    <definedName name="_xlnm.Print_Area" localSheetId="124">'POR TIPO DE COMBUSTIBLE'!$A$1:$E$68</definedName>
    <definedName name="_xlnm.Print_Area" localSheetId="0">Portada!$A$1:$T$97</definedName>
    <definedName name="_xlnm.Print_Area" localSheetId="117">'PRIMERA PLACA'!$A$1:$H$46</definedName>
    <definedName name="_xlnm.Print_Area" localSheetId="53">'PUERTO PLATA POR AÑOS'!$A$1:$I$60</definedName>
    <definedName name="_xlnm.Print_Area" localSheetId="101">RETENCIONES!$A$1:$K$38</definedName>
    <definedName name="_xlnm.Print_Area" localSheetId="106">RETRIB.COMPLEM.!$A$1:$L$38</definedName>
    <definedName name="_xlnm.Print_Area" localSheetId="146">Ron!$A$1:$F$38</definedName>
    <definedName name="_xlnm.Print_Area" localSheetId="32">'SAN CARLOS POR AÑOS'!$A$1:$F$52</definedName>
    <definedName name="_xlnm.Print_Area" localSheetId="55">'SAN FCO. POR AÑOS'!$A$1:$I$54</definedName>
    <definedName name="_xlnm.Print_Area" localSheetId="51">'SANTIAGO POR AÑOS'!$A$1:$I$57</definedName>
    <definedName name="_xlnm.Print_Area" localSheetId="161">SEPTIEMBRE!$A$1:$B$48</definedName>
    <definedName name="_xlnm.Print_Area" localSheetId="100">SOCIEDADES!$A$1:$K$44</definedName>
    <definedName name="_xlnm.Print_Area" localSheetId="147">Tabaco!$A$1:$F$33</definedName>
    <definedName name="_xlnm.Print_Area" localSheetId="126">TELECOMUNICACIONES!$A$3:$J$37</definedName>
    <definedName name="_xlnm.Print_Area" localSheetId="111">'TIPO DE RTA. NO ESP.'!$A$1:$L$35</definedName>
    <definedName name="_xlnm.Print_Area" localSheetId="65">'VALVERDE POR AÑOS'!$A$1:$I$49</definedName>
    <definedName name="Z_45E423DD_7FD2_487F_8372_5798D7D06C15_.wvu.Cols" localSheetId="24" hidden="1">'Contenido 2da. parte'!$D:$D</definedName>
    <definedName name="Z_45E423DD_7FD2_487F_8372_5798D7D06C15_.wvu.Cols" localSheetId="98" hidden="1">'Contenido 3ra. parte'!$D:$D</definedName>
    <definedName name="Z_45E423DD_7FD2_487F_8372_5798D7D06C15_.wvu.Cols" localSheetId="132" hidden="1">'Contenido 4ta. parte'!$D:$D</definedName>
    <definedName name="Z_45E423DD_7FD2_487F_8372_5798D7D06C15_.wvu.Cols" localSheetId="19" hidden="1">'FONDOS ESPECIALES'!$F:$F,'FONDOS ESPECIALES'!$I:$S</definedName>
    <definedName name="Z_45E423DD_7FD2_487F_8372_5798D7D06C15_.wvu.Cols" localSheetId="113" hidden="1">'OPERACIONES INMOB '!$B:$B</definedName>
    <definedName name="Z_45E423DD_7FD2_487F_8372_5798D7D06C15_.wvu.FilterData" localSheetId="21" hidden="1">' DOLARES POR MESES'!$D$1:$D$34</definedName>
    <definedName name="Z_45E423DD_7FD2_487F_8372_5798D7D06C15_.wvu.PrintArea" localSheetId="116" hidden="1">' ACTIVO DE LAS EMP.'!$A$1:$G$47</definedName>
    <definedName name="Z_45E423DD_7FD2_487F_8372_5798D7D06C15_.wvu.PrintArea" localSheetId="105" hidden="1">' ALQUILER'!$A$1:$I$42</definedName>
    <definedName name="Z_45E423DD_7FD2_487F_8372_5798D7D06C15_.wvu.PrintArea" localSheetId="82" hidden="1">' AZUA'!$A$1:$N$53</definedName>
    <definedName name="Z_45E423DD_7FD2_487F_8372_5798D7D06C15_.wvu.PrintArea" localSheetId="80" hidden="1">' BANI'!$A$1:$N$53</definedName>
    <definedName name="Z_45E423DD_7FD2_487F_8372_5798D7D06C15_.wvu.PrintArea" localSheetId="84" hidden="1">' BARAHONA'!$A$1:$N$65</definedName>
    <definedName name="Z_45E423DD_7FD2_487F_8372_5798D7D06C15_.wvu.PrintArea" localSheetId="85" hidden="1">' BARAHONA POR AÑOS'!$A$1:$G$53</definedName>
    <definedName name="Z_45E423DD_7FD2_487F_8372_5798D7D06C15_.wvu.PrintArea" localSheetId="44" hidden="1">' BOCA CHICA POR AÑOS'!$A$1:$G$55</definedName>
    <definedName name="Z_45E423DD_7FD2_487F_8372_5798D7D06C15_.wvu.PrintArea" localSheetId="58" hidden="1">' BONAO'!$A$1:$N$57</definedName>
    <definedName name="Z_45E423DD_7FD2_487F_8372_5798D7D06C15_.wvu.PrintArea" localSheetId="59" hidden="1">' BONAO POR AÑOS'!$A$1:$G$56</definedName>
    <definedName name="Z_45E423DD_7FD2_487F_8372_5798D7D06C15_.wvu.PrintArea" localSheetId="20" hidden="1">' C-7 COMPARATIVO DOLARES'!$A$1:$F$30</definedName>
    <definedName name="Z_45E423DD_7FD2_487F_8372_5798D7D06C15_.wvu.PrintArea" localSheetId="33" hidden="1">' CENTRAL POR AÑOS'!$A$1:$G$70</definedName>
    <definedName name="Z_45E423DD_7FD2_487F_8372_5798D7D06C15_.wvu.PrintArea" localSheetId="25" hidden="1">' COMPARATIVO POR ADM'!$A$1:$E$56</definedName>
    <definedName name="Z_45E423DD_7FD2_487F_8372_5798D7D06C15_.wvu.PrintArea" localSheetId="14" hidden="1">' COMPARATIVO RECAUD DGII'!$A$1:$E$77</definedName>
    <definedName name="Z_45E423DD_7FD2_487F_8372_5798D7D06C15_.wvu.PrintArea" localSheetId="129" hidden="1">' DOLARES'!$A$1:$I$33</definedName>
    <definedName name="Z_45E423DD_7FD2_487F_8372_5798D7D06C15_.wvu.PrintArea" localSheetId="21" hidden="1">' DOLARES POR MESES'!$A$1:$N$34</definedName>
    <definedName name="Z_45E423DD_7FD2_487F_8372_5798D7D06C15_.wvu.PrintArea" localSheetId="76" hidden="1">' EL SEYBO'!$A$1:$N$51</definedName>
    <definedName name="Z_45E423DD_7FD2_487F_8372_5798D7D06C15_.wvu.PrintArea" localSheetId="77" hidden="1">' EL SEYBO POR AÑOS'!$A$1:$H$45</definedName>
    <definedName name="Z_45E423DD_7FD2_487F_8372_5798D7D06C15_.wvu.PrintArea" localSheetId="34" hidden="1">' FERIA'!$A$1:$N$58</definedName>
    <definedName name="Z_45E423DD_7FD2_487F_8372_5798D7D06C15_.wvu.PrintArea" localSheetId="35" hidden="1">' FERIA POR AÑOS'!$A$1:$G$60</definedName>
    <definedName name="Z_45E423DD_7FD2_487F_8372_5798D7D06C15_.wvu.PrintArea" localSheetId="29" hidden="1">' GGC MENSUAL'!$A$1:$N$65</definedName>
    <definedName name="Z_45E423DD_7FD2_487F_8372_5798D7D06C15_.wvu.PrintArea" localSheetId="36" hidden="1">' HERRERA'!$A$1:$N$54</definedName>
    <definedName name="Z_45E423DD_7FD2_487F_8372_5798D7D06C15_.wvu.PrintArea" localSheetId="74" hidden="1">' HIGUEY'!$A$1:$N$53</definedName>
    <definedName name="Z_45E423DD_7FD2_487F_8372_5798D7D06C15_.wvu.PrintArea" localSheetId="75" hidden="1">' HIGUEY POR AÑOS'!$A$1:$H$55</definedName>
    <definedName name="Z_45E423DD_7FD2_487F_8372_5798D7D06C15_.wvu.PrintArea" localSheetId="108" hidden="1">' INT. PAGADOS'!$A$1:$I$31</definedName>
    <definedName name="Z_45E423DD_7FD2_487F_8372_5798D7D06C15_.wvu.PrintArea" localSheetId="118" hidden="1">' ITBIS'!$A$1:$J$36</definedName>
    <definedName name="Z_45E423DD_7FD2_487F_8372_5798D7D06C15_.wvu.PrintArea" localSheetId="114" hidden="1">' IVSS'!$A$1:$J$43</definedName>
    <definedName name="Z_45E423DD_7FD2_487F_8372_5798D7D06C15_.wvu.PrintArea" localSheetId="56" hidden="1">' LA VEGA'!$A$1:$N$56</definedName>
    <definedName name="Z_45E423DD_7FD2_487F_8372_5798D7D06C15_.wvu.PrintArea" localSheetId="57" hidden="1">' LA VEGA POR AÑOS'!$A$1:$G$57</definedName>
    <definedName name="Z_45E423DD_7FD2_487F_8372_5798D7D06C15_.wvu.PrintArea" localSheetId="45" hidden="1">' LOS MINAS'!$A$1:$N$50</definedName>
    <definedName name="Z_45E423DD_7FD2_487F_8372_5798D7D06C15_.wvu.PrintArea" localSheetId="46" hidden="1">' LOS MINAS POR AÑOS'!$A$1:$H$63</definedName>
    <definedName name="Z_45E423DD_7FD2_487F_8372_5798D7D06C15_.wvu.PrintArea" localSheetId="48" hidden="1">' LOS PROCERES'!$A$1:$N$55</definedName>
    <definedName name="Z_45E423DD_7FD2_487F_8372_5798D7D06C15_.wvu.PrintArea" localSheetId="60" hidden="1">' MOCA'!$A$1:$N$53</definedName>
    <definedName name="Z_45E423DD_7FD2_487F_8372_5798D7D06C15_.wvu.PrintArea" localSheetId="61" hidden="1">' MOCA POR AÑOS'!$A$1:$G$50</definedName>
    <definedName name="Z_45E423DD_7FD2_487F_8372_5798D7D06C15_.wvu.PrintArea" localSheetId="69" hidden="1">' MONTECRISTI POR AÑOS'!$A$1:$G$53</definedName>
    <definedName name="Z_45E423DD_7FD2_487F_8372_5798D7D06C15_.wvu.PrintArea" localSheetId="66" hidden="1">' NAGUA'!$A$1:$P$53</definedName>
    <definedName name="Z_45E423DD_7FD2_487F_8372_5798D7D06C15_.wvu.PrintArea" localSheetId="67" hidden="1">' NAGUA POR AÑOS'!$A$1:$G$52</definedName>
    <definedName name="Z_45E423DD_7FD2_487F_8372_5798D7D06C15_.wvu.PrintArea" localSheetId="38" hidden="1">' ORIENTAL'!$A$1:$O$50</definedName>
    <definedName name="Z_45E423DD_7FD2_487F_8372_5798D7D06C15_.wvu.PrintArea" localSheetId="110" hidden="1">' PAGOS AL EXTERIOR'!$A$1:$I$39</definedName>
    <definedName name="Z_45E423DD_7FD2_487F_8372_5798D7D06C15_.wvu.PrintArea" localSheetId="15" hidden="1">' PARTICIPACION %'!$A$1:$C$76</definedName>
    <definedName name="Z_45E423DD_7FD2_487F_8372_5798D7D06C15_.wvu.PrintArea" localSheetId="17" hidden="1">' PARTICIPACION % MENSUAL'!$A$1:$N$68</definedName>
    <definedName name="Z_45E423DD_7FD2_487F_8372_5798D7D06C15_.wvu.PrintArea" localSheetId="99" hidden="1">' PERSONAS FISICAS '!$A$1:$I$42</definedName>
    <definedName name="Z_45E423DD_7FD2_487F_8372_5798D7D06C15_.wvu.PrintArea" localSheetId="96" hidden="1">' POR REGIONES E IMP.'!$A$1:$E$75</definedName>
    <definedName name="Z_45E423DD_7FD2_487F_8372_5798D7D06C15_.wvu.PrintArea" localSheetId="104" hidden="1">' PREMIOS DE LOTERIA'!$A$1:$I$41</definedName>
    <definedName name="Z_45E423DD_7FD2_487F_8372_5798D7D06C15_.wvu.PrintArea" localSheetId="109" hidden="1">' PROV. BS DEL EST'!$A$1:$J$36</definedName>
    <definedName name="Z_45E423DD_7FD2_487F_8372_5798D7D06C15_.wvu.PrintArea" localSheetId="52" hidden="1">' PUERTO PLATA'!$A$1:$N$55</definedName>
    <definedName name="Z_45E423DD_7FD2_487F_8372_5798D7D06C15_.wvu.PrintArea" localSheetId="94" hidden="1">' REC. POR DOMIC. FISCAL'!$A$1:$E$9</definedName>
    <definedName name="Z_45E423DD_7FD2_487F_8372_5798D7D06C15_.wvu.PrintArea" localSheetId="22" hidden="1">' RECAUDACION ANUAL DGII'!$A$1:$H$96</definedName>
    <definedName name="Z_45E423DD_7FD2_487F_8372_5798D7D06C15_.wvu.PrintArea" localSheetId="16" hidden="1">' RECAUDACION MENSUAL '!$A$1:$N$73</definedName>
    <definedName name="Z_45E423DD_7FD2_487F_8372_5798D7D06C15_.wvu.PrintArea" localSheetId="102" hidden="1">' RET. SALARIOS'!$A$1:$J$43</definedName>
    <definedName name="Z_45E423DD_7FD2_487F_8372_5798D7D06C15_.wvu.PrintArea" localSheetId="72" hidden="1">' ROMANA'!$A$1:$N$51</definedName>
    <definedName name="Z_45E423DD_7FD2_487F_8372_5798D7D06C15_.wvu.PrintArea" localSheetId="73" hidden="1">' ROMANA POR AÑOS'!$A$1:$H$52</definedName>
    <definedName name="Z_45E423DD_7FD2_487F_8372_5798D7D06C15_.wvu.PrintArea" localSheetId="62" hidden="1">' SALCEDO'!$A$1:$N$57</definedName>
    <definedName name="Z_45E423DD_7FD2_487F_8372_5798D7D06C15_.wvu.PrintArea" localSheetId="63" hidden="1">' SALCEDO POR AÑOS'!$A$1:$G$52</definedName>
    <definedName name="Z_45E423DD_7FD2_487F_8372_5798D7D06C15_.wvu.PrintArea" localSheetId="88" hidden="1">' SAMANA'!$A$1:$N$49</definedName>
    <definedName name="Z_45E423DD_7FD2_487F_8372_5798D7D06C15_.wvu.PrintArea" localSheetId="89" hidden="1">' SAMANA POR AÑOS'!$A$1:$E$46</definedName>
    <definedName name="Z_45E423DD_7FD2_487F_8372_5798D7D06C15_.wvu.PrintArea" localSheetId="31" hidden="1">' San Carlos  MENSUAL'!$A$1:$N$55</definedName>
    <definedName name="Z_45E423DD_7FD2_487F_8372_5798D7D06C15_.wvu.PrintArea" localSheetId="78" hidden="1">' SAN CRISTOBAL'!$A$1:$N$58</definedName>
    <definedName name="Z_45E423DD_7FD2_487F_8372_5798D7D06C15_.wvu.PrintArea" localSheetId="79" hidden="1">' SAN CRISTOBAL POR AÑOS'!$A$1:$H$49</definedName>
    <definedName name="Z_45E423DD_7FD2_487F_8372_5798D7D06C15_.wvu.PrintArea" localSheetId="54" hidden="1">' SAN FCO.'!$A$1:$N$54</definedName>
    <definedName name="Z_45E423DD_7FD2_487F_8372_5798D7D06C15_.wvu.PrintArea" localSheetId="86" hidden="1">' SAN JUAN'!$A$1:$N$53</definedName>
    <definedName name="Z_45E423DD_7FD2_487F_8372_5798D7D06C15_.wvu.PrintArea" localSheetId="87" hidden="1">' SAN JUAN POR AÑOS'!$A$1:$H$55</definedName>
    <definedName name="Z_45E423DD_7FD2_487F_8372_5798D7D06C15_.wvu.PrintArea" localSheetId="70" hidden="1">' SAN PEDRO'!$A$1:$O$55</definedName>
    <definedName name="Z_45E423DD_7FD2_487F_8372_5798D7D06C15_.wvu.PrintArea" localSheetId="71" hidden="1">' SAN PEDRO POR AÑOS'!$A$1:$H$54</definedName>
    <definedName name="Z_45E423DD_7FD2_487F_8372_5798D7D06C15_.wvu.PrintArea" localSheetId="50" hidden="1">' SANTIAGO'!$A$1:$N$51</definedName>
    <definedName name="Z_45E423DD_7FD2_487F_8372_5798D7D06C15_.wvu.PrintArea" localSheetId="115" hidden="1">' SUC Y DON'!$A$1:$I$36</definedName>
    <definedName name="Z_45E423DD_7FD2_487F_8372_5798D7D06C15_.wvu.PrintArea" localSheetId="121" hidden="1">' TABACO'!$A$1:$I$40</definedName>
    <definedName name="Z_45E423DD_7FD2_487F_8372_5798D7D06C15_.wvu.PrintArea" localSheetId="64" hidden="1">' VALVERDE'!$A$1:$N$57</definedName>
    <definedName name="Z_45E423DD_7FD2_487F_8372_5798D7D06C15_.wvu.PrintArea" localSheetId="128" hidden="1">' VEHICULOS'!$A$3:$I$42</definedName>
    <definedName name="Z_45E423DD_7FD2_487F_8372_5798D7D06C15_.wvu.PrintArea" localSheetId="40" hidden="1">' VILLA MELLA'!$A$1:$N$50</definedName>
    <definedName name="Z_45E423DD_7FD2_487F_8372_5798D7D06C15_.wvu.PrintArea" localSheetId="41" hidden="1">' VILLA MELLA POR AÑOS'!$A$1:$G$58</definedName>
    <definedName name="Z_45E423DD_7FD2_487F_8372_5798D7D06C15_.wvu.PrintArea" localSheetId="156" hidden="1">ABRIL!$B$1:$C$60</definedName>
    <definedName name="Z_45E423DD_7FD2_487F_8372_5798D7D06C15_.wvu.PrintArea" localSheetId="160" hidden="1">AGOSTO!$B$1:$D$72</definedName>
    <definedName name="Z_45E423DD_7FD2_487F_8372_5798D7D06C15_.wvu.PrintArea" localSheetId="120" hidden="1">'ALCOHOLES Y CERVEZAS'!$A$1:$I$37</definedName>
    <definedName name="Z_45E423DD_7FD2_487F_8372_5798D7D06C15_.wvu.PrintArea" localSheetId="83" hidden="1">'AZUA POR AÑOS'!$A$1:$G$51</definedName>
    <definedName name="Z_45E423DD_7FD2_487F_8372_5798D7D06C15_.wvu.PrintArea" localSheetId="81" hidden="1">'BANI POR AÑOS'!$A$1:$I$52</definedName>
    <definedName name="Z_45E423DD_7FD2_487F_8372_5798D7D06C15_.wvu.PrintArea" localSheetId="112" hidden="1">CASINOS!$A$1:$I$37</definedName>
    <definedName name="Z_45E423DD_7FD2_487F_8372_5798D7D06C15_.wvu.PrintArea" localSheetId="28" hidden="1">'COMPARATIVO GGC'!$A$1:$F$69</definedName>
    <definedName name="Z_45E423DD_7FD2_487F_8372_5798D7D06C15_.wvu.PrintArea" localSheetId="24" hidden="1">'Contenido 2da. parte'!$A$1:$C$135</definedName>
    <definedName name="Z_45E423DD_7FD2_487F_8372_5798D7D06C15_.wvu.PrintArea" localSheetId="98" hidden="1">'Contenido 3ra. parte'!$A$3:$C$40</definedName>
    <definedName name="Z_45E423DD_7FD2_487F_8372_5798D7D06C15_.wvu.PrintArea" localSheetId="132" hidden="1">'Contenido 4ta. parte'!$A$1:$C$28</definedName>
    <definedName name="Z_45E423DD_7FD2_487F_8372_5798D7D06C15_.wvu.PrintArea" localSheetId="164" hidden="1">DICIEMBRE!$B$1:$B$77</definedName>
    <definedName name="Z_45E423DD_7FD2_487F_8372_5798D7D06C15_.wvu.PrintArea" localSheetId="18" hidden="1">'ELASTICIDAD INGRESO'!$A$2:$G$80</definedName>
    <definedName name="Z_45E423DD_7FD2_487F_8372_5798D7D06C15_.wvu.PrintArea" localSheetId="154" hidden="1">FEBRERO!$B$1:$B$46</definedName>
    <definedName name="Z_45E423DD_7FD2_487F_8372_5798D7D06C15_.wvu.PrintArea" localSheetId="19" hidden="1">'FONDOS ESPECIALES'!$A$1:$G$38</definedName>
    <definedName name="Z_45E423DD_7FD2_487F_8372_5798D7D06C15_.wvu.PrintArea" localSheetId="30" hidden="1">'GGC POR AÑOS'!$A$1:$G$75</definedName>
    <definedName name="Z_45E423DD_7FD2_487F_8372_5798D7D06C15_.wvu.PrintArea" localSheetId="37" hidden="1">'HERRERA POR AÑOS'!$A$1:$H$61</definedName>
    <definedName name="Z_45E423DD_7FD2_487F_8372_5798D7D06C15_.wvu.PrintArea" localSheetId="122" hidden="1">'HIDROCARBUROS 16% Ad-v'!$A$1:$G$34</definedName>
    <definedName name="Z_45E423DD_7FD2_487F_8372_5798D7D06C15_.wvu.PrintArea" localSheetId="159" hidden="1">JULIO!$B$1:$B$63</definedName>
    <definedName name="Z_45E423DD_7FD2_487F_8372_5798D7D06C15_.wvu.PrintArea" localSheetId="158" hidden="1">JUNIO!$B$1:$B$62</definedName>
    <definedName name="Z_45E423DD_7FD2_487F_8372_5798D7D06C15_.wvu.PrintArea" localSheetId="47" hidden="1">'LA FE POR AÑOS'!$A$1:$G$62</definedName>
    <definedName name="Z_45E423DD_7FD2_487F_8372_5798D7D06C15_.wvu.PrintArea" localSheetId="157" hidden="1">MAYO!$B$1:$B$62</definedName>
    <definedName name="Z_45E423DD_7FD2_487F_8372_5798D7D06C15_.wvu.PrintArea" localSheetId="68" hidden="1">MONTECRISTI!$A$1:$N$50</definedName>
    <definedName name="Z_45E423DD_7FD2_487F_8372_5798D7D06C15_.wvu.PrintArea" localSheetId="163" hidden="1">NOVIEMBRE!$B$1:$B$76</definedName>
    <definedName name="Z_45E423DD_7FD2_487F_8372_5798D7D06C15_.wvu.PrintArea" localSheetId="162" hidden="1">OCTUBRE!$B$1:$B$65</definedName>
    <definedName name="Z_45E423DD_7FD2_487F_8372_5798D7D06C15_.wvu.PrintArea" localSheetId="90" hidden="1">'OGC SANTIAGO'!$A$1:$N$51</definedName>
    <definedName name="Z_45E423DD_7FD2_487F_8372_5798D7D06C15_.wvu.PrintArea" localSheetId="91" hidden="1">'OGC SANTIAGO POR AÑOS'!$A$1:$F$43</definedName>
    <definedName name="Z_45E423DD_7FD2_487F_8372_5798D7D06C15_.wvu.PrintArea" localSheetId="113" hidden="1">'OPERACIONES INMOB '!$A$1:$J$34</definedName>
    <definedName name="Z_45E423DD_7FD2_487F_8372_5798D7D06C15_.wvu.PrintArea" localSheetId="39" hidden="1">'ORIENTAL POR AÑOS'!$A$1:$H$71</definedName>
    <definedName name="Z_45E423DD_7FD2_487F_8372_5798D7D06C15_.wvu.PrintArea" localSheetId="12" hidden="1">'PART DGII PIB'!$A$1:$D$37</definedName>
    <definedName name="Z_45E423DD_7FD2_487F_8372_5798D7D06C15_.wvu.PrintArea" localSheetId="0" hidden="1">Portada!$A$1:$T$97</definedName>
    <definedName name="Z_45E423DD_7FD2_487F_8372_5798D7D06C15_.wvu.PrintArea" localSheetId="117" hidden="1">'PRIMERA PLACA'!$A$1:$F$46</definedName>
    <definedName name="Z_45E423DD_7FD2_487F_8372_5798D7D06C15_.wvu.PrintArea" localSheetId="53" hidden="1">'PUERTO PLATA POR AÑOS'!$A$1:$H$60</definedName>
    <definedName name="Z_45E423DD_7FD2_487F_8372_5798D7D06C15_.wvu.PrintArea" localSheetId="101" hidden="1">RETENCIONES!$A$1:$I$46</definedName>
    <definedName name="Z_45E423DD_7FD2_487F_8372_5798D7D06C15_.wvu.PrintArea" localSheetId="106" hidden="1">RETRIB.COMPLEM.!$A$1:$I$38</definedName>
    <definedName name="Z_45E423DD_7FD2_487F_8372_5798D7D06C15_.wvu.PrintArea" localSheetId="55" hidden="1">'SAN FCO. POR AÑOS'!$A$1:$G$57</definedName>
    <definedName name="Z_45E423DD_7FD2_487F_8372_5798D7D06C15_.wvu.PrintArea" localSheetId="51" hidden="1">'SANTIAGO POR AÑOS'!$A$1:$G$57</definedName>
    <definedName name="Z_45E423DD_7FD2_487F_8372_5798D7D06C15_.wvu.PrintArea" localSheetId="161" hidden="1">SEPTIEMBRE!$B$1:$B$55</definedName>
    <definedName name="Z_45E423DD_7FD2_487F_8372_5798D7D06C15_.wvu.PrintArea" localSheetId="100" hidden="1">SOCIEDADES!$A$1:$I$44</definedName>
    <definedName name="Z_45E423DD_7FD2_487F_8372_5798D7D06C15_.wvu.PrintArea" localSheetId="111" hidden="1">'TIPO DE RTA. NO ESP.'!$A$1:$J$31</definedName>
    <definedName name="Z_45E423DD_7FD2_487F_8372_5798D7D06C15_.wvu.PrintArea" localSheetId="65" hidden="1">'VALVERDE POR AÑOS'!$A$1:$H$47</definedName>
    <definedName name="Z_45E423DD_7FD2_487F_8372_5798D7D06C15_.wvu.Rows" localSheetId="36" hidden="1">' HERRERA'!$5:$7</definedName>
    <definedName name="Z_45E423DD_7FD2_487F_8372_5798D7D06C15_.wvu.Rows" localSheetId="56" hidden="1">' LA VEGA'!$4:$4</definedName>
    <definedName name="Z_45E423DD_7FD2_487F_8372_5798D7D06C15_.wvu.Rows" localSheetId="15" hidden="1">' PARTICIPACION %'!$3:$3</definedName>
    <definedName name="Z_45E423DD_7FD2_487F_8372_5798D7D06C15_.wvu.Rows" localSheetId="17" hidden="1">' PARTICIPACION % MENSUAL'!$4:$4</definedName>
    <definedName name="Z_45E423DD_7FD2_487F_8372_5798D7D06C15_.wvu.Rows" localSheetId="22" hidden="1">' RECAUDACION ANUAL DGII'!$6:$6</definedName>
    <definedName name="Z_45E423DD_7FD2_487F_8372_5798D7D06C15_.wvu.Rows" localSheetId="128" hidden="1">' VEHICULOS'!$1:$2</definedName>
    <definedName name="Z_45E423DD_7FD2_487F_8372_5798D7D06C15_.wvu.Rows" localSheetId="18" hidden="1">'ELASTICIDAD INGRESO'!$25:$25</definedName>
    <definedName name="Z_45E423DD_7FD2_487F_8372_5798D7D06C15_.wvu.Rows" localSheetId="37" hidden="1">'HERRERA POR AÑOS'!$52:$52</definedName>
    <definedName name="Z_51F1D52B_5D55_4FCC_809B_9B4CC86C88B9_.wvu.Cols" localSheetId="24" hidden="1">'Contenido 2da. parte'!$D:$D</definedName>
    <definedName name="Z_51F1D52B_5D55_4FCC_809B_9B4CC86C88B9_.wvu.Cols" localSheetId="98" hidden="1">'Contenido 3ra. parte'!$D:$D</definedName>
    <definedName name="Z_51F1D52B_5D55_4FCC_809B_9B4CC86C88B9_.wvu.Cols" localSheetId="132" hidden="1">'Contenido 4ta. parte'!$D:$D</definedName>
    <definedName name="Z_51F1D52B_5D55_4FCC_809B_9B4CC86C88B9_.wvu.Cols" localSheetId="19" hidden="1">'FONDOS ESPECIALES'!$F:$F,'FONDOS ESPECIALES'!$I:$S</definedName>
    <definedName name="Z_51F1D52B_5D55_4FCC_809B_9B4CC86C88B9_.wvu.Cols" localSheetId="113" hidden="1">'OPERACIONES INMOB '!$B:$B</definedName>
    <definedName name="Z_51F1D52B_5D55_4FCC_809B_9B4CC86C88B9_.wvu.FilterData" localSheetId="21" hidden="1">' DOLARES POR MESES'!$D$1:$D$34</definedName>
    <definedName name="Z_51F1D52B_5D55_4FCC_809B_9B4CC86C88B9_.wvu.PrintArea" localSheetId="116" hidden="1">' ACTIVO DE LAS EMP.'!$A$1:$G$47</definedName>
    <definedName name="Z_51F1D52B_5D55_4FCC_809B_9B4CC86C88B9_.wvu.PrintArea" localSheetId="105" hidden="1">' ALQUILER'!$A$1:$I$42</definedName>
    <definedName name="Z_51F1D52B_5D55_4FCC_809B_9B4CC86C88B9_.wvu.PrintArea" localSheetId="82" hidden="1">' AZUA'!$A$1:$N$53</definedName>
    <definedName name="Z_51F1D52B_5D55_4FCC_809B_9B4CC86C88B9_.wvu.PrintArea" localSheetId="80" hidden="1">' BANI'!$A$1:$N$53</definedName>
    <definedName name="Z_51F1D52B_5D55_4FCC_809B_9B4CC86C88B9_.wvu.PrintArea" localSheetId="84" hidden="1">' BARAHONA'!$A$1:$N$65</definedName>
    <definedName name="Z_51F1D52B_5D55_4FCC_809B_9B4CC86C88B9_.wvu.PrintArea" localSheetId="85" hidden="1">' BARAHONA POR AÑOS'!$A$1:$G$53</definedName>
    <definedName name="Z_51F1D52B_5D55_4FCC_809B_9B4CC86C88B9_.wvu.PrintArea" localSheetId="44" hidden="1">' BOCA CHICA POR AÑOS'!$A$1:$G$55</definedName>
    <definedName name="Z_51F1D52B_5D55_4FCC_809B_9B4CC86C88B9_.wvu.PrintArea" localSheetId="58" hidden="1">' BONAO'!$A$1:$N$57</definedName>
    <definedName name="Z_51F1D52B_5D55_4FCC_809B_9B4CC86C88B9_.wvu.PrintArea" localSheetId="59" hidden="1">' BONAO POR AÑOS'!$A$1:$G$56</definedName>
    <definedName name="Z_51F1D52B_5D55_4FCC_809B_9B4CC86C88B9_.wvu.PrintArea" localSheetId="20" hidden="1">' C-7 COMPARATIVO DOLARES'!$A$1:$F$30</definedName>
    <definedName name="Z_51F1D52B_5D55_4FCC_809B_9B4CC86C88B9_.wvu.PrintArea" localSheetId="33" hidden="1">' CENTRAL POR AÑOS'!$A$1:$G$70</definedName>
    <definedName name="Z_51F1D52B_5D55_4FCC_809B_9B4CC86C88B9_.wvu.PrintArea" localSheetId="25" hidden="1">' COMPARATIVO POR ADM'!$A$1:$E$56</definedName>
    <definedName name="Z_51F1D52B_5D55_4FCC_809B_9B4CC86C88B9_.wvu.PrintArea" localSheetId="14" hidden="1">' COMPARATIVO RECAUD DGII'!$A$1:$E$77</definedName>
    <definedName name="Z_51F1D52B_5D55_4FCC_809B_9B4CC86C88B9_.wvu.PrintArea" localSheetId="129" hidden="1">' DOLARES'!$A$1:$I$33</definedName>
    <definedName name="Z_51F1D52B_5D55_4FCC_809B_9B4CC86C88B9_.wvu.PrintArea" localSheetId="21" hidden="1">' DOLARES POR MESES'!$A$1:$N$34</definedName>
    <definedName name="Z_51F1D52B_5D55_4FCC_809B_9B4CC86C88B9_.wvu.PrintArea" localSheetId="76" hidden="1">' EL SEYBO'!$A$1:$N$51</definedName>
    <definedName name="Z_51F1D52B_5D55_4FCC_809B_9B4CC86C88B9_.wvu.PrintArea" localSheetId="77" hidden="1">' EL SEYBO POR AÑOS'!$A$1:$H$45</definedName>
    <definedName name="Z_51F1D52B_5D55_4FCC_809B_9B4CC86C88B9_.wvu.PrintArea" localSheetId="34" hidden="1">' FERIA'!$A$1:$N$58</definedName>
    <definedName name="Z_51F1D52B_5D55_4FCC_809B_9B4CC86C88B9_.wvu.PrintArea" localSheetId="35" hidden="1">' FERIA POR AÑOS'!$A$1:$G$60</definedName>
    <definedName name="Z_51F1D52B_5D55_4FCC_809B_9B4CC86C88B9_.wvu.PrintArea" localSheetId="29" hidden="1">' GGC MENSUAL'!$A$1:$N$65</definedName>
    <definedName name="Z_51F1D52B_5D55_4FCC_809B_9B4CC86C88B9_.wvu.PrintArea" localSheetId="36" hidden="1">' HERRERA'!$A$1:$N$54</definedName>
    <definedName name="Z_51F1D52B_5D55_4FCC_809B_9B4CC86C88B9_.wvu.PrintArea" localSheetId="74" hidden="1">' HIGUEY'!$A$1:$N$53</definedName>
    <definedName name="Z_51F1D52B_5D55_4FCC_809B_9B4CC86C88B9_.wvu.PrintArea" localSheetId="75" hidden="1">' HIGUEY POR AÑOS'!$A$1:$H$55</definedName>
    <definedName name="Z_51F1D52B_5D55_4FCC_809B_9B4CC86C88B9_.wvu.PrintArea" localSheetId="108" hidden="1">' INT. PAGADOS'!$A$1:$I$31</definedName>
    <definedName name="Z_51F1D52B_5D55_4FCC_809B_9B4CC86C88B9_.wvu.PrintArea" localSheetId="118" hidden="1">' ITBIS'!$A$1:$J$36</definedName>
    <definedName name="Z_51F1D52B_5D55_4FCC_809B_9B4CC86C88B9_.wvu.PrintArea" localSheetId="114" hidden="1">' IVSS'!$A$1:$J$43</definedName>
    <definedName name="Z_51F1D52B_5D55_4FCC_809B_9B4CC86C88B9_.wvu.PrintArea" localSheetId="56" hidden="1">' LA VEGA'!$A$1:$N$56</definedName>
    <definedName name="Z_51F1D52B_5D55_4FCC_809B_9B4CC86C88B9_.wvu.PrintArea" localSheetId="57" hidden="1">' LA VEGA POR AÑOS'!$A$1:$G$57</definedName>
    <definedName name="Z_51F1D52B_5D55_4FCC_809B_9B4CC86C88B9_.wvu.PrintArea" localSheetId="45" hidden="1">' LOS MINAS'!$A$1:$N$50</definedName>
    <definedName name="Z_51F1D52B_5D55_4FCC_809B_9B4CC86C88B9_.wvu.PrintArea" localSheetId="46" hidden="1">' LOS MINAS POR AÑOS'!$A$1:$H$63</definedName>
    <definedName name="Z_51F1D52B_5D55_4FCC_809B_9B4CC86C88B9_.wvu.PrintArea" localSheetId="48" hidden="1">' LOS PROCERES'!$A$1:$N$55</definedName>
    <definedName name="Z_51F1D52B_5D55_4FCC_809B_9B4CC86C88B9_.wvu.PrintArea" localSheetId="60" hidden="1">' MOCA'!$A$1:$N$53</definedName>
    <definedName name="Z_51F1D52B_5D55_4FCC_809B_9B4CC86C88B9_.wvu.PrintArea" localSheetId="61" hidden="1">' MOCA POR AÑOS'!$A$1:$G$50</definedName>
    <definedName name="Z_51F1D52B_5D55_4FCC_809B_9B4CC86C88B9_.wvu.PrintArea" localSheetId="69" hidden="1">' MONTECRISTI POR AÑOS'!$A$1:$G$53</definedName>
    <definedName name="Z_51F1D52B_5D55_4FCC_809B_9B4CC86C88B9_.wvu.PrintArea" localSheetId="66" hidden="1">' NAGUA'!$A$1:$P$53</definedName>
    <definedName name="Z_51F1D52B_5D55_4FCC_809B_9B4CC86C88B9_.wvu.PrintArea" localSheetId="67" hidden="1">' NAGUA POR AÑOS'!$A$1:$G$52</definedName>
    <definedName name="Z_51F1D52B_5D55_4FCC_809B_9B4CC86C88B9_.wvu.PrintArea" localSheetId="38" hidden="1">' ORIENTAL'!$A$1:$O$50</definedName>
    <definedName name="Z_51F1D52B_5D55_4FCC_809B_9B4CC86C88B9_.wvu.PrintArea" localSheetId="110" hidden="1">' PAGOS AL EXTERIOR'!$A$1:$I$39</definedName>
    <definedName name="Z_51F1D52B_5D55_4FCC_809B_9B4CC86C88B9_.wvu.PrintArea" localSheetId="15" hidden="1">' PARTICIPACION %'!$A$1:$C$76</definedName>
    <definedName name="Z_51F1D52B_5D55_4FCC_809B_9B4CC86C88B9_.wvu.PrintArea" localSheetId="17" hidden="1">' PARTICIPACION % MENSUAL'!$A$1:$N$68</definedName>
    <definedName name="Z_51F1D52B_5D55_4FCC_809B_9B4CC86C88B9_.wvu.PrintArea" localSheetId="99" hidden="1">' PERSONAS FISICAS '!$A$1:$I$42</definedName>
    <definedName name="Z_51F1D52B_5D55_4FCC_809B_9B4CC86C88B9_.wvu.PrintArea" localSheetId="96" hidden="1">' POR REGIONES E IMP.'!$A$1:$E$75</definedName>
    <definedName name="Z_51F1D52B_5D55_4FCC_809B_9B4CC86C88B9_.wvu.PrintArea" localSheetId="104" hidden="1">' PREMIOS DE LOTERIA'!$A$1:$I$41</definedName>
    <definedName name="Z_51F1D52B_5D55_4FCC_809B_9B4CC86C88B9_.wvu.PrintArea" localSheetId="109" hidden="1">' PROV. BS DEL EST'!$A$1:$J$36</definedName>
    <definedName name="Z_51F1D52B_5D55_4FCC_809B_9B4CC86C88B9_.wvu.PrintArea" localSheetId="52" hidden="1">' PUERTO PLATA'!$A$1:$N$55</definedName>
    <definedName name="Z_51F1D52B_5D55_4FCC_809B_9B4CC86C88B9_.wvu.PrintArea" localSheetId="94" hidden="1">' REC. POR DOMIC. FISCAL'!$A$1:$E$9</definedName>
    <definedName name="Z_51F1D52B_5D55_4FCC_809B_9B4CC86C88B9_.wvu.PrintArea" localSheetId="22" hidden="1">' RECAUDACION ANUAL DGII'!$A$1:$H$96</definedName>
    <definedName name="Z_51F1D52B_5D55_4FCC_809B_9B4CC86C88B9_.wvu.PrintArea" localSheetId="16" hidden="1">' RECAUDACION MENSUAL '!$A$1:$N$73</definedName>
    <definedName name="Z_51F1D52B_5D55_4FCC_809B_9B4CC86C88B9_.wvu.PrintArea" localSheetId="102" hidden="1">' RET. SALARIOS'!$A$1:$J$43</definedName>
    <definedName name="Z_51F1D52B_5D55_4FCC_809B_9B4CC86C88B9_.wvu.PrintArea" localSheetId="72" hidden="1">' ROMANA'!$A$1:$N$51</definedName>
    <definedName name="Z_51F1D52B_5D55_4FCC_809B_9B4CC86C88B9_.wvu.PrintArea" localSheetId="73" hidden="1">' ROMANA POR AÑOS'!$A$1:$H$52</definedName>
    <definedName name="Z_51F1D52B_5D55_4FCC_809B_9B4CC86C88B9_.wvu.PrintArea" localSheetId="62" hidden="1">' SALCEDO'!$A$1:$N$57</definedName>
    <definedName name="Z_51F1D52B_5D55_4FCC_809B_9B4CC86C88B9_.wvu.PrintArea" localSheetId="63" hidden="1">' SALCEDO POR AÑOS'!$A$1:$G$52</definedName>
    <definedName name="Z_51F1D52B_5D55_4FCC_809B_9B4CC86C88B9_.wvu.PrintArea" localSheetId="88" hidden="1">' SAMANA'!$A$1:$N$49</definedName>
    <definedName name="Z_51F1D52B_5D55_4FCC_809B_9B4CC86C88B9_.wvu.PrintArea" localSheetId="89" hidden="1">' SAMANA POR AÑOS'!$A$1:$E$46</definedName>
    <definedName name="Z_51F1D52B_5D55_4FCC_809B_9B4CC86C88B9_.wvu.PrintArea" localSheetId="31" hidden="1">' San Carlos  MENSUAL'!$A$1:$N$55</definedName>
    <definedName name="Z_51F1D52B_5D55_4FCC_809B_9B4CC86C88B9_.wvu.PrintArea" localSheetId="78" hidden="1">' SAN CRISTOBAL'!$A$1:$N$58</definedName>
    <definedName name="Z_51F1D52B_5D55_4FCC_809B_9B4CC86C88B9_.wvu.PrintArea" localSheetId="79" hidden="1">' SAN CRISTOBAL POR AÑOS'!$A$1:$H$49</definedName>
    <definedName name="Z_51F1D52B_5D55_4FCC_809B_9B4CC86C88B9_.wvu.PrintArea" localSheetId="54" hidden="1">' SAN FCO.'!$A$1:$N$54</definedName>
    <definedName name="Z_51F1D52B_5D55_4FCC_809B_9B4CC86C88B9_.wvu.PrintArea" localSheetId="86" hidden="1">' SAN JUAN'!$A$1:$N$53</definedName>
    <definedName name="Z_51F1D52B_5D55_4FCC_809B_9B4CC86C88B9_.wvu.PrintArea" localSheetId="87" hidden="1">' SAN JUAN POR AÑOS'!$A$1:$H$55</definedName>
    <definedName name="Z_51F1D52B_5D55_4FCC_809B_9B4CC86C88B9_.wvu.PrintArea" localSheetId="70" hidden="1">' SAN PEDRO'!$A$1:$O$55</definedName>
    <definedName name="Z_51F1D52B_5D55_4FCC_809B_9B4CC86C88B9_.wvu.PrintArea" localSheetId="71" hidden="1">' SAN PEDRO POR AÑOS'!$A$1:$H$54</definedName>
    <definedName name="Z_51F1D52B_5D55_4FCC_809B_9B4CC86C88B9_.wvu.PrintArea" localSheetId="50" hidden="1">' SANTIAGO'!$A$1:$N$51</definedName>
    <definedName name="Z_51F1D52B_5D55_4FCC_809B_9B4CC86C88B9_.wvu.PrintArea" localSheetId="115" hidden="1">' SUC Y DON'!$A$1:$I$36</definedName>
    <definedName name="Z_51F1D52B_5D55_4FCC_809B_9B4CC86C88B9_.wvu.PrintArea" localSheetId="121" hidden="1">' TABACO'!$A$1:$I$40</definedName>
    <definedName name="Z_51F1D52B_5D55_4FCC_809B_9B4CC86C88B9_.wvu.PrintArea" localSheetId="64" hidden="1">' VALVERDE'!$A$1:$N$57</definedName>
    <definedName name="Z_51F1D52B_5D55_4FCC_809B_9B4CC86C88B9_.wvu.PrintArea" localSheetId="128" hidden="1">' VEHICULOS'!$A$3:$I$42</definedName>
    <definedName name="Z_51F1D52B_5D55_4FCC_809B_9B4CC86C88B9_.wvu.PrintArea" localSheetId="40" hidden="1">' VILLA MELLA'!$A$1:$N$50</definedName>
    <definedName name="Z_51F1D52B_5D55_4FCC_809B_9B4CC86C88B9_.wvu.PrintArea" localSheetId="41" hidden="1">' VILLA MELLA POR AÑOS'!$A$1:$G$58</definedName>
    <definedName name="Z_51F1D52B_5D55_4FCC_809B_9B4CC86C88B9_.wvu.PrintArea" localSheetId="156" hidden="1">ABRIL!$B$1:$C$60</definedName>
    <definedName name="Z_51F1D52B_5D55_4FCC_809B_9B4CC86C88B9_.wvu.PrintArea" localSheetId="160" hidden="1">AGOSTO!$B$1:$D$72</definedName>
    <definedName name="Z_51F1D52B_5D55_4FCC_809B_9B4CC86C88B9_.wvu.PrintArea" localSheetId="120" hidden="1">'ALCOHOLES Y CERVEZAS'!$A$1:$I$37</definedName>
    <definedName name="Z_51F1D52B_5D55_4FCC_809B_9B4CC86C88B9_.wvu.PrintArea" localSheetId="83" hidden="1">'AZUA POR AÑOS'!$A$1:$G$51</definedName>
    <definedName name="Z_51F1D52B_5D55_4FCC_809B_9B4CC86C88B9_.wvu.PrintArea" localSheetId="81" hidden="1">'BANI POR AÑOS'!$A$1:$I$52</definedName>
    <definedName name="Z_51F1D52B_5D55_4FCC_809B_9B4CC86C88B9_.wvu.PrintArea" localSheetId="112" hidden="1">CASINOS!$A$1:$I$37</definedName>
    <definedName name="Z_51F1D52B_5D55_4FCC_809B_9B4CC86C88B9_.wvu.PrintArea" localSheetId="28" hidden="1">'COMPARATIVO GGC'!$A$1:$F$69</definedName>
    <definedName name="Z_51F1D52B_5D55_4FCC_809B_9B4CC86C88B9_.wvu.PrintArea" localSheetId="24" hidden="1">'Contenido 2da. parte'!$A$1:$C$135</definedName>
    <definedName name="Z_51F1D52B_5D55_4FCC_809B_9B4CC86C88B9_.wvu.PrintArea" localSheetId="98" hidden="1">'Contenido 3ra. parte'!$A$3:$C$40</definedName>
    <definedName name="Z_51F1D52B_5D55_4FCC_809B_9B4CC86C88B9_.wvu.PrintArea" localSheetId="132" hidden="1">'Contenido 4ta. parte'!$A$1:$C$28</definedName>
    <definedName name="Z_51F1D52B_5D55_4FCC_809B_9B4CC86C88B9_.wvu.PrintArea" localSheetId="164" hidden="1">DICIEMBRE!$B$1:$B$77</definedName>
    <definedName name="Z_51F1D52B_5D55_4FCC_809B_9B4CC86C88B9_.wvu.PrintArea" localSheetId="18" hidden="1">'ELASTICIDAD INGRESO'!$A$2:$G$80</definedName>
    <definedName name="Z_51F1D52B_5D55_4FCC_809B_9B4CC86C88B9_.wvu.PrintArea" localSheetId="154" hidden="1">FEBRERO!$B$1:$B$46</definedName>
    <definedName name="Z_51F1D52B_5D55_4FCC_809B_9B4CC86C88B9_.wvu.PrintArea" localSheetId="19" hidden="1">'FONDOS ESPECIALES'!$A$1:$G$38</definedName>
    <definedName name="Z_51F1D52B_5D55_4FCC_809B_9B4CC86C88B9_.wvu.PrintArea" localSheetId="30" hidden="1">'GGC POR AÑOS'!$A$1:$G$75</definedName>
    <definedName name="Z_51F1D52B_5D55_4FCC_809B_9B4CC86C88B9_.wvu.PrintArea" localSheetId="37" hidden="1">'HERRERA POR AÑOS'!$A$1:$H$61</definedName>
    <definedName name="Z_51F1D52B_5D55_4FCC_809B_9B4CC86C88B9_.wvu.PrintArea" localSheetId="122" hidden="1">'HIDROCARBUROS 16% Ad-v'!$A$1:$G$34</definedName>
    <definedName name="Z_51F1D52B_5D55_4FCC_809B_9B4CC86C88B9_.wvu.PrintArea" localSheetId="159" hidden="1">JULIO!$B$1:$B$63</definedName>
    <definedName name="Z_51F1D52B_5D55_4FCC_809B_9B4CC86C88B9_.wvu.PrintArea" localSheetId="158" hidden="1">JUNIO!$B$1:$B$62</definedName>
    <definedName name="Z_51F1D52B_5D55_4FCC_809B_9B4CC86C88B9_.wvu.PrintArea" localSheetId="47" hidden="1">'LA FE POR AÑOS'!$A$1:$G$62</definedName>
    <definedName name="Z_51F1D52B_5D55_4FCC_809B_9B4CC86C88B9_.wvu.PrintArea" localSheetId="157" hidden="1">MAYO!$B$1:$B$62</definedName>
    <definedName name="Z_51F1D52B_5D55_4FCC_809B_9B4CC86C88B9_.wvu.PrintArea" localSheetId="68" hidden="1">MONTECRISTI!$A$1:$N$50</definedName>
    <definedName name="Z_51F1D52B_5D55_4FCC_809B_9B4CC86C88B9_.wvu.PrintArea" localSheetId="163" hidden="1">NOVIEMBRE!$B$1:$B$76</definedName>
    <definedName name="Z_51F1D52B_5D55_4FCC_809B_9B4CC86C88B9_.wvu.PrintArea" localSheetId="162" hidden="1">OCTUBRE!$B$1:$B$65</definedName>
    <definedName name="Z_51F1D52B_5D55_4FCC_809B_9B4CC86C88B9_.wvu.PrintArea" localSheetId="90" hidden="1">'OGC SANTIAGO'!$A$1:$N$51</definedName>
    <definedName name="Z_51F1D52B_5D55_4FCC_809B_9B4CC86C88B9_.wvu.PrintArea" localSheetId="91" hidden="1">'OGC SANTIAGO POR AÑOS'!$A$1:$F$43</definedName>
    <definedName name="Z_51F1D52B_5D55_4FCC_809B_9B4CC86C88B9_.wvu.PrintArea" localSheetId="113" hidden="1">'OPERACIONES INMOB '!$A$1:$J$34</definedName>
    <definedName name="Z_51F1D52B_5D55_4FCC_809B_9B4CC86C88B9_.wvu.PrintArea" localSheetId="39" hidden="1">'ORIENTAL POR AÑOS'!$A$1:$H$71</definedName>
    <definedName name="Z_51F1D52B_5D55_4FCC_809B_9B4CC86C88B9_.wvu.PrintArea" localSheetId="12" hidden="1">'PART DGII PIB'!$A$1:$D$37</definedName>
    <definedName name="Z_51F1D52B_5D55_4FCC_809B_9B4CC86C88B9_.wvu.PrintArea" localSheetId="0" hidden="1">Portada!$A$1:$T$97</definedName>
    <definedName name="Z_51F1D52B_5D55_4FCC_809B_9B4CC86C88B9_.wvu.PrintArea" localSheetId="117" hidden="1">'PRIMERA PLACA'!$A$1:$F$46</definedName>
    <definedName name="Z_51F1D52B_5D55_4FCC_809B_9B4CC86C88B9_.wvu.PrintArea" localSheetId="53" hidden="1">'PUERTO PLATA POR AÑOS'!$A$1:$H$60</definedName>
    <definedName name="Z_51F1D52B_5D55_4FCC_809B_9B4CC86C88B9_.wvu.PrintArea" localSheetId="101" hidden="1">RETENCIONES!$A$1:$I$46</definedName>
    <definedName name="Z_51F1D52B_5D55_4FCC_809B_9B4CC86C88B9_.wvu.PrintArea" localSheetId="106" hidden="1">RETRIB.COMPLEM.!$A$1:$I$38</definedName>
    <definedName name="Z_51F1D52B_5D55_4FCC_809B_9B4CC86C88B9_.wvu.PrintArea" localSheetId="55" hidden="1">'SAN FCO. POR AÑOS'!$A$1:$G$57</definedName>
    <definedName name="Z_51F1D52B_5D55_4FCC_809B_9B4CC86C88B9_.wvu.PrintArea" localSheetId="51" hidden="1">'SANTIAGO POR AÑOS'!$A$1:$G$57</definedName>
    <definedName name="Z_51F1D52B_5D55_4FCC_809B_9B4CC86C88B9_.wvu.PrintArea" localSheetId="161" hidden="1">SEPTIEMBRE!$B$1:$B$55</definedName>
    <definedName name="Z_51F1D52B_5D55_4FCC_809B_9B4CC86C88B9_.wvu.PrintArea" localSheetId="100" hidden="1">SOCIEDADES!$A$1:$I$44</definedName>
    <definedName name="Z_51F1D52B_5D55_4FCC_809B_9B4CC86C88B9_.wvu.PrintArea" localSheetId="111" hidden="1">'TIPO DE RTA. NO ESP.'!$A$1:$J$31</definedName>
    <definedName name="Z_51F1D52B_5D55_4FCC_809B_9B4CC86C88B9_.wvu.PrintArea" localSheetId="65" hidden="1">'VALVERDE POR AÑOS'!$A$1:$H$47</definedName>
    <definedName name="Z_51F1D52B_5D55_4FCC_809B_9B4CC86C88B9_.wvu.Rows" localSheetId="36" hidden="1">' HERRERA'!$5:$7</definedName>
    <definedName name="Z_51F1D52B_5D55_4FCC_809B_9B4CC86C88B9_.wvu.Rows" localSheetId="56" hidden="1">' LA VEGA'!$4:$4</definedName>
    <definedName name="Z_51F1D52B_5D55_4FCC_809B_9B4CC86C88B9_.wvu.Rows" localSheetId="15" hidden="1">' PARTICIPACION %'!$3:$3</definedName>
    <definedName name="Z_51F1D52B_5D55_4FCC_809B_9B4CC86C88B9_.wvu.Rows" localSheetId="17" hidden="1">' PARTICIPACION % MENSUAL'!$4:$4</definedName>
    <definedName name="Z_51F1D52B_5D55_4FCC_809B_9B4CC86C88B9_.wvu.Rows" localSheetId="22" hidden="1">' RECAUDACION ANUAL DGII'!$6:$6</definedName>
    <definedName name="Z_51F1D52B_5D55_4FCC_809B_9B4CC86C88B9_.wvu.Rows" localSheetId="128" hidden="1">' VEHICULOS'!$1:$2</definedName>
    <definedName name="Z_51F1D52B_5D55_4FCC_809B_9B4CC86C88B9_.wvu.Rows" localSheetId="18" hidden="1">'ELASTICIDAD INGRESO'!$25:$25</definedName>
    <definedName name="Z_51F1D52B_5D55_4FCC_809B_9B4CC86C88B9_.wvu.Rows" localSheetId="37" hidden="1">'HERRERA POR AÑOS'!$52:$52</definedName>
    <definedName name="Z_67BA8672_8137_4028_84CD_AA630649A2B3_.wvu.Cols" localSheetId="24" hidden="1">'Contenido 2da. parte'!$D:$D</definedName>
    <definedName name="Z_67BA8672_8137_4028_84CD_AA630649A2B3_.wvu.Cols" localSheetId="98" hidden="1">'Contenido 3ra. parte'!$D:$D</definedName>
    <definedName name="Z_67BA8672_8137_4028_84CD_AA630649A2B3_.wvu.Cols" localSheetId="132" hidden="1">'Contenido 4ta. parte'!$D:$D</definedName>
    <definedName name="Z_67BA8672_8137_4028_84CD_AA630649A2B3_.wvu.Cols" localSheetId="19" hidden="1">'FONDOS ESPECIALES'!$F:$F</definedName>
    <definedName name="Z_67BA8672_8137_4028_84CD_AA630649A2B3_.wvu.Cols" localSheetId="113" hidden="1">'OPERACIONES INMOB '!$B:$B</definedName>
    <definedName name="Z_67BA8672_8137_4028_84CD_AA630649A2B3_.wvu.FilterData" localSheetId="21" hidden="1">' DOLARES POR MESES'!$D$1:$D$34</definedName>
    <definedName name="Z_67BA8672_8137_4028_84CD_AA630649A2B3_.wvu.PrintArea" localSheetId="116" hidden="1">' ACTIVO DE LAS EMP.'!$A$1:$F$51</definedName>
    <definedName name="Z_67BA8672_8137_4028_84CD_AA630649A2B3_.wvu.PrintArea" localSheetId="105" hidden="1">' ALQUILER'!$A$1:$G$47</definedName>
    <definedName name="Z_67BA8672_8137_4028_84CD_AA630649A2B3_.wvu.PrintArea" localSheetId="82" hidden="1">' AZUA'!$A$1:$N$55</definedName>
    <definedName name="Z_67BA8672_8137_4028_84CD_AA630649A2B3_.wvu.PrintArea" localSheetId="84" hidden="1">' BARAHONA'!$A$1:$N$66</definedName>
    <definedName name="Z_67BA8672_8137_4028_84CD_AA630649A2B3_.wvu.PrintArea" localSheetId="85" hidden="1">' BARAHONA POR AÑOS'!$A$1:$E$53</definedName>
    <definedName name="Z_67BA8672_8137_4028_84CD_AA630649A2B3_.wvu.PrintArea" localSheetId="44" hidden="1">' BOCA CHICA POR AÑOS'!$A$1:$E$55</definedName>
    <definedName name="Z_67BA8672_8137_4028_84CD_AA630649A2B3_.wvu.PrintArea" localSheetId="59" hidden="1">' BONAO POR AÑOS'!$A$1:$E$62</definedName>
    <definedName name="Z_67BA8672_8137_4028_84CD_AA630649A2B3_.wvu.PrintArea" localSheetId="20" hidden="1">' C-7 COMPARATIVO DOLARES'!$A$1:$E$46</definedName>
    <definedName name="Z_67BA8672_8137_4028_84CD_AA630649A2B3_.wvu.PrintArea" localSheetId="33" hidden="1">' CENTRAL POR AÑOS'!$A$1:$E$71</definedName>
    <definedName name="Z_67BA8672_8137_4028_84CD_AA630649A2B3_.wvu.PrintArea" localSheetId="25" hidden="1">' COMPARATIVO POR ADM'!$A$1:$E$56</definedName>
    <definedName name="Z_67BA8672_8137_4028_84CD_AA630649A2B3_.wvu.PrintArea" localSheetId="129" hidden="1">' DOLARES'!$A$1:$H$33</definedName>
    <definedName name="Z_67BA8672_8137_4028_84CD_AA630649A2B3_.wvu.PrintArea" localSheetId="21" hidden="1">' DOLARES POR MESES'!$A$1:$N$34</definedName>
    <definedName name="Z_67BA8672_8137_4028_84CD_AA630649A2B3_.wvu.PrintArea" localSheetId="77" hidden="1">' EL SEYBO POR AÑOS'!$A$1:$E$42</definedName>
    <definedName name="Z_67BA8672_8137_4028_84CD_AA630649A2B3_.wvu.PrintArea" localSheetId="35" hidden="1">' FERIA POR AÑOS'!$A$1:$E$65</definedName>
    <definedName name="Z_67BA8672_8137_4028_84CD_AA630649A2B3_.wvu.PrintArea" localSheetId="29" hidden="1">' GGC MENSUAL'!$A$1:$N$65</definedName>
    <definedName name="Z_67BA8672_8137_4028_84CD_AA630649A2B3_.wvu.PrintArea" localSheetId="36" hidden="1">' HERRERA'!$A$1:$N$51</definedName>
    <definedName name="Z_67BA8672_8137_4028_84CD_AA630649A2B3_.wvu.PrintArea" localSheetId="74" hidden="1">' HIGUEY'!$A$1:$N$63</definedName>
    <definedName name="Z_67BA8672_8137_4028_84CD_AA630649A2B3_.wvu.PrintArea" localSheetId="75" hidden="1">' HIGUEY POR AÑOS'!$A$1:$E$51</definedName>
    <definedName name="Z_67BA8672_8137_4028_84CD_AA630649A2B3_.wvu.PrintArea" localSheetId="108" hidden="1">' INT. PAGADOS'!$A$1:$G$33</definedName>
    <definedName name="Z_67BA8672_8137_4028_84CD_AA630649A2B3_.wvu.PrintArea" localSheetId="118" hidden="1">' ITBIS'!$A$3:$H$39</definedName>
    <definedName name="Z_67BA8672_8137_4028_84CD_AA630649A2B3_.wvu.PrintArea" localSheetId="56" hidden="1">' LA VEGA'!$A$1:$N$56</definedName>
    <definedName name="Z_67BA8672_8137_4028_84CD_AA630649A2B3_.wvu.PrintArea" localSheetId="57" hidden="1">' LA VEGA POR AÑOS'!$A$1:$E$60</definedName>
    <definedName name="Z_67BA8672_8137_4028_84CD_AA630649A2B3_.wvu.PrintArea" localSheetId="46" hidden="1">' LOS MINAS POR AÑOS'!$A$1:$E$65</definedName>
    <definedName name="Z_67BA8672_8137_4028_84CD_AA630649A2B3_.wvu.PrintArea" localSheetId="48" hidden="1">' LOS PROCERES'!$A$1:$N$65</definedName>
    <definedName name="Z_67BA8672_8137_4028_84CD_AA630649A2B3_.wvu.PrintArea" localSheetId="60" hidden="1">' MOCA'!$A$1:$N$53</definedName>
    <definedName name="Z_67BA8672_8137_4028_84CD_AA630649A2B3_.wvu.PrintArea" localSheetId="61" hidden="1">' MOCA POR AÑOS'!$A$1:$E$55</definedName>
    <definedName name="Z_67BA8672_8137_4028_84CD_AA630649A2B3_.wvu.PrintArea" localSheetId="69" hidden="1">' MONTECRISTI POR AÑOS'!$A$1:$F$56</definedName>
    <definedName name="Z_67BA8672_8137_4028_84CD_AA630649A2B3_.wvu.PrintArea" localSheetId="67" hidden="1">' NAGUA POR AÑOS'!$A$1:$E$58</definedName>
    <definedName name="Z_67BA8672_8137_4028_84CD_AA630649A2B3_.wvu.PrintArea" localSheetId="38" hidden="1">' ORIENTAL'!$A$1:$O$45</definedName>
    <definedName name="Z_67BA8672_8137_4028_84CD_AA630649A2B3_.wvu.PrintArea" localSheetId="17" hidden="1">' PARTICIPACION % MENSUAL'!$A$1:$N$68</definedName>
    <definedName name="Z_67BA8672_8137_4028_84CD_AA630649A2B3_.wvu.PrintArea" localSheetId="99" hidden="1">' PERSONAS FISICAS '!$A$1:$H$42</definedName>
    <definedName name="Z_67BA8672_8137_4028_84CD_AA630649A2B3_.wvu.PrintArea" localSheetId="96" hidden="1">' POR REGIONES E IMP.'!$A$1:$E$71</definedName>
    <definedName name="Z_67BA8672_8137_4028_84CD_AA630649A2B3_.wvu.PrintArea" localSheetId="104" hidden="1">' PREMIOS DE LOTERIA'!$A$1:$G$41</definedName>
    <definedName name="Z_67BA8672_8137_4028_84CD_AA630649A2B3_.wvu.PrintArea" localSheetId="109" hidden="1">' PROV. BS DEL EST'!$A$1:$G$36</definedName>
    <definedName name="Z_67BA8672_8137_4028_84CD_AA630649A2B3_.wvu.PrintArea" localSheetId="52" hidden="1">' PUERTO PLATA'!$A$1:$N$55</definedName>
    <definedName name="Z_67BA8672_8137_4028_84CD_AA630649A2B3_.wvu.PrintArea" localSheetId="94" hidden="1">' REC. POR DOMIC. FISCAL'!$A$1:$E$9</definedName>
    <definedName name="Z_67BA8672_8137_4028_84CD_AA630649A2B3_.wvu.PrintArea" localSheetId="22" hidden="1">' RECAUDACION ANUAL DGII'!$A$1:$F$96</definedName>
    <definedName name="Z_67BA8672_8137_4028_84CD_AA630649A2B3_.wvu.PrintArea" localSheetId="16" hidden="1">' RECAUDACION MENSUAL '!$A$1:$N$92</definedName>
    <definedName name="Z_67BA8672_8137_4028_84CD_AA630649A2B3_.wvu.PrintArea" localSheetId="102" hidden="1">' RET. SALARIOS'!$A$1:$G$47</definedName>
    <definedName name="Z_67BA8672_8137_4028_84CD_AA630649A2B3_.wvu.PrintArea" localSheetId="72" hidden="1">' ROMANA'!$A$1:$N$61</definedName>
    <definedName name="Z_67BA8672_8137_4028_84CD_AA630649A2B3_.wvu.PrintArea" localSheetId="73" hidden="1">' ROMANA POR AÑOS'!$A$1:$E$53</definedName>
    <definedName name="Z_67BA8672_8137_4028_84CD_AA630649A2B3_.wvu.PrintArea" localSheetId="63" hidden="1">' SALCEDO POR AÑOS'!$A$1:$E$55</definedName>
    <definedName name="Z_67BA8672_8137_4028_84CD_AA630649A2B3_.wvu.PrintArea" localSheetId="31" hidden="1">' San Carlos  MENSUAL'!$A$1:$N$51</definedName>
    <definedName name="Z_67BA8672_8137_4028_84CD_AA630649A2B3_.wvu.PrintArea" localSheetId="78" hidden="1">' SAN CRISTOBAL'!$A$1:$N$58</definedName>
    <definedName name="Z_67BA8672_8137_4028_84CD_AA630649A2B3_.wvu.PrintArea" localSheetId="79" hidden="1">' SAN CRISTOBAL POR AÑOS'!$A$1:$E$50</definedName>
    <definedName name="Z_67BA8672_8137_4028_84CD_AA630649A2B3_.wvu.PrintArea" localSheetId="54" hidden="1">' SAN FCO.'!$A$1:$N$54</definedName>
    <definedName name="Z_67BA8672_8137_4028_84CD_AA630649A2B3_.wvu.PrintArea" localSheetId="86" hidden="1">' SAN JUAN'!$A$1:$N$83</definedName>
    <definedName name="Z_67BA8672_8137_4028_84CD_AA630649A2B3_.wvu.PrintArea" localSheetId="87" hidden="1">' SAN JUAN POR AÑOS'!$A$1:$E$56</definedName>
    <definedName name="Z_67BA8672_8137_4028_84CD_AA630649A2B3_.wvu.PrintArea" localSheetId="70" hidden="1">' SAN PEDRO'!$A$1:$O$57</definedName>
    <definedName name="Z_67BA8672_8137_4028_84CD_AA630649A2B3_.wvu.PrintArea" localSheetId="71" hidden="1">' SAN PEDRO POR AÑOS'!$A$1:$E$55</definedName>
    <definedName name="Z_67BA8672_8137_4028_84CD_AA630649A2B3_.wvu.PrintArea" localSheetId="50" hidden="1">' SANTIAGO'!$A$1:$N$88</definedName>
    <definedName name="Z_67BA8672_8137_4028_84CD_AA630649A2B3_.wvu.PrintArea" localSheetId="115" hidden="1">' SUC Y DON'!$A$1:$H$38</definedName>
    <definedName name="Z_67BA8672_8137_4028_84CD_AA630649A2B3_.wvu.PrintArea" localSheetId="128" hidden="1">' VEHICULOS'!$A$3:$G$46</definedName>
    <definedName name="Z_67BA8672_8137_4028_84CD_AA630649A2B3_.wvu.PrintArea" localSheetId="41" hidden="1">' VILLA MELLA POR AÑOS'!$A$1:$E$59</definedName>
    <definedName name="Z_67BA8672_8137_4028_84CD_AA630649A2B3_.wvu.PrintArea" localSheetId="160" hidden="1">AGOSTO!$B$1:$C$80</definedName>
    <definedName name="Z_67BA8672_8137_4028_84CD_AA630649A2B3_.wvu.PrintArea" localSheetId="120" hidden="1">'ALCOHOLES Y CERVEZAS'!$A$2:$H$40</definedName>
    <definedName name="Z_67BA8672_8137_4028_84CD_AA630649A2B3_.wvu.PrintArea" localSheetId="83" hidden="1">'AZUA POR AÑOS'!$A$1:$E$57</definedName>
    <definedName name="Z_67BA8672_8137_4028_84CD_AA630649A2B3_.wvu.PrintArea" localSheetId="81" hidden="1">'BANI POR AÑOS'!$A$1:$E$52</definedName>
    <definedName name="Z_67BA8672_8137_4028_84CD_AA630649A2B3_.wvu.PrintArea" localSheetId="112" hidden="1">CASINOS!$A$1:$I$51</definedName>
    <definedName name="Z_67BA8672_8137_4028_84CD_AA630649A2B3_.wvu.PrintArea" localSheetId="28" hidden="1">'COMPARATIVO GGC'!$A$1:$F$75</definedName>
    <definedName name="Z_67BA8672_8137_4028_84CD_AA630649A2B3_.wvu.PrintArea" localSheetId="24" hidden="1">'Contenido 2da. parte'!$A$1:$C$135</definedName>
    <definedName name="Z_67BA8672_8137_4028_84CD_AA630649A2B3_.wvu.PrintArea" localSheetId="98" hidden="1">'Contenido 3ra. parte'!$A$3:$C$40</definedName>
    <definedName name="Z_67BA8672_8137_4028_84CD_AA630649A2B3_.wvu.PrintArea" localSheetId="132" hidden="1">'Contenido 4ta. parte'!$A$1:$C$28</definedName>
    <definedName name="Z_67BA8672_8137_4028_84CD_AA630649A2B3_.wvu.PrintArea" localSheetId="164" hidden="1">DICIEMBRE!$B$1:$B$73</definedName>
    <definedName name="Z_67BA8672_8137_4028_84CD_AA630649A2B3_.wvu.PrintArea" localSheetId="18" hidden="1">'ELASTICIDAD INGRESO'!$A$2:$F$80</definedName>
    <definedName name="Z_67BA8672_8137_4028_84CD_AA630649A2B3_.wvu.PrintArea" localSheetId="154" hidden="1">FEBRERO!$B$3:$B$54</definedName>
    <definedName name="Z_67BA8672_8137_4028_84CD_AA630649A2B3_.wvu.PrintArea" localSheetId="19" hidden="1">'FONDOS ESPECIALES'!$A$1:$E$46</definedName>
    <definedName name="Z_67BA8672_8137_4028_84CD_AA630649A2B3_.wvu.PrintArea" localSheetId="30" hidden="1">'GGC POR AÑOS'!$A$1:$E$81</definedName>
    <definedName name="Z_67BA8672_8137_4028_84CD_AA630649A2B3_.wvu.PrintArea" localSheetId="37" hidden="1">'HERRERA POR AÑOS'!$A$1:$F$61</definedName>
    <definedName name="Z_67BA8672_8137_4028_84CD_AA630649A2B3_.wvu.PrintArea" localSheetId="122" hidden="1">'HIDROCARBUROS 16% Ad-v'!$A$1:$E$34</definedName>
    <definedName name="Z_67BA8672_8137_4028_84CD_AA630649A2B3_.wvu.PrintArea" localSheetId="159" hidden="1">JULIO!$B$1:$B$61</definedName>
    <definedName name="Z_67BA8672_8137_4028_84CD_AA630649A2B3_.wvu.PrintArea" localSheetId="47" hidden="1">'LA FE POR AÑOS'!$A$1:$E$62</definedName>
    <definedName name="Z_67BA8672_8137_4028_84CD_AA630649A2B3_.wvu.PrintArea" localSheetId="157" hidden="1">MAYO!$B$3:$B$56</definedName>
    <definedName name="Z_67BA8672_8137_4028_84CD_AA630649A2B3_.wvu.PrintArea" localSheetId="68" hidden="1">MONTECRISTI!$A$1:$N$50</definedName>
    <definedName name="Z_67BA8672_8137_4028_84CD_AA630649A2B3_.wvu.PrintArea" localSheetId="162" hidden="1">OCTUBRE!$B$1:$B$67</definedName>
    <definedName name="Z_67BA8672_8137_4028_84CD_AA630649A2B3_.wvu.PrintArea" localSheetId="113" hidden="1">'OPERACIONES INMOB '!$A$1:$I$54</definedName>
    <definedName name="Z_67BA8672_8137_4028_84CD_AA630649A2B3_.wvu.PrintArea" localSheetId="39" hidden="1">'ORIENTAL POR AÑOS'!$A$1:$E$82</definedName>
    <definedName name="Z_67BA8672_8137_4028_84CD_AA630649A2B3_.wvu.PrintArea" localSheetId="12" hidden="1">'PART DGII PIB'!$A$1:$D$35</definedName>
    <definedName name="Z_67BA8672_8137_4028_84CD_AA630649A2B3_.wvu.PrintArea" localSheetId="117" hidden="1">'PRIMERA PLACA'!$A$1:$F$52</definedName>
    <definedName name="Z_67BA8672_8137_4028_84CD_AA630649A2B3_.wvu.PrintArea" localSheetId="53" hidden="1">'PUERTO PLATA POR AÑOS'!$A$1:$E$63</definedName>
    <definedName name="Z_67BA8672_8137_4028_84CD_AA630649A2B3_.wvu.PrintArea" localSheetId="101" hidden="1">RETENCIONES!$A$1:$H$46</definedName>
    <definedName name="Z_67BA8672_8137_4028_84CD_AA630649A2B3_.wvu.PrintArea" localSheetId="106" hidden="1">RETRIB.COMPLEM.!$A$1:$G$38</definedName>
    <definedName name="Z_67BA8672_8137_4028_84CD_AA630649A2B3_.wvu.PrintArea" localSheetId="55" hidden="1">'SAN FCO. POR AÑOS'!$A$1:$E$65</definedName>
    <definedName name="Z_67BA8672_8137_4028_84CD_AA630649A2B3_.wvu.PrintArea" localSheetId="51" hidden="1">'SANTIAGO POR AÑOS'!$A$1:$E$61</definedName>
    <definedName name="Z_67BA8672_8137_4028_84CD_AA630649A2B3_.wvu.PrintArea" localSheetId="100" hidden="1">SOCIEDADES!$A$1:$H$47</definedName>
    <definedName name="Z_67BA8672_8137_4028_84CD_AA630649A2B3_.wvu.PrintArea" localSheetId="65" hidden="1">'VALVERDE POR AÑOS'!$A$1:$E$50</definedName>
    <definedName name="Z_67BA8672_8137_4028_84CD_AA630649A2B3_.wvu.Rows" localSheetId="21" hidden="1">' DOLARES POR MESES'!#REF!</definedName>
    <definedName name="Z_67BA8672_8137_4028_84CD_AA630649A2B3_.wvu.Rows" localSheetId="36" hidden="1">' HERRERA'!$5:$7,' HERRERA'!#REF!</definedName>
    <definedName name="Z_67BA8672_8137_4028_84CD_AA630649A2B3_.wvu.Rows" localSheetId="56" hidden="1">' LA VEGA'!$4:$4</definedName>
    <definedName name="Z_67BA8672_8137_4028_84CD_AA630649A2B3_.wvu.Rows" localSheetId="15" hidden="1">' PARTICIPACION %'!$3:$3</definedName>
    <definedName name="Z_67BA8672_8137_4028_84CD_AA630649A2B3_.wvu.Rows" localSheetId="17" hidden="1">' PARTICIPACION % MENSUAL'!$4:$4</definedName>
    <definedName name="Z_67BA8672_8137_4028_84CD_AA630649A2B3_.wvu.Rows" localSheetId="22" hidden="1">' RECAUDACION ANUAL DGII'!$6:$6</definedName>
    <definedName name="Z_67BA8672_8137_4028_84CD_AA630649A2B3_.wvu.Rows" localSheetId="128" hidden="1">' VEHICULOS'!$1:$2</definedName>
    <definedName name="Z_67BA8672_8137_4028_84CD_AA630649A2B3_.wvu.Rows" localSheetId="18" hidden="1">'ELASTICIDAD INGRESO'!$25:$25,'ELASTICIDAD INGRESO'!#REF!</definedName>
    <definedName name="Z_67BA8672_8137_4028_84CD_AA630649A2B3_.wvu.Rows" localSheetId="37" hidden="1">'HERRERA POR AÑOS'!$52:$52</definedName>
    <definedName name="Z_B297ACE3_C144_4411_A206_EE5C8D41CE1C_.wvu.Cols" localSheetId="24" hidden="1">'Contenido 2da. parte'!$D:$D</definedName>
    <definedName name="Z_B297ACE3_C144_4411_A206_EE5C8D41CE1C_.wvu.Cols" localSheetId="98" hidden="1">'Contenido 3ra. parte'!$D:$D</definedName>
    <definedName name="Z_B297ACE3_C144_4411_A206_EE5C8D41CE1C_.wvu.Cols" localSheetId="132" hidden="1">'Contenido 4ta. parte'!$D:$D</definedName>
    <definedName name="Z_B297ACE3_C144_4411_A206_EE5C8D41CE1C_.wvu.Cols" localSheetId="19" hidden="1">'FONDOS ESPECIALES'!$F:$F,'FONDOS ESPECIALES'!$I:$S</definedName>
    <definedName name="Z_B297ACE3_C144_4411_A206_EE5C8D41CE1C_.wvu.Cols" localSheetId="113" hidden="1">'OPERACIONES INMOB '!$B:$B</definedName>
    <definedName name="Z_B297ACE3_C144_4411_A206_EE5C8D41CE1C_.wvu.FilterData" localSheetId="21" hidden="1">' DOLARES POR MESES'!$D$1:$D$34</definedName>
    <definedName name="Z_B297ACE3_C144_4411_A206_EE5C8D41CE1C_.wvu.PrintArea" localSheetId="116" hidden="1">' ACTIVO DE LAS EMP.'!$A$1:$G$51</definedName>
    <definedName name="Z_B297ACE3_C144_4411_A206_EE5C8D41CE1C_.wvu.PrintArea" localSheetId="105" hidden="1">' ALQUILER'!$A$1:$H$47</definedName>
    <definedName name="Z_B297ACE3_C144_4411_A206_EE5C8D41CE1C_.wvu.PrintArea" localSheetId="82" hidden="1">' AZUA'!$A$1:$N$55</definedName>
    <definedName name="Z_B297ACE3_C144_4411_A206_EE5C8D41CE1C_.wvu.PrintArea" localSheetId="80" hidden="1">' BANI'!$A$1:$N$55</definedName>
    <definedName name="Z_B297ACE3_C144_4411_A206_EE5C8D41CE1C_.wvu.PrintArea" localSheetId="84" hidden="1">' BARAHONA'!$A$1:$N$65</definedName>
    <definedName name="Z_B297ACE3_C144_4411_A206_EE5C8D41CE1C_.wvu.PrintArea" localSheetId="85" hidden="1">' BARAHONA POR AÑOS'!$A$1:$F$53</definedName>
    <definedName name="Z_B297ACE3_C144_4411_A206_EE5C8D41CE1C_.wvu.PrintArea" localSheetId="44" hidden="1">' BOCA CHICA POR AÑOS'!$A$1:$F$55</definedName>
    <definedName name="Z_B297ACE3_C144_4411_A206_EE5C8D41CE1C_.wvu.PrintArea" localSheetId="58" hidden="1">' BONAO'!$A$1:$N$59</definedName>
    <definedName name="Z_B297ACE3_C144_4411_A206_EE5C8D41CE1C_.wvu.PrintArea" localSheetId="59" hidden="1">' BONAO POR AÑOS'!$A$1:$F$62</definedName>
    <definedName name="Z_B297ACE3_C144_4411_A206_EE5C8D41CE1C_.wvu.PrintArea" localSheetId="20" hidden="1">' C-7 COMPARATIVO DOLARES'!$A$1:$E$46</definedName>
    <definedName name="Z_B297ACE3_C144_4411_A206_EE5C8D41CE1C_.wvu.PrintArea" localSheetId="33" hidden="1">' CENTRAL POR AÑOS'!$A$1:$F$71</definedName>
    <definedName name="Z_B297ACE3_C144_4411_A206_EE5C8D41CE1C_.wvu.PrintArea" localSheetId="25" hidden="1">' COMPARATIVO POR ADM'!$A$1:$E$56</definedName>
    <definedName name="Z_B297ACE3_C144_4411_A206_EE5C8D41CE1C_.wvu.PrintArea" localSheetId="129" hidden="1">' DOLARES'!$A$1:$H$33</definedName>
    <definedName name="Z_B297ACE3_C144_4411_A206_EE5C8D41CE1C_.wvu.PrintArea" localSheetId="21" hidden="1">' DOLARES POR MESES'!$A$1:$N$34</definedName>
    <definedName name="Z_B297ACE3_C144_4411_A206_EE5C8D41CE1C_.wvu.PrintArea" localSheetId="77" hidden="1">' EL SEYBO POR AÑOS'!$A$1:$F$42</definedName>
    <definedName name="Z_B297ACE3_C144_4411_A206_EE5C8D41CE1C_.wvu.PrintArea" localSheetId="34" hidden="1">' FERIA'!$A$1:$N$58</definedName>
    <definedName name="Z_B297ACE3_C144_4411_A206_EE5C8D41CE1C_.wvu.PrintArea" localSheetId="35" hidden="1">' FERIA POR AÑOS'!$A$1:$F$65</definedName>
    <definedName name="Z_B297ACE3_C144_4411_A206_EE5C8D41CE1C_.wvu.PrintArea" localSheetId="29" hidden="1">' GGC MENSUAL'!$A$1:$N$65</definedName>
    <definedName name="Z_B297ACE3_C144_4411_A206_EE5C8D41CE1C_.wvu.PrintArea" localSheetId="36" hidden="1">' HERRERA'!$A$1:$N$51</definedName>
    <definedName name="Z_B297ACE3_C144_4411_A206_EE5C8D41CE1C_.wvu.PrintArea" localSheetId="74" hidden="1">' HIGUEY'!$A$1:$N$63</definedName>
    <definedName name="Z_B297ACE3_C144_4411_A206_EE5C8D41CE1C_.wvu.PrintArea" localSheetId="75" hidden="1">' HIGUEY POR AÑOS'!$A$1:$F$51</definedName>
    <definedName name="Z_B297ACE3_C144_4411_A206_EE5C8D41CE1C_.wvu.PrintArea" localSheetId="108" hidden="1">' INT. PAGADOS'!$A$1:$H$31</definedName>
    <definedName name="Z_B297ACE3_C144_4411_A206_EE5C8D41CE1C_.wvu.PrintArea" localSheetId="118" hidden="1">' ITBIS'!$A$3:$H$39</definedName>
    <definedName name="Z_B297ACE3_C144_4411_A206_EE5C8D41CE1C_.wvu.PrintArea" localSheetId="56" hidden="1">' LA VEGA'!$A$1:$N$56</definedName>
    <definedName name="Z_B297ACE3_C144_4411_A206_EE5C8D41CE1C_.wvu.PrintArea" localSheetId="57" hidden="1">' LA VEGA POR AÑOS'!$A$1:$F$58</definedName>
    <definedName name="Z_B297ACE3_C144_4411_A206_EE5C8D41CE1C_.wvu.PrintArea" localSheetId="45" hidden="1">' LOS MINAS'!$A$1:$N$9</definedName>
    <definedName name="Z_B297ACE3_C144_4411_A206_EE5C8D41CE1C_.wvu.PrintArea" localSheetId="46" hidden="1">' LOS MINAS POR AÑOS'!$A$1:$F$65</definedName>
    <definedName name="Z_B297ACE3_C144_4411_A206_EE5C8D41CE1C_.wvu.PrintArea" localSheetId="48" hidden="1">' LOS PROCERES'!$A$1:$N$65</definedName>
    <definedName name="Z_B297ACE3_C144_4411_A206_EE5C8D41CE1C_.wvu.PrintArea" localSheetId="60" hidden="1">' MOCA'!$A$1:$N$53</definedName>
    <definedName name="Z_B297ACE3_C144_4411_A206_EE5C8D41CE1C_.wvu.PrintArea" localSheetId="61" hidden="1">' MOCA POR AÑOS'!$A$1:$F$55</definedName>
    <definedName name="Z_B297ACE3_C144_4411_A206_EE5C8D41CE1C_.wvu.PrintArea" localSheetId="69" hidden="1">' MONTECRISTI POR AÑOS'!$A$1:$F$56</definedName>
    <definedName name="Z_B297ACE3_C144_4411_A206_EE5C8D41CE1C_.wvu.PrintArea" localSheetId="67" hidden="1">' NAGUA POR AÑOS'!$A$1:$F$58</definedName>
    <definedName name="Z_B297ACE3_C144_4411_A206_EE5C8D41CE1C_.wvu.PrintArea" localSheetId="38" hidden="1">' ORIENTAL'!$A$1:$O$47</definedName>
    <definedName name="Z_B297ACE3_C144_4411_A206_EE5C8D41CE1C_.wvu.PrintArea" localSheetId="110" hidden="1">' PAGOS AL EXTERIOR'!$A$1:$H$46</definedName>
    <definedName name="Z_B297ACE3_C144_4411_A206_EE5C8D41CE1C_.wvu.PrintArea" localSheetId="17" hidden="1">' PARTICIPACION % MENSUAL'!$A$1:$N$68</definedName>
    <definedName name="Z_B297ACE3_C144_4411_A206_EE5C8D41CE1C_.wvu.PrintArea" localSheetId="99" hidden="1">' PERSONAS FISICAS '!$A$1:$H$42</definedName>
    <definedName name="Z_B297ACE3_C144_4411_A206_EE5C8D41CE1C_.wvu.PrintArea" localSheetId="96" hidden="1">' POR REGIONES E IMP.'!$A$1:$E$71</definedName>
    <definedName name="Z_B297ACE3_C144_4411_A206_EE5C8D41CE1C_.wvu.PrintArea" localSheetId="104" hidden="1">' PREMIOS DE LOTERIA'!$A$1:$H$41</definedName>
    <definedName name="Z_B297ACE3_C144_4411_A206_EE5C8D41CE1C_.wvu.PrintArea" localSheetId="109" hidden="1">' PROV. BS DEL EST'!$A$1:$H$36</definedName>
    <definedName name="Z_B297ACE3_C144_4411_A206_EE5C8D41CE1C_.wvu.PrintArea" localSheetId="52" hidden="1">' PUERTO PLATA'!$A$1:$N$55</definedName>
    <definedName name="Z_B297ACE3_C144_4411_A206_EE5C8D41CE1C_.wvu.PrintArea" localSheetId="94" hidden="1">' REC. POR DOMIC. FISCAL'!$A$1:$E$9</definedName>
    <definedName name="Z_B297ACE3_C144_4411_A206_EE5C8D41CE1C_.wvu.PrintArea" localSheetId="22" hidden="1">' RECAUDACION ANUAL DGII'!$A$1:$G$96</definedName>
    <definedName name="Z_B297ACE3_C144_4411_A206_EE5C8D41CE1C_.wvu.PrintArea" localSheetId="16" hidden="1">' RECAUDACION MENSUAL '!$A$1:$N$92</definedName>
    <definedName name="Z_B297ACE3_C144_4411_A206_EE5C8D41CE1C_.wvu.PrintArea" localSheetId="102" hidden="1">' RET. SALARIOS'!$A$1:$H$43</definedName>
    <definedName name="Z_B297ACE3_C144_4411_A206_EE5C8D41CE1C_.wvu.PrintArea" localSheetId="72" hidden="1">' ROMANA'!$A$1:$N$61</definedName>
    <definedName name="Z_B297ACE3_C144_4411_A206_EE5C8D41CE1C_.wvu.PrintArea" localSheetId="73" hidden="1">' ROMANA POR AÑOS'!$A$1:$F$53</definedName>
    <definedName name="Z_B297ACE3_C144_4411_A206_EE5C8D41CE1C_.wvu.PrintArea" localSheetId="62" hidden="1">' SALCEDO'!$A$1:$N$57</definedName>
    <definedName name="Z_B297ACE3_C144_4411_A206_EE5C8D41CE1C_.wvu.PrintArea" localSheetId="63" hidden="1">' SALCEDO POR AÑOS'!$A$1:$F$55</definedName>
    <definedName name="Z_B297ACE3_C144_4411_A206_EE5C8D41CE1C_.wvu.PrintArea" localSheetId="89" hidden="1">' SAMANA POR AÑOS'!$A$1:$E$47</definedName>
    <definedName name="Z_B297ACE3_C144_4411_A206_EE5C8D41CE1C_.wvu.PrintArea" localSheetId="31" hidden="1">' San Carlos  MENSUAL'!$A$1:$N$55</definedName>
    <definedName name="Z_B297ACE3_C144_4411_A206_EE5C8D41CE1C_.wvu.PrintArea" localSheetId="78" hidden="1">' SAN CRISTOBAL'!$A$1:$N$58</definedName>
    <definedName name="Z_B297ACE3_C144_4411_A206_EE5C8D41CE1C_.wvu.PrintArea" localSheetId="79" hidden="1">' SAN CRISTOBAL POR AÑOS'!$A$1:$F$50</definedName>
    <definedName name="Z_B297ACE3_C144_4411_A206_EE5C8D41CE1C_.wvu.PrintArea" localSheetId="54" hidden="1">' SAN FCO.'!$A$1:$N$54</definedName>
    <definedName name="Z_B297ACE3_C144_4411_A206_EE5C8D41CE1C_.wvu.PrintArea" localSheetId="86" hidden="1">' SAN JUAN'!$A$1:$N$82</definedName>
    <definedName name="Z_B297ACE3_C144_4411_A206_EE5C8D41CE1C_.wvu.PrintArea" localSheetId="87" hidden="1">' SAN JUAN POR AÑOS'!$A$1:$F$56</definedName>
    <definedName name="Z_B297ACE3_C144_4411_A206_EE5C8D41CE1C_.wvu.PrintArea" localSheetId="70" hidden="1">' SAN PEDRO'!$A$1:$O$57</definedName>
    <definedName name="Z_B297ACE3_C144_4411_A206_EE5C8D41CE1C_.wvu.PrintArea" localSheetId="71" hidden="1">' SAN PEDRO POR AÑOS'!$A$1:$F$55</definedName>
    <definedName name="Z_B297ACE3_C144_4411_A206_EE5C8D41CE1C_.wvu.PrintArea" localSheetId="50" hidden="1">' SANTIAGO'!$A$1:$N$88</definedName>
    <definedName name="Z_B297ACE3_C144_4411_A206_EE5C8D41CE1C_.wvu.PrintArea" localSheetId="115" hidden="1">' SUC Y DON'!$A$1:$H$38</definedName>
    <definedName name="Z_B297ACE3_C144_4411_A206_EE5C8D41CE1C_.wvu.PrintArea" localSheetId="64" hidden="1">' VALVERDE'!$A$1:$N$61</definedName>
    <definedName name="Z_B297ACE3_C144_4411_A206_EE5C8D41CE1C_.wvu.PrintArea" localSheetId="128" hidden="1">' VEHICULOS'!$A$3:$G$46</definedName>
    <definedName name="Z_B297ACE3_C144_4411_A206_EE5C8D41CE1C_.wvu.PrintArea" localSheetId="40" hidden="1">' VILLA MELLA'!$A$1:$N$10</definedName>
    <definedName name="Z_B297ACE3_C144_4411_A206_EE5C8D41CE1C_.wvu.PrintArea" localSheetId="41" hidden="1">' VILLA MELLA POR AÑOS'!$A$1:$F$59</definedName>
    <definedName name="Z_B297ACE3_C144_4411_A206_EE5C8D41CE1C_.wvu.PrintArea" localSheetId="156" hidden="1">ABRIL!$B$1:$B$50</definedName>
    <definedName name="Z_B297ACE3_C144_4411_A206_EE5C8D41CE1C_.wvu.PrintArea" localSheetId="160" hidden="1">AGOSTO!$B$1:$C$71</definedName>
    <definedName name="Z_B297ACE3_C144_4411_A206_EE5C8D41CE1C_.wvu.PrintArea" localSheetId="120" hidden="1">'ALCOHOLES Y CERVEZAS'!$A$2:$H$40</definedName>
    <definedName name="Z_B297ACE3_C144_4411_A206_EE5C8D41CE1C_.wvu.PrintArea" localSheetId="83" hidden="1">'AZUA POR AÑOS'!$A$1:$F$57</definedName>
    <definedName name="Z_B297ACE3_C144_4411_A206_EE5C8D41CE1C_.wvu.PrintArea" localSheetId="81" hidden="1">'BANI POR AÑOS'!$A$1:$F$52</definedName>
    <definedName name="Z_B297ACE3_C144_4411_A206_EE5C8D41CE1C_.wvu.PrintArea" localSheetId="112" hidden="1">CASINOS!$A$1:$I$51</definedName>
    <definedName name="Z_B297ACE3_C144_4411_A206_EE5C8D41CE1C_.wvu.PrintArea" localSheetId="28" hidden="1">'COMPARATIVO GGC'!$A$1:$F$75</definedName>
    <definedName name="Z_B297ACE3_C144_4411_A206_EE5C8D41CE1C_.wvu.PrintArea" localSheetId="24" hidden="1">'Contenido 2da. parte'!$A$1:$C$135</definedName>
    <definedName name="Z_B297ACE3_C144_4411_A206_EE5C8D41CE1C_.wvu.PrintArea" localSheetId="98" hidden="1">'Contenido 3ra. parte'!$A$3:$C$40</definedName>
    <definedName name="Z_B297ACE3_C144_4411_A206_EE5C8D41CE1C_.wvu.PrintArea" localSheetId="132" hidden="1">'Contenido 4ta. parte'!$A$1:$C$28</definedName>
    <definedName name="Z_B297ACE3_C144_4411_A206_EE5C8D41CE1C_.wvu.PrintArea" localSheetId="164" hidden="1">DICIEMBRE!$B$1:$B$77</definedName>
    <definedName name="Z_B297ACE3_C144_4411_A206_EE5C8D41CE1C_.wvu.PrintArea" localSheetId="18" hidden="1">'ELASTICIDAD INGRESO'!$A$2:$F$80</definedName>
    <definedName name="Z_B297ACE3_C144_4411_A206_EE5C8D41CE1C_.wvu.PrintArea" localSheetId="154" hidden="1">FEBRERO!$B$1:$B$53</definedName>
    <definedName name="Z_B297ACE3_C144_4411_A206_EE5C8D41CE1C_.wvu.PrintArea" localSheetId="19" hidden="1">'FONDOS ESPECIALES'!$A$1:$E$46</definedName>
    <definedName name="Z_B297ACE3_C144_4411_A206_EE5C8D41CE1C_.wvu.PrintArea" localSheetId="30" hidden="1">'GGC POR AÑOS'!$A$1:$F$81</definedName>
    <definedName name="Z_B297ACE3_C144_4411_A206_EE5C8D41CE1C_.wvu.PrintArea" localSheetId="37" hidden="1">'HERRERA POR AÑOS'!$A$1:$F$61</definedName>
    <definedName name="Z_B297ACE3_C144_4411_A206_EE5C8D41CE1C_.wvu.PrintArea" localSheetId="122" hidden="1">'HIDROCARBUROS 16% Ad-v'!$A$1:$E$34</definedName>
    <definedName name="Z_B297ACE3_C144_4411_A206_EE5C8D41CE1C_.wvu.PrintArea" localSheetId="159" hidden="1">JULIO!$B$1:$B$63</definedName>
    <definedName name="Z_B297ACE3_C144_4411_A206_EE5C8D41CE1C_.wvu.PrintArea" localSheetId="47" hidden="1">'LA FE POR AÑOS'!$A$1:$F$62</definedName>
    <definedName name="Z_B297ACE3_C144_4411_A206_EE5C8D41CE1C_.wvu.PrintArea" localSheetId="157" hidden="1">MAYO!$B$1:$B$62</definedName>
    <definedName name="Z_B297ACE3_C144_4411_A206_EE5C8D41CE1C_.wvu.PrintArea" localSheetId="68" hidden="1">MONTECRISTI!$A$1:$N$50</definedName>
    <definedName name="Z_B297ACE3_C144_4411_A206_EE5C8D41CE1C_.wvu.PrintArea" localSheetId="163" hidden="1">NOVIEMBRE!$B$1:$B$76</definedName>
    <definedName name="Z_B297ACE3_C144_4411_A206_EE5C8D41CE1C_.wvu.PrintArea" localSheetId="162" hidden="1">OCTUBRE!$B$1:$B$67</definedName>
    <definedName name="Z_B297ACE3_C144_4411_A206_EE5C8D41CE1C_.wvu.PrintArea" localSheetId="90" hidden="1">'OGC SANTIAGO'!$A$1:$N$65</definedName>
    <definedName name="Z_B297ACE3_C144_4411_A206_EE5C8D41CE1C_.wvu.PrintArea" localSheetId="113" hidden="1">'OPERACIONES INMOB '!$A$1:$I$54</definedName>
    <definedName name="Z_B297ACE3_C144_4411_A206_EE5C8D41CE1C_.wvu.PrintArea" localSheetId="39" hidden="1">'ORIENTAL POR AÑOS'!$A$1:$F$82</definedName>
    <definedName name="Z_B297ACE3_C144_4411_A206_EE5C8D41CE1C_.wvu.PrintArea" localSheetId="12" hidden="1">'PART DGII PIB'!$A$1:$D$35</definedName>
    <definedName name="Z_B297ACE3_C144_4411_A206_EE5C8D41CE1C_.wvu.PrintArea" localSheetId="0" hidden="1">Portada!$A$1:$T$97</definedName>
    <definedName name="Z_B297ACE3_C144_4411_A206_EE5C8D41CE1C_.wvu.PrintArea" localSheetId="117" hidden="1">'PRIMERA PLACA'!$A$1:$F$52</definedName>
    <definedName name="Z_B297ACE3_C144_4411_A206_EE5C8D41CE1C_.wvu.PrintArea" localSheetId="53" hidden="1">'PUERTO PLATA POR AÑOS'!$A$1:$F$63</definedName>
    <definedName name="Z_B297ACE3_C144_4411_A206_EE5C8D41CE1C_.wvu.PrintArea" localSheetId="101" hidden="1">RETENCIONES!$A$1:$H$46</definedName>
    <definedName name="Z_B297ACE3_C144_4411_A206_EE5C8D41CE1C_.wvu.PrintArea" localSheetId="106" hidden="1">RETRIB.COMPLEM.!$A$1:$H$38</definedName>
    <definedName name="Z_B297ACE3_C144_4411_A206_EE5C8D41CE1C_.wvu.PrintArea" localSheetId="55" hidden="1">'SAN FCO. POR AÑOS'!$A$1:$F$65</definedName>
    <definedName name="Z_B297ACE3_C144_4411_A206_EE5C8D41CE1C_.wvu.PrintArea" localSheetId="51" hidden="1">'SANTIAGO POR AÑOS'!$A$1:$F$61</definedName>
    <definedName name="Z_B297ACE3_C144_4411_A206_EE5C8D41CE1C_.wvu.PrintArea" localSheetId="161" hidden="1">SEPTIEMBRE!$B$1:$B$55</definedName>
    <definedName name="Z_B297ACE3_C144_4411_A206_EE5C8D41CE1C_.wvu.PrintArea" localSheetId="100" hidden="1">SOCIEDADES!$A$1:$H$47</definedName>
    <definedName name="Z_B297ACE3_C144_4411_A206_EE5C8D41CE1C_.wvu.PrintArea" localSheetId="111" hidden="1">'TIPO DE RTA. NO ESP.'!$A$1:$H$31</definedName>
    <definedName name="Z_B297ACE3_C144_4411_A206_EE5C8D41CE1C_.wvu.PrintArea" localSheetId="65" hidden="1">'VALVERDE POR AÑOS'!$A$1:$F$50</definedName>
    <definedName name="Z_B297ACE3_C144_4411_A206_EE5C8D41CE1C_.wvu.Rows" localSheetId="36" hidden="1">' HERRERA'!$5:$7</definedName>
    <definedName name="Z_B297ACE3_C144_4411_A206_EE5C8D41CE1C_.wvu.Rows" localSheetId="56" hidden="1">' LA VEGA'!$4:$4</definedName>
    <definedName name="Z_B297ACE3_C144_4411_A206_EE5C8D41CE1C_.wvu.Rows" localSheetId="15" hidden="1">' PARTICIPACION %'!$3:$3</definedName>
    <definedName name="Z_B297ACE3_C144_4411_A206_EE5C8D41CE1C_.wvu.Rows" localSheetId="17" hidden="1">' PARTICIPACION % MENSUAL'!$4:$4</definedName>
    <definedName name="Z_B297ACE3_C144_4411_A206_EE5C8D41CE1C_.wvu.Rows" localSheetId="22" hidden="1">' RECAUDACION ANUAL DGII'!$6:$6</definedName>
    <definedName name="Z_B297ACE3_C144_4411_A206_EE5C8D41CE1C_.wvu.Rows" localSheetId="128" hidden="1">' VEHICULOS'!$1:$2</definedName>
    <definedName name="Z_B297ACE3_C144_4411_A206_EE5C8D41CE1C_.wvu.Rows" localSheetId="18" hidden="1">'ELASTICIDAD INGRESO'!$25:$25,'ELASTICIDAD INGRESO'!#REF!</definedName>
    <definedName name="Z_B297ACE3_C144_4411_A206_EE5C8D41CE1C_.wvu.Rows" localSheetId="37" hidden="1">'HERRERA POR AÑOS'!$52:$52</definedName>
  </definedNames>
  <calcPr calcId="152511"/>
  <customWorkbookViews>
    <customWorkbookView name="Mescalante - Personal View" guid="{45E423DD-7FD2-487F-8372-5798D7D06C15}" mergeInterval="0" personalView="1" maximized="1" xWindow="1" yWindow="1" windowWidth="1024" windowHeight="547" tabRatio="595" activeSheetId="3"/>
    <customWorkbookView name="lguzman - Personal View" guid="{B297ACE3-C144-4411-A206-EE5C8D41CE1C}" mergeInterval="0" personalView="1" maximized="1" xWindow="1" yWindow="1" windowWidth="1020" windowHeight="505" activeSheetId="32"/>
    <customWorkbookView name="Ecalderon - Personal View" guid="{67BA8672-8137-4028-84CD-AA630649A2B3}" autoUpdate="1" mergeInterval="10" personalView="1" maximized="1" windowWidth="1020" windowHeight="543" tabRatio="671" activeSheetId="56"/>
    <customWorkbookView name="Solangie D Carbonell P - Personal View" guid="{51F1D52B-5D55-4FCC-809B-9B4CC86C88B9}" mergeInterval="0" personalView="1" maximized="1" windowWidth="1276" windowHeight="799" tabRatio="595" activeSheetId="14"/>
  </customWorkbookViews>
</workbook>
</file>

<file path=xl/calcChain.xml><?xml version="1.0" encoding="utf-8"?>
<calcChain xmlns="http://schemas.openxmlformats.org/spreadsheetml/2006/main">
  <c r="C43" i="82" l="1"/>
  <c r="E27" i="191" l="1"/>
  <c r="E26" i="191"/>
  <c r="E25" i="191"/>
  <c r="E24" i="191"/>
  <c r="E23" i="191"/>
  <c r="E22" i="191"/>
  <c r="E21" i="191"/>
  <c r="E20" i="191"/>
  <c r="E19" i="191"/>
  <c r="E18" i="191"/>
  <c r="J28" i="63" l="1"/>
  <c r="C55" i="9" l="1"/>
  <c r="C60" i="9"/>
  <c r="C63" i="9"/>
  <c r="C70" i="83" l="1"/>
  <c r="C69" i="83"/>
  <c r="C67" i="83" s="1"/>
  <c r="C68" i="83"/>
  <c r="D67" i="83"/>
  <c r="B67" i="83"/>
  <c r="D64" i="83"/>
  <c r="C64" i="83"/>
  <c r="B64" i="83"/>
  <c r="C63" i="83"/>
  <c r="D59" i="83"/>
  <c r="C59" i="83"/>
  <c r="B59" i="83"/>
  <c r="D54" i="83"/>
  <c r="C54" i="83"/>
  <c r="B54" i="83"/>
  <c r="D47" i="83"/>
  <c r="C47" i="83"/>
  <c r="B47" i="83"/>
  <c r="D44" i="83"/>
  <c r="D43" i="83" s="1"/>
  <c r="C44" i="83"/>
  <c r="B44" i="83"/>
  <c r="D34" i="83"/>
  <c r="C34" i="83"/>
  <c r="B34" i="83"/>
  <c r="C30" i="83"/>
  <c r="D26" i="83"/>
  <c r="C26" i="83"/>
  <c r="B26" i="83"/>
  <c r="D23" i="83"/>
  <c r="C23" i="83"/>
  <c r="B23" i="83"/>
  <c r="C22" i="83"/>
  <c r="C19" i="83"/>
  <c r="C18" i="83"/>
  <c r="C16" i="83"/>
  <c r="D15" i="83"/>
  <c r="B15" i="83"/>
  <c r="B14" i="83" l="1"/>
  <c r="C43" i="83"/>
  <c r="B43" i="83"/>
  <c r="D14" i="83"/>
  <c r="C15" i="83"/>
  <c r="C14" i="83" s="1"/>
  <c r="D16" i="177"/>
  <c r="C33" i="155" l="1"/>
  <c r="B35" i="155" l="1"/>
  <c r="E35" i="155" s="1"/>
  <c r="E19" i="155"/>
  <c r="E21" i="155"/>
  <c r="E22" i="155"/>
  <c r="E23" i="155"/>
  <c r="E25" i="155"/>
  <c r="E27" i="155"/>
  <c r="E29" i="155"/>
  <c r="E30" i="155"/>
  <c r="E31" i="155"/>
  <c r="E32" i="155"/>
  <c r="E18" i="155"/>
  <c r="E17" i="155"/>
  <c r="C67" i="155"/>
  <c r="B33" i="155"/>
  <c r="B67" i="155"/>
  <c r="E66" i="155"/>
  <c r="D66" i="155"/>
  <c r="E65" i="155"/>
  <c r="D65" i="155"/>
  <c r="E64" i="155"/>
  <c r="D64" i="155"/>
  <c r="E63" i="155"/>
  <c r="D63" i="155"/>
  <c r="D62" i="155"/>
  <c r="E61" i="155"/>
  <c r="D61" i="155"/>
  <c r="D60" i="155"/>
  <c r="E59" i="155"/>
  <c r="D59" i="155"/>
  <c r="D58" i="155"/>
  <c r="D57" i="155"/>
  <c r="D56" i="155"/>
  <c r="D55" i="155"/>
  <c r="D54" i="155"/>
  <c r="E53" i="155"/>
  <c r="D53" i="155"/>
  <c r="E52" i="155"/>
  <c r="D52" i="155"/>
  <c r="E51" i="155"/>
  <c r="D51" i="155"/>
  <c r="D32" i="155"/>
  <c r="D31" i="155"/>
  <c r="D30" i="155"/>
  <c r="D29" i="155"/>
  <c r="D28" i="155"/>
  <c r="D27" i="155"/>
  <c r="D26" i="155"/>
  <c r="D25" i="155"/>
  <c r="D24" i="155"/>
  <c r="D23" i="155"/>
  <c r="D22" i="155"/>
  <c r="D21" i="155"/>
  <c r="D20" i="155"/>
  <c r="D19" i="155"/>
  <c r="D18" i="155"/>
  <c r="D17" i="155"/>
  <c r="C64" i="177"/>
  <c r="B64" i="177"/>
  <c r="E63" i="177"/>
  <c r="D63" i="177"/>
  <c r="E62" i="177"/>
  <c r="D62" i="177"/>
  <c r="E61" i="177"/>
  <c r="D61" i="177"/>
  <c r="D60" i="177"/>
  <c r="D59" i="177"/>
  <c r="E58" i="177"/>
  <c r="D58" i="177"/>
  <c r="D57" i="177"/>
  <c r="E56" i="177"/>
  <c r="D56" i="177"/>
  <c r="D55" i="177"/>
  <c r="D54" i="177"/>
  <c r="D53" i="177"/>
  <c r="D52" i="177"/>
  <c r="D51" i="177"/>
  <c r="D50" i="177"/>
  <c r="E49" i="177"/>
  <c r="D49" i="177"/>
  <c r="E48" i="177"/>
  <c r="D48" i="177"/>
  <c r="E47" i="177"/>
  <c r="D47" i="177"/>
  <c r="E17" i="177"/>
  <c r="E18" i="177"/>
  <c r="E20" i="177"/>
  <c r="E21" i="177"/>
  <c r="E22" i="177"/>
  <c r="E23" i="177"/>
  <c r="E25" i="177"/>
  <c r="E27" i="177"/>
  <c r="E29" i="177"/>
  <c r="E30" i="177"/>
  <c r="E31" i="177"/>
  <c r="E32" i="177"/>
  <c r="E16" i="177"/>
  <c r="D17" i="177"/>
  <c r="D18" i="177"/>
  <c r="D19" i="177"/>
  <c r="D20" i="177"/>
  <c r="D21" i="177"/>
  <c r="D22" i="177"/>
  <c r="D23" i="177"/>
  <c r="D24" i="177"/>
  <c r="D25" i="177"/>
  <c r="D26" i="177"/>
  <c r="D27" i="177"/>
  <c r="D28" i="177"/>
  <c r="D29" i="177"/>
  <c r="D30" i="177"/>
  <c r="D31" i="177"/>
  <c r="D32" i="177"/>
  <c r="C33" i="177"/>
  <c r="B33" i="177"/>
  <c r="D35" i="155" l="1"/>
  <c r="D67" i="155"/>
  <c r="E67" i="155"/>
  <c r="E33" i="155"/>
  <c r="D33" i="155"/>
  <c r="E33" i="177"/>
  <c r="E64" i="177"/>
  <c r="D64" i="177"/>
  <c r="G59" i="169" l="1"/>
  <c r="G13" i="169"/>
  <c r="G21" i="169"/>
  <c r="G18" i="169" s="1"/>
  <c r="F59" i="169" l="1"/>
  <c r="E59" i="169"/>
  <c r="D59" i="169"/>
  <c r="C59" i="169"/>
  <c r="B59" i="169"/>
  <c r="C48" i="169"/>
  <c r="D48" i="169"/>
  <c r="E48" i="169"/>
  <c r="F48" i="169"/>
  <c r="G48" i="169"/>
  <c r="B48" i="169"/>
  <c r="G45" i="169"/>
  <c r="C21" i="169"/>
  <c r="C18" i="169" s="1"/>
  <c r="D21" i="169"/>
  <c r="E21" i="169"/>
  <c r="F21" i="169"/>
  <c r="B21" i="169"/>
  <c r="D18" i="169"/>
  <c r="E18" i="169"/>
  <c r="F18" i="169"/>
  <c r="B18" i="169"/>
  <c r="C13" i="169"/>
  <c r="D13" i="169"/>
  <c r="E13" i="169"/>
  <c r="F13" i="169"/>
  <c r="B13" i="169"/>
  <c r="E45" i="169" l="1"/>
  <c r="B45" i="169"/>
  <c r="D45" i="169"/>
  <c r="F45" i="169"/>
  <c r="C45" i="169"/>
  <c r="N44" i="47" l="1"/>
  <c r="N45" i="47"/>
  <c r="N46" i="47"/>
  <c r="N43" i="47"/>
  <c r="N41" i="47"/>
  <c r="N40" i="47"/>
  <c r="N31" i="47"/>
  <c r="N24" i="47"/>
  <c r="N25" i="47"/>
  <c r="N26" i="47"/>
  <c r="N27" i="47"/>
  <c r="N28" i="47"/>
  <c r="N29" i="47"/>
  <c r="N23" i="47"/>
  <c r="N22" i="47" s="1"/>
  <c r="N21" i="47"/>
  <c r="N15" i="47"/>
  <c r="N16" i="47"/>
  <c r="N17" i="47"/>
  <c r="N18" i="47"/>
  <c r="N19" i="47"/>
  <c r="N14" i="47"/>
  <c r="N13" i="47" l="1"/>
  <c r="N42" i="47"/>
  <c r="E16" i="83" l="1"/>
  <c r="E17" i="83"/>
  <c r="E18" i="83"/>
  <c r="E19" i="83"/>
  <c r="E20" i="83"/>
  <c r="E21" i="83"/>
  <c r="E22" i="83"/>
  <c r="E24" i="83"/>
  <c r="E25" i="83"/>
  <c r="E27" i="83"/>
  <c r="E28" i="83"/>
  <c r="E29" i="83"/>
  <c r="E30" i="83"/>
  <c r="E31" i="83"/>
  <c r="E32" i="83"/>
  <c r="E33" i="83"/>
  <c r="E35" i="83"/>
  <c r="E36" i="83"/>
  <c r="E37" i="83"/>
  <c r="E38" i="83"/>
  <c r="E39" i="83"/>
  <c r="E40" i="83"/>
  <c r="E41" i="83"/>
  <c r="E42" i="83"/>
  <c r="E45" i="83"/>
  <c r="E46" i="83"/>
  <c r="E48" i="83"/>
  <c r="E49" i="83"/>
  <c r="E50" i="83"/>
  <c r="E51" i="83"/>
  <c r="E52" i="83"/>
  <c r="E53" i="83"/>
  <c r="E55" i="83"/>
  <c r="E56" i="83"/>
  <c r="E57" i="83"/>
  <c r="E58" i="83"/>
  <c r="E60" i="83"/>
  <c r="E61" i="83"/>
  <c r="E62" i="83"/>
  <c r="E63" i="83"/>
  <c r="E65" i="83"/>
  <c r="E66" i="83"/>
  <c r="E68" i="83"/>
  <c r="E69" i="83"/>
  <c r="E70" i="83"/>
  <c r="E44" i="83" l="1"/>
  <c r="E64" i="83"/>
  <c r="E59" i="83"/>
  <c r="E54" i="83"/>
  <c r="E47" i="83"/>
  <c r="E34" i="83"/>
  <c r="E26" i="83"/>
  <c r="E23" i="83"/>
  <c r="C71" i="83"/>
  <c r="D71" i="83"/>
  <c r="E15" i="83"/>
  <c r="E67" i="83"/>
  <c r="B71" i="83" l="1"/>
  <c r="E71" i="83" s="1"/>
  <c r="E14" i="83"/>
  <c r="E43" i="83"/>
  <c r="B60" i="169"/>
  <c r="C60" i="169"/>
  <c r="D60" i="169"/>
  <c r="E60" i="169"/>
  <c r="F60" i="169"/>
  <c r="B44" i="65" l="1"/>
  <c r="B46" i="64" l="1"/>
  <c r="E15" i="64"/>
  <c r="F15" i="64"/>
  <c r="G15" i="64"/>
  <c r="H15" i="64"/>
  <c r="B15" i="64"/>
  <c r="B38" i="62"/>
  <c r="B33" i="62"/>
  <c r="B32" i="62" s="1"/>
  <c r="B43" i="61"/>
  <c r="B31" i="61"/>
  <c r="B23" i="61"/>
  <c r="B20" i="61"/>
  <c r="B12" i="61"/>
  <c r="B11" i="61" s="1"/>
  <c r="B29" i="59"/>
  <c r="B21" i="59"/>
  <c r="B12" i="59"/>
  <c r="B37" i="58"/>
  <c r="B34" i="58"/>
  <c r="B33" i="58" s="1"/>
  <c r="B17" i="58"/>
  <c r="B28" i="57"/>
  <c r="B23" i="57"/>
  <c r="B20" i="57"/>
  <c r="B13" i="57"/>
  <c r="B12" i="57" s="1"/>
  <c r="B45" i="55"/>
  <c r="B42" i="55"/>
  <c r="B33" i="55"/>
  <c r="B25" i="55"/>
  <c r="B38" i="53"/>
  <c r="B29" i="53"/>
  <c r="B21" i="53"/>
  <c r="B13" i="53"/>
  <c r="D21" i="53"/>
  <c r="D13" i="53"/>
  <c r="C13" i="53"/>
  <c r="B41" i="51"/>
  <c r="B38" i="51"/>
  <c r="B29" i="51"/>
  <c r="B21" i="51"/>
  <c r="B12" i="51"/>
  <c r="G36" i="50"/>
  <c r="B42" i="47"/>
  <c r="B39" i="47"/>
  <c r="B38" i="47" s="1"/>
  <c r="B30" i="47"/>
  <c r="B22" i="47"/>
  <c r="B13" i="47"/>
  <c r="K38" i="45"/>
  <c r="B29" i="45"/>
  <c r="B21" i="45"/>
  <c r="B12" i="45"/>
  <c r="B17" i="44"/>
  <c r="B40" i="43"/>
  <c r="B31" i="43"/>
  <c r="B23" i="43"/>
  <c r="B20" i="43"/>
  <c r="B13" i="43"/>
  <c r="E31" i="42"/>
  <c r="B31" i="42"/>
  <c r="G18" i="42"/>
  <c r="F18" i="42"/>
  <c r="B18" i="42"/>
  <c r="B14" i="42"/>
  <c r="B43" i="41"/>
  <c r="B40" i="41"/>
  <c r="B39" i="41"/>
  <c r="B31" i="41"/>
  <c r="B23" i="41"/>
  <c r="B13" i="41"/>
  <c r="B48" i="39" l="1"/>
  <c r="B43" i="39"/>
  <c r="B41" i="39"/>
  <c r="B38" i="39"/>
  <c r="B29" i="39"/>
  <c r="B11" i="39"/>
  <c r="E30" i="38"/>
  <c r="B39" i="36"/>
  <c r="B36" i="36"/>
  <c r="B33" i="36"/>
  <c r="B32" i="36" s="1"/>
  <c r="B16" i="36"/>
  <c r="B38" i="126"/>
  <c r="B37" i="126" s="1"/>
  <c r="C29" i="126"/>
  <c r="C11" i="126"/>
  <c r="B41" i="126"/>
  <c r="B29" i="126"/>
  <c r="B21" i="126"/>
  <c r="B18" i="126"/>
  <c r="B11" i="126"/>
  <c r="B10" i="126" s="1"/>
  <c r="B36" i="34"/>
  <c r="E32" i="34"/>
  <c r="F32" i="34"/>
  <c r="E17" i="34"/>
  <c r="E16" i="34" s="1"/>
  <c r="F17" i="34"/>
  <c r="G17" i="34"/>
  <c r="H17" i="34"/>
  <c r="F16" i="34"/>
  <c r="B42" i="33"/>
  <c r="B30" i="33"/>
  <c r="B22" i="33"/>
  <c r="B13" i="33"/>
  <c r="B51" i="32"/>
  <c r="H38" i="32"/>
  <c r="D42" i="32"/>
  <c r="C42" i="32"/>
  <c r="B42" i="32"/>
  <c r="E32" i="32"/>
  <c r="B24" i="32"/>
  <c r="E16" i="32"/>
  <c r="E15" i="32"/>
  <c r="E41" i="30"/>
  <c r="F41" i="30"/>
  <c r="G41" i="30"/>
  <c r="H41" i="30"/>
  <c r="E30" i="30"/>
  <c r="E29" i="30" s="1"/>
  <c r="F30" i="30"/>
  <c r="G30" i="30"/>
  <c r="H30" i="30"/>
  <c r="F29" i="30"/>
  <c r="E13" i="30"/>
  <c r="E12" i="30" s="1"/>
  <c r="F13" i="30"/>
  <c r="F12" i="30" s="1"/>
  <c r="G13" i="30"/>
  <c r="H13" i="30"/>
  <c r="B40" i="28"/>
  <c r="B46" i="27"/>
  <c r="B31" i="27"/>
  <c r="B23" i="27"/>
  <c r="B20" i="27"/>
  <c r="B12" i="27"/>
  <c r="E30" i="26"/>
  <c r="B22" i="26"/>
  <c r="B18" i="26"/>
  <c r="B14" i="26"/>
  <c r="B13" i="26"/>
  <c r="B51" i="25"/>
  <c r="B46" i="25"/>
  <c r="B43" i="25"/>
  <c r="B40" i="25"/>
  <c r="B30" i="25"/>
  <c r="B22" i="25"/>
  <c r="B11" i="25"/>
  <c r="B66" i="24"/>
  <c r="B62" i="24"/>
  <c r="B32" i="24"/>
  <c r="B30" i="23"/>
  <c r="B13" i="23"/>
  <c r="B63" i="22"/>
  <c r="B60" i="22"/>
  <c r="B14" i="22"/>
  <c r="F14" i="19"/>
  <c r="G14" i="19"/>
  <c r="H14" i="19"/>
  <c r="I14" i="19"/>
  <c r="J14" i="19"/>
  <c r="E14" i="19"/>
  <c r="D14" i="19"/>
  <c r="B13" i="19"/>
  <c r="B14" i="14"/>
  <c r="B24" i="7"/>
  <c r="B21" i="7"/>
  <c r="B13" i="7"/>
  <c r="D16" i="86"/>
  <c r="B39" i="25" l="1"/>
  <c r="B11" i="27"/>
  <c r="B12" i="7"/>
  <c r="E45" i="82"/>
  <c r="E46" i="82"/>
  <c r="E47" i="82"/>
  <c r="E48" i="82"/>
  <c r="E49" i="82"/>
  <c r="E50" i="82"/>
  <c r="E30" i="82"/>
  <c r="E31" i="82"/>
  <c r="E32" i="82"/>
  <c r="E33" i="82"/>
  <c r="E34" i="82"/>
  <c r="E35" i="82"/>
  <c r="E36" i="82"/>
  <c r="E37" i="82"/>
  <c r="E38" i="82"/>
  <c r="E39" i="82"/>
  <c r="E40" i="82"/>
  <c r="E41" i="82"/>
  <c r="E42" i="82"/>
  <c r="E18" i="82"/>
  <c r="E19" i="82"/>
  <c r="E20" i="82"/>
  <c r="E21" i="82"/>
  <c r="E22" i="82"/>
  <c r="E23" i="82"/>
  <c r="E24" i="82"/>
  <c r="E25" i="82"/>
  <c r="E26" i="82"/>
  <c r="E27" i="82"/>
  <c r="D19" i="82"/>
  <c r="D31" i="82"/>
  <c r="D50" i="82"/>
  <c r="D49" i="82"/>
  <c r="D47" i="82"/>
  <c r="D45" i="82"/>
  <c r="E44" i="82"/>
  <c r="D44" i="82"/>
  <c r="B43" i="82"/>
  <c r="D41" i="82"/>
  <c r="D39" i="82"/>
  <c r="D38" i="82"/>
  <c r="D37" i="82"/>
  <c r="D36" i="82"/>
  <c r="D35" i="82"/>
  <c r="D34" i="82"/>
  <c r="D33" i="82"/>
  <c r="D32" i="82"/>
  <c r="D30" i="82"/>
  <c r="E29" i="82"/>
  <c r="D29" i="82"/>
  <c r="B28" i="82"/>
  <c r="D27" i="82"/>
  <c r="D26" i="82"/>
  <c r="D25" i="82"/>
  <c r="D24" i="82"/>
  <c r="D22" i="82"/>
  <c r="D21" i="82"/>
  <c r="D20" i="82"/>
  <c r="D17" i="82"/>
  <c r="B16" i="82"/>
  <c r="E43" i="82" l="1"/>
  <c r="B51" i="82"/>
  <c r="D46" i="82"/>
  <c r="C16" i="82"/>
  <c r="E16" i="82" s="1"/>
  <c r="E17" i="82"/>
  <c r="D18" i="82"/>
  <c r="D40" i="82"/>
  <c r="D48" i="82"/>
  <c r="D23" i="82"/>
  <c r="D42" i="82"/>
  <c r="C28" i="82"/>
  <c r="E28" i="82" s="1"/>
  <c r="D43" i="82"/>
  <c r="H42" i="32"/>
  <c r="B65" i="7"/>
  <c r="B62" i="7"/>
  <c r="B57" i="7"/>
  <c r="B52" i="7"/>
  <c r="B45" i="7"/>
  <c r="B32" i="7"/>
  <c r="C51" i="82" l="1"/>
  <c r="E51" i="82" s="1"/>
  <c r="D16" i="82"/>
  <c r="D28" i="82"/>
  <c r="D51" i="82" l="1"/>
  <c r="C23" i="127"/>
  <c r="F65" i="24"/>
  <c r="D65" i="24"/>
  <c r="D39" i="24"/>
  <c r="D32" i="24"/>
  <c r="D56" i="24"/>
  <c r="F44" i="44" l="1"/>
  <c r="F43" i="44" s="1"/>
  <c r="B13" i="30"/>
  <c r="H17" i="30"/>
  <c r="H12" i="30" s="1"/>
  <c r="G17" i="30"/>
  <c r="G12" i="30" s="1"/>
  <c r="C17" i="30"/>
  <c r="D17" i="30"/>
  <c r="D14" i="24" l="1"/>
  <c r="C56" i="24"/>
  <c r="F61" i="24"/>
  <c r="F56" i="24" s="1"/>
  <c r="F66" i="24"/>
  <c r="F32" i="24"/>
  <c r="F62" i="24"/>
  <c r="F51" i="24"/>
  <c r="F44" i="24"/>
  <c r="F41" i="24"/>
  <c r="F24" i="24"/>
  <c r="F21" i="24"/>
  <c r="F14" i="24"/>
  <c r="D21" i="24"/>
  <c r="D24" i="24"/>
  <c r="D41" i="24"/>
  <c r="D44" i="24"/>
  <c r="D51" i="24"/>
  <c r="D62" i="24"/>
  <c r="D66" i="24"/>
  <c r="D13" i="24" l="1"/>
  <c r="D40" i="24"/>
  <c r="D70" i="24" s="1"/>
  <c r="F40" i="24"/>
  <c r="F13" i="24"/>
  <c r="F70" i="24" s="1"/>
  <c r="D33" i="177"/>
  <c r="N13" i="25" l="1"/>
  <c r="N14" i="25"/>
  <c r="N15" i="25"/>
  <c r="N16" i="25"/>
  <c r="N17" i="25"/>
  <c r="N18" i="25"/>
  <c r="C42" i="24" l="1"/>
  <c r="C29" i="24"/>
  <c r="C24" i="24" s="1"/>
  <c r="C15" i="24"/>
  <c r="C22" i="24"/>
  <c r="C14" i="24"/>
  <c r="C21" i="24"/>
  <c r="E13" i="42" l="1"/>
  <c r="E30" i="42"/>
  <c r="G44" i="78" l="1"/>
  <c r="G44" i="74"/>
  <c r="E44" i="74"/>
  <c r="B31" i="60"/>
  <c r="C39" i="24" l="1"/>
  <c r="C32" i="24" s="1"/>
  <c r="C44" i="24"/>
  <c r="C41" i="24"/>
  <c r="C13" i="24"/>
  <c r="C51" i="24"/>
  <c r="C62" i="24"/>
  <c r="C66" i="24"/>
  <c r="B51" i="24"/>
  <c r="B14" i="24"/>
  <c r="B21" i="24"/>
  <c r="B24" i="24"/>
  <c r="B41" i="24"/>
  <c r="B44" i="24"/>
  <c r="B56" i="24"/>
  <c r="B40" i="24" l="1"/>
  <c r="B13" i="24"/>
  <c r="C40" i="24"/>
  <c r="C70" i="24" s="1"/>
  <c r="D54" i="30"/>
  <c r="D32" i="30"/>
  <c r="D43" i="30"/>
  <c r="C28" i="30"/>
  <c r="C31" i="28"/>
  <c r="D31" i="28"/>
  <c r="E31" i="28"/>
  <c r="F31" i="28"/>
  <c r="B70" i="24" l="1"/>
  <c r="H31" i="32"/>
  <c r="G31" i="32"/>
  <c r="F31" i="32"/>
  <c r="E31" i="32"/>
  <c r="E24" i="32" s="1"/>
  <c r="D31" i="32"/>
  <c r="C31" i="32"/>
  <c r="H28" i="30"/>
  <c r="G28" i="30"/>
  <c r="E28" i="30"/>
  <c r="E21" i="30" s="1"/>
  <c r="B28" i="30"/>
  <c r="B31" i="28"/>
  <c r="B23" i="28" s="1"/>
  <c r="E54" i="32" l="1"/>
  <c r="E56" i="32"/>
  <c r="B38" i="22"/>
  <c r="H39" i="24"/>
  <c r="B35" i="187"/>
  <c r="D27" i="127"/>
  <c r="D22" i="127" s="1"/>
  <c r="C27" i="127"/>
  <c r="C22" i="127" s="1"/>
  <c r="C42" i="127" s="1"/>
  <c r="B27" i="127"/>
  <c r="B22" i="127" s="1"/>
  <c r="B42" i="127" s="1"/>
  <c r="E28" i="80"/>
  <c r="D28" i="80"/>
  <c r="C28" i="80"/>
  <c r="B28" i="80"/>
  <c r="H30" i="78"/>
  <c r="G30" i="78"/>
  <c r="F30" i="78"/>
  <c r="E30" i="78"/>
  <c r="D30" i="78"/>
  <c r="C30" i="78"/>
  <c r="B30" i="78"/>
  <c r="H27" i="76"/>
  <c r="G27" i="76"/>
  <c r="F27" i="76"/>
  <c r="E27" i="76"/>
  <c r="D27" i="76"/>
  <c r="C27" i="76"/>
  <c r="B27" i="76"/>
  <c r="H29" i="74"/>
  <c r="G29" i="74"/>
  <c r="F29" i="74"/>
  <c r="E29" i="74"/>
  <c r="D29" i="74"/>
  <c r="C29" i="74"/>
  <c r="B29" i="74"/>
  <c r="H28" i="72"/>
  <c r="G28" i="72"/>
  <c r="F28" i="72"/>
  <c r="E28" i="72"/>
  <c r="D28" i="72"/>
  <c r="C28" i="72"/>
  <c r="B28" i="72"/>
  <c r="H28" i="70"/>
  <c r="G28" i="70"/>
  <c r="F28" i="70"/>
  <c r="E28" i="70"/>
  <c r="D28" i="70"/>
  <c r="C28" i="70"/>
  <c r="B28" i="70"/>
  <c r="H28" i="68"/>
  <c r="G28" i="68"/>
  <c r="F28" i="68"/>
  <c r="E28" i="68"/>
  <c r="D28" i="68"/>
  <c r="C28" i="68"/>
  <c r="B28" i="68"/>
  <c r="H34" i="66"/>
  <c r="G34" i="66"/>
  <c r="F34" i="66"/>
  <c r="E34" i="66"/>
  <c r="D34" i="66"/>
  <c r="C34" i="66"/>
  <c r="B34" i="66"/>
  <c r="H30" i="64"/>
  <c r="G30" i="64"/>
  <c r="F30" i="64"/>
  <c r="E30" i="64"/>
  <c r="D30" i="64"/>
  <c r="C30" i="64"/>
  <c r="B30" i="64"/>
  <c r="B22" i="64" s="1"/>
  <c r="H31" i="62"/>
  <c r="G31" i="62"/>
  <c r="F31" i="62"/>
  <c r="E31" i="62"/>
  <c r="D31" i="62"/>
  <c r="C31" i="62"/>
  <c r="B31" i="62"/>
  <c r="H31" i="60"/>
  <c r="G31" i="60"/>
  <c r="F31" i="60"/>
  <c r="E31" i="60"/>
  <c r="D31" i="60"/>
  <c r="C31" i="60"/>
  <c r="H32" i="58"/>
  <c r="G32" i="58"/>
  <c r="F32" i="58"/>
  <c r="E32" i="58"/>
  <c r="D32" i="58"/>
  <c r="C32" i="58"/>
  <c r="B32" i="58"/>
  <c r="B25" i="58" s="1"/>
  <c r="H31" i="56"/>
  <c r="G31" i="56"/>
  <c r="F31" i="56"/>
  <c r="E31" i="56"/>
  <c r="D31" i="56"/>
  <c r="C31" i="56"/>
  <c r="B31" i="56"/>
  <c r="H28" i="54"/>
  <c r="G28" i="54"/>
  <c r="F28" i="54"/>
  <c r="E28" i="54"/>
  <c r="D28" i="54"/>
  <c r="C28" i="54"/>
  <c r="B28" i="54"/>
  <c r="H30" i="52"/>
  <c r="G30" i="52"/>
  <c r="F30" i="52"/>
  <c r="E30" i="52"/>
  <c r="D30" i="52"/>
  <c r="C30" i="52"/>
  <c r="B30" i="52"/>
  <c r="H29" i="50"/>
  <c r="G29" i="50"/>
  <c r="F29" i="50"/>
  <c r="E29" i="50"/>
  <c r="D29" i="50"/>
  <c r="C29" i="50"/>
  <c r="B29" i="50"/>
  <c r="H31" i="48"/>
  <c r="G31" i="48"/>
  <c r="F31" i="48"/>
  <c r="E48" i="46"/>
  <c r="H31" i="46"/>
  <c r="G31" i="46"/>
  <c r="F31" i="46"/>
  <c r="E31" i="46"/>
  <c r="D31" i="46"/>
  <c r="C31" i="46"/>
  <c r="B31" i="46"/>
  <c r="H32" i="44"/>
  <c r="G32" i="44"/>
  <c r="F32" i="44"/>
  <c r="E32" i="44"/>
  <c r="D32" i="44"/>
  <c r="C32" i="44"/>
  <c r="B32" i="44"/>
  <c r="B25" i="44" s="1"/>
  <c r="H29" i="42"/>
  <c r="G29" i="42"/>
  <c r="E29" i="42"/>
  <c r="E22" i="42" s="1"/>
  <c r="D29" i="42"/>
  <c r="C29" i="42"/>
  <c r="B29" i="42"/>
  <c r="B22" i="42" s="1"/>
  <c r="G29" i="40"/>
  <c r="F29" i="40"/>
  <c r="E29" i="40"/>
  <c r="D29" i="40"/>
  <c r="C29" i="40"/>
  <c r="B29" i="40"/>
  <c r="B22" i="40" s="1"/>
  <c r="B29" i="186"/>
  <c r="E36" i="38"/>
  <c r="H28" i="38"/>
  <c r="G28" i="38"/>
  <c r="F28" i="38"/>
  <c r="E28" i="38"/>
  <c r="D28" i="38"/>
  <c r="C28" i="38"/>
  <c r="B28" i="38"/>
  <c r="B21" i="38" s="1"/>
  <c r="H31" i="36"/>
  <c r="G31" i="36"/>
  <c r="F31" i="36"/>
  <c r="E31" i="36"/>
  <c r="D31" i="36"/>
  <c r="C31" i="36"/>
  <c r="C24" i="36" s="1"/>
  <c r="B31" i="36"/>
  <c r="B24" i="36" s="1"/>
  <c r="E24" i="36"/>
  <c r="E29" i="38" l="1"/>
  <c r="E45" i="38" s="1"/>
  <c r="H31" i="34"/>
  <c r="H24" i="34" s="1"/>
  <c r="G31" i="34"/>
  <c r="G24" i="34" s="1"/>
  <c r="F31" i="34"/>
  <c r="F24" i="34" s="1"/>
  <c r="F45" i="34" s="1"/>
  <c r="E31" i="34"/>
  <c r="E24" i="34" s="1"/>
  <c r="E45" i="34" s="1"/>
  <c r="D31" i="34"/>
  <c r="C31" i="34"/>
  <c r="B31" i="34"/>
  <c r="B24" i="34" s="1"/>
  <c r="F28" i="30"/>
  <c r="F21" i="30" s="1"/>
  <c r="D28" i="30"/>
  <c r="G31" i="28" l="1"/>
  <c r="H31" i="28"/>
  <c r="G29" i="26"/>
  <c r="F29" i="26"/>
  <c r="F22" i="26" s="1"/>
  <c r="E29" i="26"/>
  <c r="E22" i="26" s="1"/>
  <c r="D29" i="26"/>
  <c r="C29" i="26"/>
  <c r="B31" i="184" l="1"/>
  <c r="G39" i="24"/>
  <c r="E39" i="24"/>
  <c r="J42" i="19"/>
  <c r="J34" i="19" s="1"/>
  <c r="I42" i="19"/>
  <c r="I34" i="19" s="1"/>
  <c r="H42" i="19"/>
  <c r="G42" i="19"/>
  <c r="F42" i="19"/>
  <c r="E42" i="19"/>
  <c r="E34" i="19" s="1"/>
  <c r="D42" i="19"/>
  <c r="D34" i="19" s="1"/>
  <c r="C25" i="44" l="1"/>
  <c r="G32" i="52" l="1"/>
  <c r="G14" i="182" l="1"/>
  <c r="G15" i="182"/>
  <c r="G16" i="182"/>
  <c r="G17" i="182"/>
  <c r="G18" i="182"/>
  <c r="G19" i="182"/>
  <c r="G20" i="182"/>
  <c r="G21" i="182"/>
  <c r="G22" i="182"/>
  <c r="G23" i="182"/>
  <c r="G24" i="182"/>
  <c r="G25" i="182"/>
  <c r="G26" i="182"/>
  <c r="G27" i="182"/>
  <c r="G28" i="182"/>
  <c r="G29" i="182"/>
  <c r="G30" i="182"/>
  <c r="G31" i="182"/>
  <c r="G32" i="182"/>
  <c r="G33" i="182"/>
  <c r="G34" i="182"/>
  <c r="G13" i="182"/>
  <c r="B35" i="182"/>
  <c r="C35" i="182"/>
  <c r="D35" i="182"/>
  <c r="E35" i="182"/>
  <c r="F35" i="182"/>
  <c r="G35" i="182" l="1"/>
  <c r="G60" i="169" l="1"/>
  <c r="F31" i="40"/>
  <c r="B14" i="40"/>
  <c r="B46" i="21"/>
  <c r="C45" i="168"/>
  <c r="D45" i="168"/>
  <c r="E45" i="168"/>
  <c r="F45" i="168"/>
  <c r="G45" i="168"/>
  <c r="H45" i="168"/>
  <c r="I45" i="168"/>
  <c r="B45" i="168"/>
  <c r="F28" i="159" l="1"/>
  <c r="E25" i="160" l="1"/>
  <c r="K28" i="93" l="1"/>
  <c r="J27" i="90"/>
  <c r="K29" i="92"/>
  <c r="K28" i="89"/>
  <c r="E28" i="89"/>
  <c r="F28" i="89"/>
  <c r="G28" i="89"/>
  <c r="H28" i="89"/>
  <c r="I28" i="89"/>
  <c r="N29" i="138" l="1"/>
  <c r="C28" i="187" s="1"/>
  <c r="B50" i="187"/>
  <c r="B45" i="187"/>
  <c r="B40" i="187"/>
  <c r="B37" i="187"/>
  <c r="B29" i="187"/>
  <c r="B21" i="187"/>
  <c r="B18" i="187"/>
  <c r="B11" i="187"/>
  <c r="B10" i="187" l="1"/>
  <c r="B36" i="187"/>
  <c r="B52" i="187" s="1"/>
  <c r="N48" i="138" l="1"/>
  <c r="C47" i="187" s="1"/>
  <c r="N49" i="138"/>
  <c r="C48" i="187" s="1"/>
  <c r="N40" i="138"/>
  <c r="N42" i="138"/>
  <c r="C41" i="187" s="1"/>
  <c r="N43" i="138"/>
  <c r="C42" i="187" s="1"/>
  <c r="N44" i="138"/>
  <c r="C43" i="187" s="1"/>
  <c r="N45" i="138"/>
  <c r="C44" i="187" s="1"/>
  <c r="N32" i="138"/>
  <c r="C31" i="187" s="1"/>
  <c r="N33" i="138"/>
  <c r="C32" i="187" s="1"/>
  <c r="N34" i="138"/>
  <c r="C33" i="187" s="1"/>
  <c r="N35" i="138"/>
  <c r="C34" i="187" s="1"/>
  <c r="N36" i="138"/>
  <c r="C35" i="187" s="1"/>
  <c r="N24" i="138"/>
  <c r="C23" i="187" s="1"/>
  <c r="N25" i="138"/>
  <c r="C24" i="187" s="1"/>
  <c r="N26" i="138"/>
  <c r="C25" i="187" s="1"/>
  <c r="N27" i="138"/>
  <c r="C26" i="187" s="1"/>
  <c r="N28" i="138"/>
  <c r="C50" i="138"/>
  <c r="D50" i="138"/>
  <c r="E50" i="138"/>
  <c r="F50" i="138"/>
  <c r="G50" i="138"/>
  <c r="H50" i="138"/>
  <c r="I50" i="138"/>
  <c r="J50" i="138"/>
  <c r="K50" i="138"/>
  <c r="L50" i="138"/>
  <c r="M50" i="138"/>
  <c r="C46" i="138"/>
  <c r="D46" i="138"/>
  <c r="E46" i="138"/>
  <c r="F46" i="138"/>
  <c r="G46" i="138"/>
  <c r="H46" i="138"/>
  <c r="I46" i="138"/>
  <c r="J46" i="138"/>
  <c r="K46" i="138"/>
  <c r="L46" i="138"/>
  <c r="M46" i="138"/>
  <c r="C41" i="138"/>
  <c r="D41" i="138"/>
  <c r="E41" i="138"/>
  <c r="F41" i="138"/>
  <c r="G41" i="138"/>
  <c r="H41" i="138"/>
  <c r="I41" i="138"/>
  <c r="J41" i="138"/>
  <c r="K41" i="138"/>
  <c r="L41" i="138"/>
  <c r="M41" i="138"/>
  <c r="C38" i="138"/>
  <c r="D38" i="138"/>
  <c r="E38" i="138"/>
  <c r="F38" i="138"/>
  <c r="F37" i="138" s="1"/>
  <c r="G38" i="138"/>
  <c r="H38" i="138"/>
  <c r="I38" i="138"/>
  <c r="J38" i="138"/>
  <c r="J37" i="138" s="1"/>
  <c r="K38" i="138"/>
  <c r="L38" i="138"/>
  <c r="M38" i="138"/>
  <c r="D37" i="138"/>
  <c r="H37" i="138"/>
  <c r="L37" i="138"/>
  <c r="C30" i="138"/>
  <c r="D30" i="138"/>
  <c r="E30" i="138"/>
  <c r="F30" i="138"/>
  <c r="G30" i="138"/>
  <c r="H30" i="138"/>
  <c r="I30" i="138"/>
  <c r="J30" i="138"/>
  <c r="K30" i="138"/>
  <c r="L30" i="138"/>
  <c r="M30" i="138"/>
  <c r="C22" i="138"/>
  <c r="D22" i="138"/>
  <c r="E22" i="138"/>
  <c r="F22" i="138"/>
  <c r="G22" i="138"/>
  <c r="H22" i="138"/>
  <c r="I22" i="138"/>
  <c r="J22" i="138"/>
  <c r="K22" i="138"/>
  <c r="L22" i="138"/>
  <c r="M22" i="138"/>
  <c r="C19" i="138"/>
  <c r="D19" i="138"/>
  <c r="E19" i="138"/>
  <c r="F19" i="138"/>
  <c r="G19" i="138"/>
  <c r="H19" i="138"/>
  <c r="I19" i="138"/>
  <c r="J19" i="138"/>
  <c r="K19" i="138"/>
  <c r="L19" i="138"/>
  <c r="M19" i="138"/>
  <c r="C12" i="138"/>
  <c r="D12" i="138"/>
  <c r="E12" i="138"/>
  <c r="F12" i="138"/>
  <c r="G12" i="138"/>
  <c r="G11" i="138" s="1"/>
  <c r="H12" i="138"/>
  <c r="I12" i="138"/>
  <c r="I11" i="138" s="1"/>
  <c r="J12" i="138"/>
  <c r="K12" i="138"/>
  <c r="K11" i="138" s="1"/>
  <c r="L12" i="138"/>
  <c r="M12" i="138"/>
  <c r="C48" i="81"/>
  <c r="D48" i="81"/>
  <c r="E48" i="81"/>
  <c r="F48" i="81"/>
  <c r="G48" i="81"/>
  <c r="H48" i="81"/>
  <c r="I48" i="81"/>
  <c r="J48" i="81"/>
  <c r="K48" i="81"/>
  <c r="L48" i="81"/>
  <c r="M48" i="81"/>
  <c r="C43" i="81"/>
  <c r="D43" i="81"/>
  <c r="E43" i="81"/>
  <c r="F43" i="81"/>
  <c r="G43" i="81"/>
  <c r="H43" i="81"/>
  <c r="I43" i="81"/>
  <c r="J43" i="81"/>
  <c r="K43" i="81"/>
  <c r="L43" i="81"/>
  <c r="M43" i="81"/>
  <c r="C41" i="81"/>
  <c r="D41" i="81"/>
  <c r="D37" i="81" s="1"/>
  <c r="E41" i="81"/>
  <c r="F41" i="81"/>
  <c r="G41" i="81"/>
  <c r="H41" i="81"/>
  <c r="I41" i="81"/>
  <c r="J41" i="81"/>
  <c r="K41" i="81"/>
  <c r="L41" i="81"/>
  <c r="M41" i="81"/>
  <c r="C38" i="81"/>
  <c r="D38" i="81"/>
  <c r="E38" i="81"/>
  <c r="F38" i="81"/>
  <c r="G38" i="81"/>
  <c r="H38" i="81"/>
  <c r="I38" i="81"/>
  <c r="J38" i="81"/>
  <c r="K38" i="81"/>
  <c r="L38" i="81"/>
  <c r="M38" i="81"/>
  <c r="L37" i="81"/>
  <c r="C31" i="81"/>
  <c r="D31" i="81"/>
  <c r="E31" i="81"/>
  <c r="F31" i="81"/>
  <c r="G31" i="81"/>
  <c r="H31" i="81"/>
  <c r="I31" i="81"/>
  <c r="J31" i="81"/>
  <c r="K31" i="81"/>
  <c r="L31" i="81"/>
  <c r="M31" i="81"/>
  <c r="C23" i="81"/>
  <c r="D23" i="81"/>
  <c r="E23" i="81"/>
  <c r="F23" i="81"/>
  <c r="G23" i="81"/>
  <c r="H23" i="81"/>
  <c r="I23" i="81"/>
  <c r="J23" i="81"/>
  <c r="K23" i="81"/>
  <c r="L23" i="81"/>
  <c r="M23" i="81"/>
  <c r="C20" i="81"/>
  <c r="D20" i="81"/>
  <c r="E20" i="81"/>
  <c r="F20" i="81"/>
  <c r="G20" i="81"/>
  <c r="H20" i="81"/>
  <c r="I20" i="81"/>
  <c r="J20" i="81"/>
  <c r="K20" i="81"/>
  <c r="L20" i="81"/>
  <c r="M20" i="81"/>
  <c r="C12" i="81"/>
  <c r="D12" i="81"/>
  <c r="E12" i="81"/>
  <c r="F12" i="81"/>
  <c r="G12" i="81"/>
  <c r="H12" i="81"/>
  <c r="I12" i="81"/>
  <c r="J12" i="81"/>
  <c r="K12" i="81"/>
  <c r="L12" i="81"/>
  <c r="M12" i="81"/>
  <c r="C42" i="79"/>
  <c r="D42" i="79"/>
  <c r="E42" i="79"/>
  <c r="F42" i="79"/>
  <c r="G42" i="79"/>
  <c r="H42" i="79"/>
  <c r="J42" i="79"/>
  <c r="K42" i="79"/>
  <c r="M42" i="79"/>
  <c r="C39" i="79"/>
  <c r="D39" i="79"/>
  <c r="E39" i="79"/>
  <c r="F39" i="79"/>
  <c r="G39" i="79"/>
  <c r="H39" i="79"/>
  <c r="I39" i="79"/>
  <c r="J39" i="79"/>
  <c r="K39" i="79"/>
  <c r="L39" i="79"/>
  <c r="M39" i="79"/>
  <c r="C27" i="79"/>
  <c r="D27" i="79"/>
  <c r="E27" i="79"/>
  <c r="F27" i="79"/>
  <c r="G27" i="79"/>
  <c r="H27" i="79"/>
  <c r="I27" i="79"/>
  <c r="J27" i="79"/>
  <c r="K27" i="79"/>
  <c r="L27" i="79"/>
  <c r="M27" i="79"/>
  <c r="C22" i="79"/>
  <c r="D22" i="79"/>
  <c r="E22" i="79"/>
  <c r="F22" i="79"/>
  <c r="G22" i="79"/>
  <c r="H22" i="79"/>
  <c r="I22" i="79"/>
  <c r="J22" i="79"/>
  <c r="K22" i="79"/>
  <c r="L22" i="79"/>
  <c r="M22" i="79"/>
  <c r="C20" i="79"/>
  <c r="D20" i="79"/>
  <c r="E20" i="79"/>
  <c r="F20" i="79"/>
  <c r="G20" i="79"/>
  <c r="H20" i="79"/>
  <c r="I20" i="79"/>
  <c r="J20" i="79"/>
  <c r="K20" i="79"/>
  <c r="L20" i="79"/>
  <c r="M20" i="79"/>
  <c r="N14" i="77"/>
  <c r="N15" i="77"/>
  <c r="N16" i="77"/>
  <c r="N17" i="77"/>
  <c r="N18" i="77"/>
  <c r="N23" i="77"/>
  <c r="N24" i="77"/>
  <c r="N25" i="77"/>
  <c r="N26" i="77"/>
  <c r="N27" i="77"/>
  <c r="N28" i="77"/>
  <c r="N31" i="77"/>
  <c r="N32" i="77"/>
  <c r="N33" i="77"/>
  <c r="N34" i="77"/>
  <c r="N35" i="77"/>
  <c r="N36" i="77"/>
  <c r="N37" i="77"/>
  <c r="N41" i="77"/>
  <c r="N44" i="77"/>
  <c r="N45" i="77"/>
  <c r="N46" i="77"/>
  <c r="C47" i="77"/>
  <c r="D47" i="77"/>
  <c r="E47" i="77"/>
  <c r="F47" i="77"/>
  <c r="G47" i="77"/>
  <c r="H47" i="77"/>
  <c r="I47" i="77"/>
  <c r="J47" i="77"/>
  <c r="K47" i="77"/>
  <c r="M47" i="77"/>
  <c r="C42" i="77"/>
  <c r="D42" i="77"/>
  <c r="E42" i="77"/>
  <c r="E38" i="77" s="1"/>
  <c r="F42" i="77"/>
  <c r="G42" i="77"/>
  <c r="G38" i="77" s="1"/>
  <c r="H42" i="77"/>
  <c r="I42" i="77"/>
  <c r="I38" i="77" s="1"/>
  <c r="J42" i="77"/>
  <c r="K42" i="77"/>
  <c r="L42" i="77"/>
  <c r="M42" i="77"/>
  <c r="M38" i="77" s="1"/>
  <c r="C39" i="77"/>
  <c r="D39" i="77"/>
  <c r="D38" i="77" s="1"/>
  <c r="E39" i="77"/>
  <c r="F39" i="77"/>
  <c r="F38" i="77" s="1"/>
  <c r="G39" i="77"/>
  <c r="H39" i="77"/>
  <c r="H38" i="77" s="1"/>
  <c r="I39" i="77"/>
  <c r="J39" i="77"/>
  <c r="J38" i="77" s="1"/>
  <c r="K39" i="77"/>
  <c r="L39" i="77"/>
  <c r="L38" i="77" s="1"/>
  <c r="M39" i="77"/>
  <c r="C38" i="77"/>
  <c r="K38" i="77"/>
  <c r="C29" i="77"/>
  <c r="D29" i="77"/>
  <c r="E29" i="77"/>
  <c r="F29" i="77"/>
  <c r="G29" i="77"/>
  <c r="H29" i="77"/>
  <c r="I29" i="77"/>
  <c r="J29" i="77"/>
  <c r="K29" i="77"/>
  <c r="L29" i="77"/>
  <c r="M29" i="77"/>
  <c r="C21" i="77"/>
  <c r="D21" i="77"/>
  <c r="E21" i="77"/>
  <c r="F21" i="77"/>
  <c r="G21" i="77"/>
  <c r="H21" i="77"/>
  <c r="I21" i="77"/>
  <c r="J21" i="77"/>
  <c r="K21" i="77"/>
  <c r="L21" i="77"/>
  <c r="M21" i="77"/>
  <c r="C19" i="77"/>
  <c r="D19" i="77"/>
  <c r="E19" i="77"/>
  <c r="F19" i="77"/>
  <c r="G19" i="77"/>
  <c r="H19" i="77"/>
  <c r="I19" i="77"/>
  <c r="J19" i="77"/>
  <c r="K19" i="77"/>
  <c r="L19" i="77"/>
  <c r="M19" i="77"/>
  <c r="N43" i="75"/>
  <c r="N44" i="75"/>
  <c r="N40" i="75"/>
  <c r="N31" i="75"/>
  <c r="N32" i="75"/>
  <c r="N33" i="75"/>
  <c r="N34" i="75"/>
  <c r="N35" i="75"/>
  <c r="N36" i="75"/>
  <c r="N23" i="75"/>
  <c r="N24" i="75"/>
  <c r="N25" i="75"/>
  <c r="N26" i="75"/>
  <c r="N27" i="75"/>
  <c r="N28" i="75"/>
  <c r="N15" i="75"/>
  <c r="N16" i="75"/>
  <c r="N17" i="75"/>
  <c r="N18" i="75"/>
  <c r="C41" i="75"/>
  <c r="D41" i="75"/>
  <c r="E41" i="75"/>
  <c r="F41" i="75"/>
  <c r="G41" i="75"/>
  <c r="H41" i="75"/>
  <c r="I41" i="75"/>
  <c r="J41" i="75"/>
  <c r="K41" i="75"/>
  <c r="L41" i="75"/>
  <c r="M41" i="75"/>
  <c r="C38" i="75"/>
  <c r="D38" i="75"/>
  <c r="E38" i="75"/>
  <c r="F38" i="75"/>
  <c r="G38" i="75"/>
  <c r="H38" i="75"/>
  <c r="I38" i="75"/>
  <c r="J38" i="75"/>
  <c r="K38" i="75"/>
  <c r="L38" i="75"/>
  <c r="M38" i="75"/>
  <c r="C21" i="75"/>
  <c r="D21" i="75"/>
  <c r="E21" i="75"/>
  <c r="F21" i="75"/>
  <c r="G21" i="75"/>
  <c r="H21" i="75"/>
  <c r="I21" i="75"/>
  <c r="J21" i="75"/>
  <c r="K21" i="75"/>
  <c r="L21" i="75"/>
  <c r="M21" i="75"/>
  <c r="C19" i="75"/>
  <c r="D19" i="75"/>
  <c r="E19" i="75"/>
  <c r="F19" i="75"/>
  <c r="G19" i="75"/>
  <c r="H19" i="75"/>
  <c r="I19" i="75"/>
  <c r="J19" i="75"/>
  <c r="K19" i="75"/>
  <c r="L19" i="75"/>
  <c r="M19" i="75"/>
  <c r="C13" i="75"/>
  <c r="D13" i="75"/>
  <c r="E13" i="75"/>
  <c r="F13" i="75"/>
  <c r="G13" i="75"/>
  <c r="H13" i="75"/>
  <c r="I13" i="75"/>
  <c r="J13" i="75"/>
  <c r="K13" i="75"/>
  <c r="L13" i="75"/>
  <c r="M13" i="75"/>
  <c r="G12" i="75"/>
  <c r="C46" i="73"/>
  <c r="D46" i="73"/>
  <c r="E46" i="73"/>
  <c r="F46" i="73"/>
  <c r="G46" i="73"/>
  <c r="H46" i="73"/>
  <c r="I46" i="73"/>
  <c r="J46" i="73"/>
  <c r="K46" i="73"/>
  <c r="L46" i="73"/>
  <c r="M46" i="73"/>
  <c r="C41" i="73"/>
  <c r="D41" i="73"/>
  <c r="E41" i="73"/>
  <c r="F41" i="73"/>
  <c r="G41" i="73"/>
  <c r="H41" i="73"/>
  <c r="I41" i="73"/>
  <c r="J41" i="73"/>
  <c r="K41" i="73"/>
  <c r="L41" i="73"/>
  <c r="M41" i="73"/>
  <c r="C38" i="73"/>
  <c r="D38" i="73"/>
  <c r="E38" i="73"/>
  <c r="F38" i="73"/>
  <c r="G38" i="73"/>
  <c r="H38" i="73"/>
  <c r="I38" i="73"/>
  <c r="J38" i="73"/>
  <c r="J37" i="73" s="1"/>
  <c r="K38" i="73"/>
  <c r="L38" i="73"/>
  <c r="M38" i="73"/>
  <c r="F37" i="73"/>
  <c r="C29" i="73"/>
  <c r="D29" i="73"/>
  <c r="E29" i="73"/>
  <c r="F29" i="73"/>
  <c r="G29" i="73"/>
  <c r="H29" i="73"/>
  <c r="I29" i="73"/>
  <c r="J29" i="73"/>
  <c r="K29" i="73"/>
  <c r="L29" i="73"/>
  <c r="M29" i="73"/>
  <c r="C21" i="73"/>
  <c r="D21" i="73"/>
  <c r="E21" i="73"/>
  <c r="F21" i="73"/>
  <c r="G21" i="73"/>
  <c r="H21" i="73"/>
  <c r="I21" i="73"/>
  <c r="J21" i="73"/>
  <c r="K21" i="73"/>
  <c r="L21" i="73"/>
  <c r="M21" i="73"/>
  <c r="C19" i="73"/>
  <c r="D19" i="73"/>
  <c r="E19" i="73"/>
  <c r="E11" i="73" s="1"/>
  <c r="F19" i="73"/>
  <c r="G19" i="73"/>
  <c r="G11" i="73" s="1"/>
  <c r="H19" i="73"/>
  <c r="I19" i="73"/>
  <c r="I11" i="73" s="1"/>
  <c r="J19" i="73"/>
  <c r="K19" i="73"/>
  <c r="L19" i="73"/>
  <c r="M19" i="73"/>
  <c r="M11" i="73" s="1"/>
  <c r="C12" i="73"/>
  <c r="D12" i="73"/>
  <c r="D11" i="73" s="1"/>
  <c r="E12" i="73"/>
  <c r="F12" i="73"/>
  <c r="F11" i="73" s="1"/>
  <c r="G12" i="73"/>
  <c r="H12" i="73"/>
  <c r="H11" i="73" s="1"/>
  <c r="I12" i="73"/>
  <c r="J12" i="73"/>
  <c r="J11" i="73" s="1"/>
  <c r="K12" i="73"/>
  <c r="L12" i="73"/>
  <c r="L11" i="73" s="1"/>
  <c r="M12" i="73"/>
  <c r="C11" i="73"/>
  <c r="K11" i="73"/>
  <c r="C48" i="71"/>
  <c r="D48" i="71"/>
  <c r="E48" i="71"/>
  <c r="F48" i="71"/>
  <c r="G48" i="71"/>
  <c r="H48" i="71"/>
  <c r="I48" i="71"/>
  <c r="J48" i="71"/>
  <c r="K48" i="71"/>
  <c r="L48" i="71"/>
  <c r="M48" i="71"/>
  <c r="C28" i="71"/>
  <c r="D28" i="71"/>
  <c r="E28" i="71"/>
  <c r="F28" i="71"/>
  <c r="G28" i="71"/>
  <c r="H28" i="71"/>
  <c r="I28" i="71"/>
  <c r="J28" i="71"/>
  <c r="K28" i="71"/>
  <c r="L28" i="71"/>
  <c r="M28" i="71"/>
  <c r="C20" i="71"/>
  <c r="D20" i="71"/>
  <c r="E20" i="71"/>
  <c r="F20" i="71"/>
  <c r="G20" i="71"/>
  <c r="H20" i="71"/>
  <c r="I20" i="71"/>
  <c r="J20" i="71"/>
  <c r="K20" i="71"/>
  <c r="L20" i="71"/>
  <c r="M20" i="71"/>
  <c r="C18" i="71"/>
  <c r="D18" i="71"/>
  <c r="E18" i="71"/>
  <c r="F18" i="71"/>
  <c r="G18" i="71"/>
  <c r="H18" i="71"/>
  <c r="I18" i="71"/>
  <c r="I10" i="71" s="1"/>
  <c r="J18" i="71"/>
  <c r="K18" i="71"/>
  <c r="L18" i="71"/>
  <c r="M18" i="71"/>
  <c r="C11" i="71"/>
  <c r="D11" i="71"/>
  <c r="E11" i="71"/>
  <c r="F11" i="71"/>
  <c r="G11" i="71"/>
  <c r="H11" i="71"/>
  <c r="I11" i="71"/>
  <c r="J11" i="71"/>
  <c r="K11" i="71"/>
  <c r="L11" i="71"/>
  <c r="M11" i="71"/>
  <c r="E10" i="71"/>
  <c r="M10" i="71"/>
  <c r="K10" i="71" l="1"/>
  <c r="G10" i="71"/>
  <c r="C10" i="71"/>
  <c r="M37" i="73"/>
  <c r="M48" i="73" s="1"/>
  <c r="K37" i="73"/>
  <c r="I37" i="73"/>
  <c r="I48" i="73" s="1"/>
  <c r="G37" i="73"/>
  <c r="E37" i="73"/>
  <c r="E48" i="73" s="1"/>
  <c r="C37" i="73"/>
  <c r="L37" i="73"/>
  <c r="H37" i="73"/>
  <c r="D37" i="73"/>
  <c r="K12" i="75"/>
  <c r="C12" i="75"/>
  <c r="J37" i="81"/>
  <c r="H37" i="81"/>
  <c r="F37" i="81"/>
  <c r="L11" i="138"/>
  <c r="J11" i="138"/>
  <c r="H11" i="138"/>
  <c r="F11" i="138"/>
  <c r="D11" i="138"/>
  <c r="M37" i="138"/>
  <c r="K37" i="138"/>
  <c r="K52" i="138" s="1"/>
  <c r="I37" i="138"/>
  <c r="G37" i="138"/>
  <c r="G52" i="138" s="1"/>
  <c r="E37" i="138"/>
  <c r="C37" i="138"/>
  <c r="C52" i="138" s="1"/>
  <c r="L10" i="71"/>
  <c r="J10" i="71"/>
  <c r="H10" i="71"/>
  <c r="F10" i="71"/>
  <c r="D10" i="71"/>
  <c r="L12" i="75"/>
  <c r="J12" i="75"/>
  <c r="H12" i="75"/>
  <c r="F12" i="75"/>
  <c r="D12" i="75"/>
  <c r="M12" i="75"/>
  <c r="I12" i="75"/>
  <c r="E12" i="75"/>
  <c r="L48" i="73"/>
  <c r="J48" i="73"/>
  <c r="H48" i="73"/>
  <c r="F48" i="73"/>
  <c r="D48" i="73"/>
  <c r="E11" i="138"/>
  <c r="C11" i="138"/>
  <c r="K48" i="73"/>
  <c r="G48" i="73"/>
  <c r="C48" i="73"/>
  <c r="I52" i="138"/>
  <c r="E52" i="138"/>
  <c r="L52" i="138"/>
  <c r="J52" i="138"/>
  <c r="H52" i="138"/>
  <c r="F52" i="138"/>
  <c r="D52" i="138"/>
  <c r="M11" i="138"/>
  <c r="M52" i="138" s="1"/>
  <c r="C27" i="187"/>
  <c r="N21" i="75"/>
  <c r="M37" i="81"/>
  <c r="K37" i="81"/>
  <c r="I37" i="81"/>
  <c r="G37" i="81"/>
  <c r="E37" i="81"/>
  <c r="C37" i="81"/>
  <c r="C40" i="187"/>
  <c r="C39" i="187"/>
  <c r="B45" i="67"/>
  <c r="B30" i="67"/>
  <c r="B22" i="67"/>
  <c r="B20" i="67"/>
  <c r="B13" i="67"/>
  <c r="N50" i="65"/>
  <c r="N46" i="65"/>
  <c r="N47" i="65"/>
  <c r="N48" i="65"/>
  <c r="N45" i="65"/>
  <c r="N43" i="65"/>
  <c r="N42" i="65"/>
  <c r="N34" i="65"/>
  <c r="N35" i="65"/>
  <c r="N36" i="65"/>
  <c r="N37" i="65"/>
  <c r="N38" i="65"/>
  <c r="N39" i="65"/>
  <c r="N33" i="65"/>
  <c r="N26" i="65"/>
  <c r="N27" i="65"/>
  <c r="N28" i="65"/>
  <c r="N29" i="65"/>
  <c r="N30" i="65"/>
  <c r="N31" i="65"/>
  <c r="N25" i="65"/>
  <c r="N23" i="65"/>
  <c r="N22" i="65"/>
  <c r="N15" i="65"/>
  <c r="N16" i="65"/>
  <c r="N17" i="65"/>
  <c r="N18" i="65"/>
  <c r="N19" i="65"/>
  <c r="N20" i="65"/>
  <c r="N14" i="65"/>
  <c r="C13" i="65"/>
  <c r="D13" i="65"/>
  <c r="E13" i="65"/>
  <c r="F13" i="65"/>
  <c r="G13" i="65"/>
  <c r="H13" i="65"/>
  <c r="I13" i="65"/>
  <c r="J13" i="65"/>
  <c r="K13" i="65"/>
  <c r="L13" i="65"/>
  <c r="M13" i="65"/>
  <c r="C45" i="62"/>
  <c r="D45" i="62"/>
  <c r="N45" i="61"/>
  <c r="N46" i="61"/>
  <c r="N47" i="61"/>
  <c r="N42" i="61"/>
  <c r="N33" i="61"/>
  <c r="N34" i="61"/>
  <c r="N35" i="61"/>
  <c r="N36" i="61"/>
  <c r="N37" i="61"/>
  <c r="N38" i="61"/>
  <c r="N25" i="61"/>
  <c r="N26" i="61"/>
  <c r="N27" i="61"/>
  <c r="N28" i="61"/>
  <c r="N29" i="61"/>
  <c r="N30" i="61"/>
  <c r="N22" i="61"/>
  <c r="N14" i="61"/>
  <c r="N15" i="61"/>
  <c r="N16" i="61"/>
  <c r="N17" i="61"/>
  <c r="N18" i="61"/>
  <c r="N19" i="61"/>
  <c r="B40" i="61"/>
  <c r="B39" i="61" s="1"/>
  <c r="G16" i="60"/>
  <c r="C17" i="60"/>
  <c r="D17" i="60"/>
  <c r="E17" i="60"/>
  <c r="E16" i="60" s="1"/>
  <c r="F17" i="60"/>
  <c r="F16" i="60" s="1"/>
  <c r="G17" i="60"/>
  <c r="G24" i="60"/>
  <c r="C24" i="60"/>
  <c r="D24" i="60"/>
  <c r="E24" i="60"/>
  <c r="F24" i="60"/>
  <c r="C41" i="60"/>
  <c r="D41" i="60"/>
  <c r="E41" i="60"/>
  <c r="F41" i="60"/>
  <c r="F33" i="60"/>
  <c r="F32" i="60" s="1"/>
  <c r="E33" i="60"/>
  <c r="E32" i="60" s="1"/>
  <c r="D33" i="60"/>
  <c r="G41" i="60"/>
  <c r="N43" i="59"/>
  <c r="N40" i="59"/>
  <c r="N31" i="59"/>
  <c r="N32" i="59"/>
  <c r="N33" i="59"/>
  <c r="N34" i="59"/>
  <c r="N35" i="59"/>
  <c r="N36" i="59"/>
  <c r="N23" i="59"/>
  <c r="N24" i="59"/>
  <c r="N25" i="59"/>
  <c r="N26" i="59"/>
  <c r="N27" i="59"/>
  <c r="N28" i="59"/>
  <c r="N14" i="59"/>
  <c r="N15" i="59"/>
  <c r="N16" i="59"/>
  <c r="N17" i="59"/>
  <c r="N18" i="59"/>
  <c r="G17" i="58"/>
  <c r="G21" i="58"/>
  <c r="G25" i="58"/>
  <c r="G34" i="58"/>
  <c r="G37" i="58"/>
  <c r="G44" i="58"/>
  <c r="C23" i="57"/>
  <c r="D23" i="57"/>
  <c r="E23" i="57"/>
  <c r="F23" i="57"/>
  <c r="G23" i="57"/>
  <c r="H23" i="57"/>
  <c r="I23" i="57"/>
  <c r="J23" i="57"/>
  <c r="K23" i="57"/>
  <c r="L23" i="57"/>
  <c r="M23" i="57"/>
  <c r="F44" i="56"/>
  <c r="F38" i="56"/>
  <c r="F17" i="56"/>
  <c r="F21" i="56"/>
  <c r="F24" i="56"/>
  <c r="F33" i="56"/>
  <c r="E33" i="56"/>
  <c r="E32" i="56" s="1"/>
  <c r="E38" i="56"/>
  <c r="E44" i="56"/>
  <c r="E24" i="56"/>
  <c r="E21" i="56"/>
  <c r="E17" i="56"/>
  <c r="G17" i="56"/>
  <c r="G21" i="56"/>
  <c r="G24" i="56"/>
  <c r="G33" i="56"/>
  <c r="G38" i="56"/>
  <c r="G44" i="56"/>
  <c r="B44" i="56"/>
  <c r="C48" i="55"/>
  <c r="D48" i="55"/>
  <c r="E48" i="55"/>
  <c r="F48" i="55"/>
  <c r="G48" i="55"/>
  <c r="H48" i="55"/>
  <c r="I48" i="55"/>
  <c r="J48" i="55"/>
  <c r="K48" i="55"/>
  <c r="L48" i="55"/>
  <c r="M48" i="55"/>
  <c r="C45" i="55"/>
  <c r="D45" i="55"/>
  <c r="E45" i="55"/>
  <c r="F45" i="55"/>
  <c r="G45" i="55"/>
  <c r="H45" i="55"/>
  <c r="I45" i="55"/>
  <c r="J45" i="55"/>
  <c r="K45" i="55"/>
  <c r="L45" i="55"/>
  <c r="M45" i="55"/>
  <c r="C42" i="55"/>
  <c r="D42" i="55"/>
  <c r="E42" i="55"/>
  <c r="F42" i="55"/>
  <c r="G42" i="55"/>
  <c r="H42" i="55"/>
  <c r="I42" i="55"/>
  <c r="J42" i="55"/>
  <c r="J41" i="55" s="1"/>
  <c r="K42" i="55"/>
  <c r="L42" i="55"/>
  <c r="M42" i="55"/>
  <c r="F41" i="55"/>
  <c r="C33" i="55"/>
  <c r="D33" i="55"/>
  <c r="E33" i="55"/>
  <c r="F33" i="55"/>
  <c r="G33" i="55"/>
  <c r="H33" i="55"/>
  <c r="I33" i="55"/>
  <c r="J33" i="55"/>
  <c r="K33" i="55"/>
  <c r="L33" i="55"/>
  <c r="M33" i="55"/>
  <c r="C25" i="55"/>
  <c r="D25" i="55"/>
  <c r="E25" i="55"/>
  <c r="F25" i="55"/>
  <c r="G25" i="55"/>
  <c r="H25" i="55"/>
  <c r="I25" i="55"/>
  <c r="J25" i="55"/>
  <c r="J15" i="55" s="1"/>
  <c r="K25" i="55"/>
  <c r="L25" i="55"/>
  <c r="L15" i="55" s="1"/>
  <c r="M25" i="55"/>
  <c r="C23" i="55"/>
  <c r="C15" i="55" s="1"/>
  <c r="D23" i="55"/>
  <c r="E23" i="55"/>
  <c r="E15" i="55" s="1"/>
  <c r="F23" i="55"/>
  <c r="G23" i="55"/>
  <c r="G15" i="55" s="1"/>
  <c r="H23" i="55"/>
  <c r="I23" i="55"/>
  <c r="J23" i="55"/>
  <c r="K23" i="55"/>
  <c r="L23" i="55"/>
  <c r="M23" i="55"/>
  <c r="C16" i="55"/>
  <c r="D16" i="55"/>
  <c r="D15" i="55" s="1"/>
  <c r="E16" i="55"/>
  <c r="F16" i="55"/>
  <c r="F15" i="55" s="1"/>
  <c r="G16" i="55"/>
  <c r="I16" i="55"/>
  <c r="I15" i="55" s="1"/>
  <c r="J16" i="55"/>
  <c r="K16" i="55"/>
  <c r="L16" i="55"/>
  <c r="M16" i="55"/>
  <c r="M15" i="55" s="1"/>
  <c r="K15" i="55"/>
  <c r="N46" i="53"/>
  <c r="N45" i="53" s="1"/>
  <c r="N43" i="53"/>
  <c r="N44" i="53"/>
  <c r="N42" i="53"/>
  <c r="N40" i="53"/>
  <c r="N39" i="53"/>
  <c r="N31" i="53"/>
  <c r="N32" i="53"/>
  <c r="N33" i="53"/>
  <c r="N34" i="53"/>
  <c r="N35" i="53"/>
  <c r="N36" i="53"/>
  <c r="N30" i="53"/>
  <c r="N23" i="53"/>
  <c r="N24" i="53"/>
  <c r="N25" i="53"/>
  <c r="N26" i="53"/>
  <c r="N27" i="53"/>
  <c r="N28" i="53"/>
  <c r="N22" i="53"/>
  <c r="N20" i="53"/>
  <c r="N15" i="53"/>
  <c r="N16" i="53"/>
  <c r="N17" i="53"/>
  <c r="N18" i="53"/>
  <c r="N14" i="53"/>
  <c r="B19" i="53"/>
  <c r="B41" i="53"/>
  <c r="B37" i="53" s="1"/>
  <c r="B45" i="53"/>
  <c r="E16" i="52"/>
  <c r="E20" i="52"/>
  <c r="E23" i="52"/>
  <c r="E41" i="52"/>
  <c r="E35" i="52"/>
  <c r="E32" i="52"/>
  <c r="G41" i="52"/>
  <c r="G35" i="52"/>
  <c r="G31" i="52" s="1"/>
  <c r="G23" i="52"/>
  <c r="G20" i="52"/>
  <c r="G16" i="52"/>
  <c r="C41" i="51"/>
  <c r="D41" i="51"/>
  <c r="E41" i="51"/>
  <c r="F41" i="51"/>
  <c r="G41" i="51"/>
  <c r="H41" i="51"/>
  <c r="I41" i="51"/>
  <c r="I37" i="51" s="1"/>
  <c r="J41" i="51"/>
  <c r="K41" i="51"/>
  <c r="L41" i="51"/>
  <c r="M41" i="51"/>
  <c r="C38" i="51"/>
  <c r="D38" i="51"/>
  <c r="E38" i="51"/>
  <c r="F38" i="51"/>
  <c r="G38" i="51"/>
  <c r="H38" i="51"/>
  <c r="I38" i="51"/>
  <c r="J38" i="51"/>
  <c r="L38" i="51"/>
  <c r="M38" i="51"/>
  <c r="N31" i="51"/>
  <c r="N32" i="51"/>
  <c r="N33" i="51"/>
  <c r="N34" i="51"/>
  <c r="N35" i="51"/>
  <c r="N36" i="51"/>
  <c r="N30" i="51"/>
  <c r="C29" i="51"/>
  <c r="D29" i="51"/>
  <c r="E29" i="51"/>
  <c r="F29" i="51"/>
  <c r="G29" i="51"/>
  <c r="H29" i="51"/>
  <c r="I29" i="51"/>
  <c r="J29" i="51"/>
  <c r="K29" i="51"/>
  <c r="L29" i="51"/>
  <c r="M29" i="51"/>
  <c r="B45" i="51"/>
  <c r="N23" i="51"/>
  <c r="N24" i="51"/>
  <c r="N25" i="51"/>
  <c r="N26" i="51"/>
  <c r="N27" i="51"/>
  <c r="N28" i="51"/>
  <c r="N22" i="51"/>
  <c r="C21" i="51"/>
  <c r="D21" i="51"/>
  <c r="E21" i="51"/>
  <c r="F21" i="51"/>
  <c r="G21" i="51"/>
  <c r="H21" i="51"/>
  <c r="I21" i="51"/>
  <c r="J21" i="51"/>
  <c r="K21" i="51"/>
  <c r="L21" i="51"/>
  <c r="M21" i="51"/>
  <c r="N20" i="51"/>
  <c r="C19" i="51"/>
  <c r="C11" i="51" s="1"/>
  <c r="D19" i="51"/>
  <c r="E19" i="51"/>
  <c r="F19" i="51"/>
  <c r="G19" i="51"/>
  <c r="H19" i="51"/>
  <c r="I19" i="51"/>
  <c r="J19" i="51"/>
  <c r="K19" i="51"/>
  <c r="K11" i="51" s="1"/>
  <c r="L19" i="51"/>
  <c r="M19" i="51"/>
  <c r="N19" i="51"/>
  <c r="B19" i="51"/>
  <c r="N14" i="51"/>
  <c r="N15" i="51"/>
  <c r="N16" i="51"/>
  <c r="N17" i="51"/>
  <c r="N18" i="51"/>
  <c r="N13" i="51"/>
  <c r="C12" i="51"/>
  <c r="D12" i="51"/>
  <c r="E12" i="51"/>
  <c r="F12" i="51"/>
  <c r="G12" i="51"/>
  <c r="H12" i="51"/>
  <c r="I12" i="51"/>
  <c r="J12" i="51"/>
  <c r="K12" i="51"/>
  <c r="L12" i="51"/>
  <c r="M12" i="51"/>
  <c r="B11" i="51"/>
  <c r="G31" i="50"/>
  <c r="G21" i="50"/>
  <c r="D14" i="50"/>
  <c r="E14" i="50"/>
  <c r="E31" i="50"/>
  <c r="E43" i="50"/>
  <c r="E36" i="50"/>
  <c r="D21" i="50"/>
  <c r="E21" i="50"/>
  <c r="D18" i="50"/>
  <c r="E18" i="50"/>
  <c r="N48" i="49"/>
  <c r="N49" i="49"/>
  <c r="N50" i="49"/>
  <c r="C44" i="49"/>
  <c r="D44" i="49"/>
  <c r="E44" i="49"/>
  <c r="F44" i="49"/>
  <c r="G44" i="49"/>
  <c r="H44" i="49"/>
  <c r="I44" i="49"/>
  <c r="J44" i="49"/>
  <c r="K44" i="49"/>
  <c r="L44" i="49"/>
  <c r="M44" i="49"/>
  <c r="N33" i="49"/>
  <c r="N34" i="49"/>
  <c r="N35" i="49"/>
  <c r="N36" i="49"/>
  <c r="N37" i="49"/>
  <c r="N38" i="49"/>
  <c r="N39" i="49"/>
  <c r="N25" i="49"/>
  <c r="N26" i="49"/>
  <c r="N27" i="49"/>
  <c r="N28" i="49"/>
  <c r="N29" i="49"/>
  <c r="N30" i="49"/>
  <c r="N15" i="49"/>
  <c r="N16" i="49"/>
  <c r="N17" i="49"/>
  <c r="N18" i="49"/>
  <c r="N19" i="49"/>
  <c r="N20" i="49"/>
  <c r="C47" i="47"/>
  <c r="D47" i="47"/>
  <c r="E47" i="47"/>
  <c r="F47" i="47"/>
  <c r="G47" i="47"/>
  <c r="H47" i="47"/>
  <c r="I47" i="47"/>
  <c r="J47" i="47"/>
  <c r="K47" i="47"/>
  <c r="L47" i="47"/>
  <c r="M47" i="47"/>
  <c r="C42" i="47"/>
  <c r="D42" i="47"/>
  <c r="D38" i="47" s="1"/>
  <c r="E42" i="47"/>
  <c r="F42" i="47"/>
  <c r="F38" i="47" s="1"/>
  <c r="G42" i="47"/>
  <c r="H42" i="47"/>
  <c r="H38" i="47" s="1"/>
  <c r="I42" i="47"/>
  <c r="J42" i="47"/>
  <c r="K42" i="47"/>
  <c r="L42" i="47"/>
  <c r="M42" i="47"/>
  <c r="C39" i="47"/>
  <c r="C38" i="47" s="1"/>
  <c r="D39" i="47"/>
  <c r="E39" i="47"/>
  <c r="E38" i="47" s="1"/>
  <c r="F39" i="47"/>
  <c r="G39" i="47"/>
  <c r="G38" i="47" s="1"/>
  <c r="H39" i="47"/>
  <c r="I39" i="47"/>
  <c r="I38" i="47" s="1"/>
  <c r="J39" i="47"/>
  <c r="K39" i="47"/>
  <c r="L39" i="47"/>
  <c r="M39" i="47"/>
  <c r="M38" i="47" s="1"/>
  <c r="K38" i="47"/>
  <c r="N32" i="47"/>
  <c r="N33" i="47"/>
  <c r="N34" i="47"/>
  <c r="N35" i="47"/>
  <c r="N36" i="47"/>
  <c r="N37" i="47"/>
  <c r="C30" i="47"/>
  <c r="D30" i="47"/>
  <c r="E30" i="47"/>
  <c r="F30" i="47"/>
  <c r="G30" i="47"/>
  <c r="H30" i="47"/>
  <c r="I30" i="47"/>
  <c r="J30" i="47"/>
  <c r="K30" i="47"/>
  <c r="L30" i="47"/>
  <c r="M30" i="47"/>
  <c r="C20" i="47"/>
  <c r="D20" i="47"/>
  <c r="E20" i="47"/>
  <c r="F20" i="47"/>
  <c r="G20" i="47"/>
  <c r="H20" i="47"/>
  <c r="I20" i="47"/>
  <c r="J20" i="47"/>
  <c r="K20" i="47"/>
  <c r="L20" i="47"/>
  <c r="M20" i="47"/>
  <c r="C13" i="47"/>
  <c r="D13" i="47"/>
  <c r="E13" i="47"/>
  <c r="F13" i="47"/>
  <c r="G13" i="47"/>
  <c r="H13" i="47"/>
  <c r="I13" i="47"/>
  <c r="J13" i="47"/>
  <c r="K13" i="47"/>
  <c r="L13" i="47"/>
  <c r="M13" i="47"/>
  <c r="C47" i="45"/>
  <c r="D47" i="45"/>
  <c r="E47" i="45"/>
  <c r="F47" i="45"/>
  <c r="G47" i="45"/>
  <c r="H47" i="45"/>
  <c r="I47" i="45"/>
  <c r="J47" i="45"/>
  <c r="K47" i="45"/>
  <c r="L47" i="45"/>
  <c r="M47" i="45"/>
  <c r="C43" i="45"/>
  <c r="D43" i="45"/>
  <c r="E43" i="45"/>
  <c r="F43" i="45"/>
  <c r="G43" i="45"/>
  <c r="H43" i="45"/>
  <c r="I43" i="45"/>
  <c r="J43" i="45"/>
  <c r="K43" i="45"/>
  <c r="L43" i="45"/>
  <c r="M43" i="45"/>
  <c r="C41" i="45"/>
  <c r="D41" i="45"/>
  <c r="E41" i="45"/>
  <c r="F41" i="45"/>
  <c r="G41" i="45"/>
  <c r="H41" i="45"/>
  <c r="I41" i="45"/>
  <c r="I37" i="45" s="1"/>
  <c r="J41" i="45"/>
  <c r="K41" i="45"/>
  <c r="K37" i="45" s="1"/>
  <c r="L41" i="45"/>
  <c r="M41" i="45"/>
  <c r="C38" i="45"/>
  <c r="D38" i="45"/>
  <c r="E38" i="45"/>
  <c r="F38" i="45"/>
  <c r="G38" i="45"/>
  <c r="H38" i="45"/>
  <c r="I38" i="45"/>
  <c r="J38" i="45"/>
  <c r="L38" i="45"/>
  <c r="M38" i="45"/>
  <c r="E37" i="45"/>
  <c r="M37" i="45"/>
  <c r="C29" i="45"/>
  <c r="D29" i="45"/>
  <c r="E29" i="45"/>
  <c r="F29" i="45"/>
  <c r="G29" i="45"/>
  <c r="H29" i="45"/>
  <c r="I29" i="45"/>
  <c r="J29" i="45"/>
  <c r="K29" i="45"/>
  <c r="L29" i="45"/>
  <c r="M29" i="45"/>
  <c r="C21" i="45"/>
  <c r="D21" i="45"/>
  <c r="E21" i="45"/>
  <c r="F21" i="45"/>
  <c r="G21" i="45"/>
  <c r="H21" i="45"/>
  <c r="I21" i="45"/>
  <c r="J21" i="45"/>
  <c r="K21" i="45"/>
  <c r="L21" i="45"/>
  <c r="M21" i="45"/>
  <c r="C19" i="45"/>
  <c r="D19" i="45"/>
  <c r="E19" i="45"/>
  <c r="F19" i="45"/>
  <c r="G19" i="45"/>
  <c r="H19" i="45"/>
  <c r="I19" i="45"/>
  <c r="J19" i="45"/>
  <c r="K19" i="45"/>
  <c r="L19" i="45"/>
  <c r="M19" i="45"/>
  <c r="J45" i="44"/>
  <c r="E37" i="44"/>
  <c r="E34" i="44"/>
  <c r="E33" i="44" s="1"/>
  <c r="E25" i="44"/>
  <c r="E21" i="44"/>
  <c r="E17" i="44"/>
  <c r="E16" i="44"/>
  <c r="N45" i="43"/>
  <c r="N46" i="43"/>
  <c r="N47" i="43"/>
  <c r="N42" i="43"/>
  <c r="N34" i="43"/>
  <c r="N35" i="43"/>
  <c r="N36" i="43"/>
  <c r="N37" i="43"/>
  <c r="N38" i="43"/>
  <c r="N25" i="43"/>
  <c r="N26" i="43"/>
  <c r="N27" i="43"/>
  <c r="N28" i="43"/>
  <c r="N29" i="43"/>
  <c r="N30" i="43"/>
  <c r="C23" i="43"/>
  <c r="D23" i="43"/>
  <c r="E23" i="43"/>
  <c r="F23" i="43"/>
  <c r="G23" i="43"/>
  <c r="H23" i="43"/>
  <c r="I23" i="43"/>
  <c r="J23" i="43"/>
  <c r="K23" i="43"/>
  <c r="L23" i="43"/>
  <c r="M23" i="43"/>
  <c r="M12" i="43" s="1"/>
  <c r="C20" i="43"/>
  <c r="D20" i="43"/>
  <c r="D12" i="43" s="1"/>
  <c r="E20" i="43"/>
  <c r="F20" i="43"/>
  <c r="G20" i="43"/>
  <c r="H20" i="43"/>
  <c r="I20" i="43"/>
  <c r="J20" i="43"/>
  <c r="K20" i="43"/>
  <c r="L20" i="43"/>
  <c r="M20" i="43"/>
  <c r="C13" i="43"/>
  <c r="D13" i="43"/>
  <c r="E13" i="43"/>
  <c r="F13" i="43"/>
  <c r="G13" i="43"/>
  <c r="H13" i="43"/>
  <c r="I13" i="43"/>
  <c r="K13" i="43"/>
  <c r="L13" i="43"/>
  <c r="M13" i="43"/>
  <c r="N15" i="43"/>
  <c r="N16" i="43"/>
  <c r="N17" i="43"/>
  <c r="N18" i="43"/>
  <c r="L12" i="43"/>
  <c r="E45" i="44" l="1"/>
  <c r="M37" i="51"/>
  <c r="G37" i="45"/>
  <c r="C37" i="45"/>
  <c r="N30" i="47"/>
  <c r="E13" i="50"/>
  <c r="G37" i="51"/>
  <c r="E37" i="51"/>
  <c r="C37" i="51"/>
  <c r="M41" i="55"/>
  <c r="K41" i="55"/>
  <c r="I41" i="55"/>
  <c r="G41" i="55"/>
  <c r="E41" i="55"/>
  <c r="C41" i="55"/>
  <c r="L41" i="55"/>
  <c r="H41" i="55"/>
  <c r="D41" i="55"/>
  <c r="D50" i="55" s="1"/>
  <c r="G32" i="56"/>
  <c r="E16" i="56"/>
  <c r="L37" i="45"/>
  <c r="J37" i="45"/>
  <c r="H37" i="45"/>
  <c r="F37" i="45"/>
  <c r="D37" i="45"/>
  <c r="M11" i="51"/>
  <c r="I11" i="51"/>
  <c r="G11" i="51"/>
  <c r="E11" i="51"/>
  <c r="B12" i="53"/>
  <c r="G16" i="58"/>
  <c r="M50" i="55"/>
  <c r="K50" i="55"/>
  <c r="I50" i="55"/>
  <c r="G50" i="55"/>
  <c r="E50" i="55"/>
  <c r="C50" i="55"/>
  <c r="H12" i="43"/>
  <c r="L38" i="47"/>
  <c r="G30" i="50"/>
  <c r="N21" i="51"/>
  <c r="B37" i="51"/>
  <c r="B47" i="51" s="1"/>
  <c r="E15" i="52"/>
  <c r="G16" i="56"/>
  <c r="G46" i="56" s="1"/>
  <c r="G33" i="58"/>
  <c r="G46" i="58" s="1"/>
  <c r="K12" i="43"/>
  <c r="I12" i="43"/>
  <c r="G12" i="43"/>
  <c r="E12" i="43"/>
  <c r="C12" i="43"/>
  <c r="F12" i="43"/>
  <c r="D13" i="50"/>
  <c r="N12" i="51"/>
  <c r="N29" i="51"/>
  <c r="N41" i="53"/>
  <c r="L50" i="55"/>
  <c r="J50" i="55"/>
  <c r="F50" i="55"/>
  <c r="E46" i="56"/>
  <c r="J38" i="47"/>
  <c r="E30" i="50"/>
  <c r="E31" i="52"/>
  <c r="B12" i="67"/>
  <c r="N13" i="65"/>
  <c r="F32" i="56"/>
  <c r="F16" i="56"/>
  <c r="G15" i="52"/>
  <c r="L37" i="51"/>
  <c r="J37" i="51"/>
  <c r="H37" i="51"/>
  <c r="F37" i="51"/>
  <c r="D37" i="51"/>
  <c r="N11" i="51"/>
  <c r="L11" i="51"/>
  <c r="J11" i="51"/>
  <c r="H11" i="51"/>
  <c r="F11" i="51"/>
  <c r="D11" i="51"/>
  <c r="E45" i="50"/>
  <c r="C48" i="41"/>
  <c r="D48" i="41"/>
  <c r="E48" i="41"/>
  <c r="F48" i="41"/>
  <c r="G48" i="41"/>
  <c r="H48" i="41"/>
  <c r="I48" i="41"/>
  <c r="J48" i="41"/>
  <c r="K48" i="41"/>
  <c r="L48" i="41"/>
  <c r="M48" i="41"/>
  <c r="B48" i="41"/>
  <c r="C43" i="41"/>
  <c r="D43" i="41"/>
  <c r="E43" i="41"/>
  <c r="F43" i="41"/>
  <c r="G43" i="41"/>
  <c r="H43" i="41"/>
  <c r="I43" i="41"/>
  <c r="J43" i="41"/>
  <c r="K43" i="41"/>
  <c r="L43" i="41"/>
  <c r="M43" i="41"/>
  <c r="C31" i="41"/>
  <c r="D31" i="41"/>
  <c r="E31" i="41"/>
  <c r="F31" i="41"/>
  <c r="G31" i="41"/>
  <c r="H31" i="41"/>
  <c r="I31" i="41"/>
  <c r="J31" i="41"/>
  <c r="K31" i="41"/>
  <c r="L31" i="41"/>
  <c r="M31" i="41"/>
  <c r="C20" i="41"/>
  <c r="D20" i="41"/>
  <c r="E20" i="41"/>
  <c r="F20" i="41"/>
  <c r="G20" i="41"/>
  <c r="H20" i="41"/>
  <c r="I20" i="41"/>
  <c r="J20" i="41"/>
  <c r="K20" i="41"/>
  <c r="L20" i="41"/>
  <c r="M20" i="41"/>
  <c r="C13" i="41"/>
  <c r="D13" i="41"/>
  <c r="F13" i="41"/>
  <c r="G13" i="41"/>
  <c r="H13" i="41"/>
  <c r="I13" i="41"/>
  <c r="J13" i="41"/>
  <c r="K13" i="41"/>
  <c r="L13" i="41"/>
  <c r="M13" i="41"/>
  <c r="N45" i="41"/>
  <c r="N46" i="41"/>
  <c r="N47" i="41"/>
  <c r="N42" i="41"/>
  <c r="N33" i="41"/>
  <c r="N34" i="41"/>
  <c r="N35" i="41"/>
  <c r="N36" i="41"/>
  <c r="N37" i="41"/>
  <c r="N38" i="41"/>
  <c r="N26" i="41"/>
  <c r="N27" i="41"/>
  <c r="N28" i="41"/>
  <c r="N29" i="41"/>
  <c r="N30" i="41"/>
  <c r="N22" i="41"/>
  <c r="N15" i="41"/>
  <c r="N16" i="41"/>
  <c r="N17" i="41"/>
  <c r="N18" i="41"/>
  <c r="B47" i="53" l="1"/>
  <c r="F46" i="56"/>
  <c r="F14" i="40"/>
  <c r="F18" i="40"/>
  <c r="N31" i="39"/>
  <c r="N32" i="39"/>
  <c r="N33" i="39"/>
  <c r="N34" i="39"/>
  <c r="N35" i="39"/>
  <c r="N36" i="39"/>
  <c r="N23" i="39"/>
  <c r="N24" i="39"/>
  <c r="N25" i="39"/>
  <c r="N26" i="39"/>
  <c r="N27" i="39"/>
  <c r="N20" i="39"/>
  <c r="N13" i="39"/>
  <c r="N14" i="39"/>
  <c r="N15" i="39"/>
  <c r="N16" i="39"/>
  <c r="N17" i="39"/>
  <c r="C18" i="39"/>
  <c r="D18" i="39"/>
  <c r="E18" i="39"/>
  <c r="F18" i="39"/>
  <c r="G18" i="39"/>
  <c r="H18" i="39"/>
  <c r="I18" i="39"/>
  <c r="J18" i="39"/>
  <c r="K18" i="39"/>
  <c r="L18" i="39"/>
  <c r="M18" i="39"/>
  <c r="C11" i="39"/>
  <c r="D11" i="39"/>
  <c r="E11" i="39"/>
  <c r="F11" i="39"/>
  <c r="G11" i="39"/>
  <c r="H11" i="39"/>
  <c r="I11" i="39"/>
  <c r="J11" i="39"/>
  <c r="K11" i="39"/>
  <c r="L11" i="39"/>
  <c r="M11" i="39"/>
  <c r="N44" i="37"/>
  <c r="N45" i="37"/>
  <c r="N41" i="37"/>
  <c r="N32" i="37"/>
  <c r="N33" i="37"/>
  <c r="N34" i="37"/>
  <c r="N35" i="37"/>
  <c r="N36" i="37"/>
  <c r="N37" i="37"/>
  <c r="N24" i="37"/>
  <c r="N25" i="37"/>
  <c r="N26" i="37"/>
  <c r="N27" i="37"/>
  <c r="N28" i="37"/>
  <c r="N29" i="37"/>
  <c r="N14" i="37"/>
  <c r="N15" i="37"/>
  <c r="N16" i="37"/>
  <c r="N17" i="37"/>
  <c r="N18" i="37"/>
  <c r="N19" i="37"/>
  <c r="B47" i="37"/>
  <c r="B42" i="37"/>
  <c r="B39" i="37"/>
  <c r="B30" i="37"/>
  <c r="B22" i="37"/>
  <c r="B20" i="37"/>
  <c r="B12" i="37"/>
  <c r="B11" i="37" s="1"/>
  <c r="N43" i="126"/>
  <c r="N44" i="126"/>
  <c r="N45" i="126"/>
  <c r="N40" i="126"/>
  <c r="N31" i="126"/>
  <c r="N32" i="126"/>
  <c r="N33" i="126"/>
  <c r="N34" i="126"/>
  <c r="N35" i="126"/>
  <c r="N36" i="126"/>
  <c r="N23" i="126"/>
  <c r="N24" i="126"/>
  <c r="N25" i="126"/>
  <c r="N26" i="126"/>
  <c r="N27" i="126"/>
  <c r="N28" i="126"/>
  <c r="N20" i="126"/>
  <c r="N13" i="126"/>
  <c r="N14" i="126"/>
  <c r="N15" i="126"/>
  <c r="N16" i="126"/>
  <c r="N17" i="126"/>
  <c r="N48" i="33"/>
  <c r="N44" i="33"/>
  <c r="N45" i="33"/>
  <c r="N46" i="33"/>
  <c r="N41" i="33"/>
  <c r="N32" i="33"/>
  <c r="N33" i="33"/>
  <c r="N34" i="33"/>
  <c r="N35" i="33"/>
  <c r="N36" i="33"/>
  <c r="N37" i="33"/>
  <c r="N24" i="33"/>
  <c r="N25" i="33"/>
  <c r="N26" i="33"/>
  <c r="N27" i="33"/>
  <c r="N28" i="33"/>
  <c r="N29" i="33"/>
  <c r="N15" i="33"/>
  <c r="N16" i="33"/>
  <c r="N17" i="33"/>
  <c r="N18" i="33"/>
  <c r="N19" i="33"/>
  <c r="C42" i="33"/>
  <c r="D42" i="33"/>
  <c r="E42" i="33"/>
  <c r="F42" i="33"/>
  <c r="G42" i="33"/>
  <c r="H42" i="33"/>
  <c r="I42" i="33"/>
  <c r="J42" i="33"/>
  <c r="K42" i="33"/>
  <c r="L42" i="33"/>
  <c r="M42" i="33"/>
  <c r="C39" i="33"/>
  <c r="C38" i="33" s="1"/>
  <c r="D39" i="33"/>
  <c r="E39" i="33"/>
  <c r="E38" i="33" s="1"/>
  <c r="F39" i="33"/>
  <c r="G39" i="33"/>
  <c r="G38" i="33" s="1"/>
  <c r="H39" i="33"/>
  <c r="I39" i="33"/>
  <c r="J39" i="33"/>
  <c r="K39" i="33"/>
  <c r="K38" i="33" s="1"/>
  <c r="L39" i="33"/>
  <c r="M39" i="33"/>
  <c r="M38" i="33" s="1"/>
  <c r="I38" i="33"/>
  <c r="C30" i="33"/>
  <c r="D30" i="33"/>
  <c r="E30" i="33"/>
  <c r="F30" i="33"/>
  <c r="G30" i="33"/>
  <c r="H30" i="33"/>
  <c r="I30" i="33"/>
  <c r="J30" i="33"/>
  <c r="K30" i="33"/>
  <c r="L30" i="33"/>
  <c r="M30" i="33"/>
  <c r="C22" i="33"/>
  <c r="D22" i="33"/>
  <c r="E22" i="33"/>
  <c r="F22" i="33"/>
  <c r="G22" i="33"/>
  <c r="H22" i="33"/>
  <c r="I22" i="33"/>
  <c r="J22" i="33"/>
  <c r="K22" i="33"/>
  <c r="L22" i="33"/>
  <c r="M22" i="33"/>
  <c r="N40" i="31"/>
  <c r="N31" i="31"/>
  <c r="N32" i="31"/>
  <c r="N33" i="31"/>
  <c r="N34" i="31"/>
  <c r="N35" i="31"/>
  <c r="I30" i="32" s="1"/>
  <c r="N36" i="31"/>
  <c r="N23" i="31"/>
  <c r="N24" i="31"/>
  <c r="N25" i="31"/>
  <c r="N26" i="31"/>
  <c r="N27" i="31"/>
  <c r="N28" i="31"/>
  <c r="N20" i="31"/>
  <c r="N19" i="31"/>
  <c r="N13" i="31"/>
  <c r="N14" i="31"/>
  <c r="N15" i="31"/>
  <c r="N16" i="31"/>
  <c r="C46" i="31"/>
  <c r="D46" i="31"/>
  <c r="E46" i="31"/>
  <c r="F46" i="31"/>
  <c r="G46" i="31"/>
  <c r="H46" i="31"/>
  <c r="I46" i="31"/>
  <c r="J46" i="31"/>
  <c r="K46" i="31"/>
  <c r="L46" i="31"/>
  <c r="M46" i="31"/>
  <c r="C41" i="31"/>
  <c r="D41" i="31"/>
  <c r="E41" i="31"/>
  <c r="F41" i="31"/>
  <c r="G41" i="31"/>
  <c r="H41" i="31"/>
  <c r="I41" i="31"/>
  <c r="J41" i="31"/>
  <c r="K41" i="31"/>
  <c r="L41" i="31"/>
  <c r="M41" i="31"/>
  <c r="C38" i="31"/>
  <c r="D38" i="31"/>
  <c r="E38" i="31"/>
  <c r="F38" i="31"/>
  <c r="G38" i="31"/>
  <c r="H38" i="31"/>
  <c r="I38" i="31"/>
  <c r="J38" i="31"/>
  <c r="K38" i="31"/>
  <c r="L38" i="31"/>
  <c r="M38" i="31"/>
  <c r="C29" i="31"/>
  <c r="D29" i="31"/>
  <c r="E29" i="31"/>
  <c r="F29" i="31"/>
  <c r="G29" i="31"/>
  <c r="H29" i="31"/>
  <c r="I29" i="31"/>
  <c r="J29" i="31"/>
  <c r="K29" i="31"/>
  <c r="L29" i="31"/>
  <c r="M29" i="31"/>
  <c r="C21" i="31"/>
  <c r="D21" i="31"/>
  <c r="E21" i="31"/>
  <c r="F21" i="31"/>
  <c r="G21" i="31"/>
  <c r="H21" i="31"/>
  <c r="I21" i="31"/>
  <c r="J21" i="31"/>
  <c r="K21" i="31"/>
  <c r="L21" i="31"/>
  <c r="M21" i="31"/>
  <c r="C18" i="31"/>
  <c r="D18" i="31"/>
  <c r="E18" i="31"/>
  <c r="F18" i="31"/>
  <c r="G18" i="31"/>
  <c r="H18" i="31"/>
  <c r="I18" i="31"/>
  <c r="J18" i="31"/>
  <c r="K18" i="31"/>
  <c r="L18" i="31"/>
  <c r="M18" i="31"/>
  <c r="N62" i="23"/>
  <c r="N63" i="23"/>
  <c r="N59" i="23"/>
  <c r="N55" i="23"/>
  <c r="N56" i="23"/>
  <c r="N50" i="23"/>
  <c r="N51" i="23"/>
  <c r="N52" i="23"/>
  <c r="N43" i="23"/>
  <c r="N44" i="23"/>
  <c r="N45" i="23"/>
  <c r="N46" i="23"/>
  <c r="N47" i="23"/>
  <c r="N33" i="23"/>
  <c r="N34" i="23"/>
  <c r="N35" i="23"/>
  <c r="N36" i="23"/>
  <c r="C30" i="23"/>
  <c r="D30" i="23"/>
  <c r="E30" i="23"/>
  <c r="F30" i="23"/>
  <c r="G30" i="23"/>
  <c r="H30" i="23"/>
  <c r="I30" i="23"/>
  <c r="J30" i="23"/>
  <c r="K30" i="23"/>
  <c r="L30" i="23"/>
  <c r="M30" i="23"/>
  <c r="C22" i="23"/>
  <c r="D22" i="23"/>
  <c r="E22" i="23"/>
  <c r="F22" i="23"/>
  <c r="G22" i="23"/>
  <c r="H22" i="23"/>
  <c r="I22" i="23"/>
  <c r="J22" i="23"/>
  <c r="K22" i="23"/>
  <c r="L22" i="23"/>
  <c r="M22" i="23"/>
  <c r="C20" i="23"/>
  <c r="D20" i="23"/>
  <c r="E20" i="23"/>
  <c r="G20" i="23"/>
  <c r="H20" i="23"/>
  <c r="I20" i="23"/>
  <c r="J20" i="23"/>
  <c r="K20" i="23"/>
  <c r="L20" i="23"/>
  <c r="M20" i="23"/>
  <c r="N15" i="23"/>
  <c r="N16" i="23"/>
  <c r="N17" i="23"/>
  <c r="N18" i="23"/>
  <c r="N19" i="23"/>
  <c r="I68" i="24"/>
  <c r="N18" i="31" l="1"/>
  <c r="L38" i="33"/>
  <c r="J38" i="33"/>
  <c r="H38" i="33"/>
  <c r="F38" i="33"/>
  <c r="D38" i="33"/>
  <c r="B38" i="37"/>
  <c r="B49" i="37" s="1"/>
  <c r="F13" i="40"/>
  <c r="B71" i="19"/>
  <c r="D72" i="11"/>
  <c r="N65" i="9"/>
  <c r="C67" i="7" s="1"/>
  <c r="B44" i="7"/>
  <c r="B43" i="7"/>
  <c r="B42" i="7" l="1"/>
  <c r="B41" i="7" s="1"/>
  <c r="B69" i="7" s="1"/>
  <c r="G47" i="157"/>
  <c r="J26" i="112"/>
  <c r="J27" i="109"/>
  <c r="K29" i="107" l="1"/>
  <c r="K27" i="100"/>
  <c r="K29" i="94"/>
  <c r="J32" i="91"/>
  <c r="G48" i="42" l="1"/>
  <c r="H48" i="42"/>
  <c r="B48" i="42"/>
  <c r="C48" i="42"/>
  <c r="D48" i="42"/>
  <c r="E48" i="42"/>
  <c r="E51" i="42" s="1"/>
  <c r="G51" i="40"/>
  <c r="G41" i="40"/>
  <c r="E30" i="40"/>
  <c r="C14" i="40"/>
  <c r="D14" i="40"/>
  <c r="E14" i="40"/>
  <c r="E13" i="40" s="1"/>
  <c r="G14" i="40"/>
  <c r="E54" i="40" l="1"/>
  <c r="C51" i="30"/>
  <c r="D51" i="30"/>
  <c r="E51" i="30"/>
  <c r="F51" i="30"/>
  <c r="G51" i="30"/>
  <c r="H51" i="30"/>
  <c r="B51" i="30"/>
  <c r="H24" i="24"/>
  <c r="G24" i="24"/>
  <c r="G41" i="24"/>
  <c r="G51" i="24"/>
  <c r="G62" i="24"/>
  <c r="E23" i="22"/>
  <c r="B36" i="184" l="1"/>
  <c r="N43" i="49" l="1"/>
  <c r="N45" i="49"/>
  <c r="N44" i="49" s="1"/>
  <c r="B51" i="186" l="1"/>
  <c r="B41" i="186"/>
  <c r="B36" i="186"/>
  <c r="B31" i="186"/>
  <c r="B30" i="186" s="1"/>
  <c r="C29" i="186"/>
  <c r="C28" i="186"/>
  <c r="C27" i="186"/>
  <c r="C26" i="186"/>
  <c r="C25" i="186"/>
  <c r="C24" i="186"/>
  <c r="B22" i="186"/>
  <c r="C20" i="186"/>
  <c r="B18" i="186"/>
  <c r="C16" i="186"/>
  <c r="B14" i="186"/>
  <c r="B13" i="186" s="1"/>
  <c r="B54" i="186" l="1"/>
  <c r="H35" i="19" l="1"/>
  <c r="H22" i="19"/>
  <c r="H26" i="19"/>
  <c r="H34" i="19"/>
  <c r="H44" i="19"/>
  <c r="H47" i="19"/>
  <c r="H54" i="19"/>
  <c r="H66" i="19"/>
  <c r="H71" i="19"/>
  <c r="H13" i="19" l="1"/>
  <c r="H59" i="19"/>
  <c r="H43" i="19" s="1"/>
  <c r="D66" i="19"/>
  <c r="D54" i="19"/>
  <c r="D71" i="19"/>
  <c r="D59" i="19"/>
  <c r="D47" i="19"/>
  <c r="D44" i="19"/>
  <c r="D26" i="19"/>
  <c r="D22" i="19"/>
  <c r="C34" i="19"/>
  <c r="C44" i="19"/>
  <c r="C47" i="19"/>
  <c r="C54" i="19"/>
  <c r="C59" i="19"/>
  <c r="C66" i="19"/>
  <c r="C71" i="19"/>
  <c r="C26" i="19"/>
  <c r="C22" i="19"/>
  <c r="C14" i="19"/>
  <c r="C13" i="19" l="1"/>
  <c r="H75" i="19"/>
  <c r="D43" i="19"/>
  <c r="D13" i="19"/>
  <c r="C43" i="19"/>
  <c r="D75" i="19" l="1"/>
  <c r="N46" i="55"/>
  <c r="N42" i="51"/>
  <c r="N47" i="49"/>
  <c r="N44" i="45"/>
  <c r="N44" i="43"/>
  <c r="N44" i="41"/>
  <c r="N43" i="41" s="1"/>
  <c r="N47" i="25" l="1"/>
  <c r="N54" i="23"/>
  <c r="N56" i="9"/>
  <c r="C41" i="184"/>
  <c r="B46" i="184" l="1"/>
  <c r="B40" i="184"/>
  <c r="B33" i="184"/>
  <c r="B23" i="184"/>
  <c r="B19" i="184"/>
  <c r="B32" i="184" l="1"/>
  <c r="F21" i="23"/>
  <c r="F20" i="23" s="1"/>
  <c r="J59" i="9"/>
  <c r="M14" i="9" l="1"/>
  <c r="N21" i="138" l="1"/>
  <c r="C20" i="187" s="1"/>
  <c r="N15" i="138"/>
  <c r="C14" i="187" s="1"/>
  <c r="N16" i="138"/>
  <c r="C15" i="187" s="1"/>
  <c r="N17" i="138"/>
  <c r="C16" i="187" s="1"/>
  <c r="N18" i="138"/>
  <c r="C17" i="187" s="1"/>
  <c r="N45" i="81"/>
  <c r="N46" i="81"/>
  <c r="N47" i="81"/>
  <c r="N40" i="81"/>
  <c r="N42" i="81"/>
  <c r="N41" i="81" s="1"/>
  <c r="N33" i="81"/>
  <c r="N34" i="81"/>
  <c r="N35" i="81"/>
  <c r="N36" i="81"/>
  <c r="N25" i="81"/>
  <c r="N26" i="81"/>
  <c r="N27" i="81"/>
  <c r="N28" i="81"/>
  <c r="N29" i="81"/>
  <c r="N30" i="81"/>
  <c r="N22" i="81"/>
  <c r="N14" i="81"/>
  <c r="N15" i="81"/>
  <c r="N16" i="81"/>
  <c r="N17" i="81"/>
  <c r="N18" i="81"/>
  <c r="N19" i="81"/>
  <c r="F11" i="81"/>
  <c r="F50" i="81" s="1"/>
  <c r="H11" i="81"/>
  <c r="H50" i="81" s="1"/>
  <c r="J11" i="81"/>
  <c r="J50" i="81" s="1"/>
  <c r="D11" i="81"/>
  <c r="D50" i="81" s="1"/>
  <c r="L11" i="81"/>
  <c r="L50" i="81" s="1"/>
  <c r="N41" i="79"/>
  <c r="N38" i="79"/>
  <c r="N29" i="79"/>
  <c r="N30" i="79"/>
  <c r="N31" i="79"/>
  <c r="N32" i="79"/>
  <c r="N33" i="79"/>
  <c r="N34" i="79"/>
  <c r="N24" i="79"/>
  <c r="N25" i="79"/>
  <c r="N26" i="79"/>
  <c r="N15" i="79"/>
  <c r="N16" i="79"/>
  <c r="N17" i="79"/>
  <c r="N18" i="79"/>
  <c r="N19" i="79"/>
  <c r="C36" i="79"/>
  <c r="C35" i="79" s="1"/>
  <c r="D36" i="79"/>
  <c r="D35" i="79" s="1"/>
  <c r="E36" i="79"/>
  <c r="E35" i="79" s="1"/>
  <c r="F36" i="79"/>
  <c r="F35" i="79" s="1"/>
  <c r="G36" i="79"/>
  <c r="G35" i="79" s="1"/>
  <c r="H36" i="79"/>
  <c r="H35" i="79" s="1"/>
  <c r="I36" i="79"/>
  <c r="I35" i="79" s="1"/>
  <c r="J36" i="79"/>
  <c r="J35" i="79" s="1"/>
  <c r="K36" i="79"/>
  <c r="K35" i="79" s="1"/>
  <c r="L36" i="79"/>
  <c r="L35" i="79" s="1"/>
  <c r="M36" i="79"/>
  <c r="M35" i="79" s="1"/>
  <c r="M11" i="81" l="1"/>
  <c r="M50" i="81" s="1"/>
  <c r="K11" i="81"/>
  <c r="K50" i="81" s="1"/>
  <c r="I11" i="81"/>
  <c r="I50" i="81" s="1"/>
  <c r="G11" i="81"/>
  <c r="G50" i="81" s="1"/>
  <c r="E11" i="81"/>
  <c r="E50" i="81" s="1"/>
  <c r="C11" i="81"/>
  <c r="C50" i="81" s="1"/>
  <c r="C12" i="77"/>
  <c r="C11" i="77" s="1"/>
  <c r="C49" i="77" s="1"/>
  <c r="D12" i="77"/>
  <c r="D11" i="77" s="1"/>
  <c r="D49" i="77" s="1"/>
  <c r="E12" i="77"/>
  <c r="E11" i="77" s="1"/>
  <c r="E49" i="77" s="1"/>
  <c r="F12" i="77"/>
  <c r="F11" i="77" s="1"/>
  <c r="F49" i="77" s="1"/>
  <c r="G12" i="77"/>
  <c r="G11" i="77" s="1"/>
  <c r="G49" i="77" s="1"/>
  <c r="H12" i="77"/>
  <c r="H11" i="77" s="1"/>
  <c r="H49" i="77" s="1"/>
  <c r="I12" i="77"/>
  <c r="I11" i="77" s="1"/>
  <c r="I49" i="77" s="1"/>
  <c r="J12" i="77"/>
  <c r="J11" i="77" s="1"/>
  <c r="J49" i="77" s="1"/>
  <c r="K12" i="77"/>
  <c r="K11" i="77" s="1"/>
  <c r="K49" i="77" s="1"/>
  <c r="L12" i="77"/>
  <c r="L11" i="77" s="1"/>
  <c r="M12" i="77"/>
  <c r="M11" i="77" s="1"/>
  <c r="M49" i="77" s="1"/>
  <c r="B19" i="77"/>
  <c r="B21" i="77"/>
  <c r="B29" i="77"/>
  <c r="B39" i="77"/>
  <c r="B42" i="77"/>
  <c r="B47" i="77"/>
  <c r="C45" i="75"/>
  <c r="D45" i="75"/>
  <c r="E45" i="75"/>
  <c r="F45" i="75"/>
  <c r="G45" i="75"/>
  <c r="H45" i="75"/>
  <c r="I45" i="75"/>
  <c r="J45" i="75"/>
  <c r="K45" i="75"/>
  <c r="L45" i="75"/>
  <c r="M45" i="75"/>
  <c r="B41" i="75"/>
  <c r="C29" i="75"/>
  <c r="D29" i="75"/>
  <c r="E29" i="75"/>
  <c r="F29" i="75"/>
  <c r="G29" i="75"/>
  <c r="H29" i="75"/>
  <c r="I29" i="75"/>
  <c r="J29" i="75"/>
  <c r="K29" i="75"/>
  <c r="L29" i="75"/>
  <c r="M29" i="75"/>
  <c r="N14" i="73"/>
  <c r="N15" i="73"/>
  <c r="N16" i="73"/>
  <c r="N17" i="73"/>
  <c r="N18" i="73"/>
  <c r="N23" i="73"/>
  <c r="N24" i="73"/>
  <c r="N25" i="73"/>
  <c r="N26" i="73"/>
  <c r="N27" i="73"/>
  <c r="N28" i="73"/>
  <c r="N31" i="73"/>
  <c r="N32" i="73"/>
  <c r="N33" i="73"/>
  <c r="N34" i="73"/>
  <c r="N35" i="73"/>
  <c r="N36" i="73"/>
  <c r="N40" i="73"/>
  <c r="N43" i="73"/>
  <c r="N44" i="73"/>
  <c r="N45" i="73"/>
  <c r="N46" i="71"/>
  <c r="N44" i="71"/>
  <c r="N49" i="71"/>
  <c r="N48" i="71" s="1"/>
  <c r="B48" i="71"/>
  <c r="C43" i="71"/>
  <c r="D43" i="71"/>
  <c r="E43" i="71"/>
  <c r="F43" i="71"/>
  <c r="G43" i="71"/>
  <c r="H43" i="71"/>
  <c r="I43" i="71"/>
  <c r="J43" i="71"/>
  <c r="K43" i="71"/>
  <c r="L43" i="71"/>
  <c r="M43" i="71"/>
  <c r="B43" i="71"/>
  <c r="C41" i="71"/>
  <c r="D41" i="71"/>
  <c r="E41" i="71"/>
  <c r="F41" i="71"/>
  <c r="G41" i="71"/>
  <c r="H41" i="71"/>
  <c r="I41" i="71"/>
  <c r="J41" i="71"/>
  <c r="K41" i="71"/>
  <c r="L41" i="71"/>
  <c r="M41" i="71"/>
  <c r="B41" i="71"/>
  <c r="C38" i="71"/>
  <c r="D38" i="71"/>
  <c r="E38" i="71"/>
  <c r="F38" i="71"/>
  <c r="G38" i="71"/>
  <c r="H38" i="71"/>
  <c r="I38" i="71"/>
  <c r="J38" i="71"/>
  <c r="K38" i="71"/>
  <c r="L38" i="71"/>
  <c r="M38" i="71"/>
  <c r="B38" i="71"/>
  <c r="B37" i="71" s="1"/>
  <c r="N30" i="71"/>
  <c r="N31" i="71"/>
  <c r="N32" i="71"/>
  <c r="N33" i="71"/>
  <c r="N34" i="71"/>
  <c r="N35" i="71"/>
  <c r="N36" i="71"/>
  <c r="N29" i="71"/>
  <c r="B28" i="71"/>
  <c r="N22" i="71"/>
  <c r="N23" i="71"/>
  <c r="N24" i="71"/>
  <c r="N25" i="71"/>
  <c r="N26" i="71"/>
  <c r="N27" i="71"/>
  <c r="N21" i="71"/>
  <c r="N19" i="71"/>
  <c r="N18" i="71" s="1"/>
  <c r="N13" i="71"/>
  <c r="N14" i="71"/>
  <c r="N15" i="71"/>
  <c r="N16" i="71"/>
  <c r="N17" i="71"/>
  <c r="N12" i="71"/>
  <c r="B20" i="71"/>
  <c r="B18" i="71"/>
  <c r="B11" i="71"/>
  <c r="N49" i="69"/>
  <c r="N45" i="69"/>
  <c r="N46" i="69"/>
  <c r="N47" i="69"/>
  <c r="N44" i="69"/>
  <c r="C43" i="69"/>
  <c r="D43" i="69"/>
  <c r="E43" i="69"/>
  <c r="F43" i="69"/>
  <c r="G43" i="69"/>
  <c r="H43" i="69"/>
  <c r="I43" i="69"/>
  <c r="J43" i="69"/>
  <c r="K43" i="69"/>
  <c r="L43" i="69"/>
  <c r="M43" i="69"/>
  <c r="B43" i="69"/>
  <c r="C40" i="69"/>
  <c r="D40" i="69"/>
  <c r="E40" i="69"/>
  <c r="F40" i="69"/>
  <c r="F39" i="69" s="1"/>
  <c r="G40" i="69"/>
  <c r="H40" i="69"/>
  <c r="I40" i="69"/>
  <c r="J40" i="69"/>
  <c r="J39" i="69" s="1"/>
  <c r="K40" i="69"/>
  <c r="L40" i="69"/>
  <c r="M40" i="69"/>
  <c r="B40" i="69"/>
  <c r="C31" i="69"/>
  <c r="D31" i="69"/>
  <c r="E31" i="69"/>
  <c r="F31" i="69"/>
  <c r="G31" i="69"/>
  <c r="H31" i="69"/>
  <c r="I31" i="69"/>
  <c r="J31" i="69"/>
  <c r="K31" i="69"/>
  <c r="L31" i="69"/>
  <c r="M31" i="69"/>
  <c r="C23" i="69"/>
  <c r="D23" i="69"/>
  <c r="E23" i="69"/>
  <c r="F23" i="69"/>
  <c r="G23" i="69"/>
  <c r="H23" i="69"/>
  <c r="I23" i="69"/>
  <c r="J23" i="69"/>
  <c r="K23" i="69"/>
  <c r="L23" i="69"/>
  <c r="M23" i="69"/>
  <c r="C21" i="69"/>
  <c r="D21" i="69"/>
  <c r="E21" i="69"/>
  <c r="F21" i="69"/>
  <c r="G21" i="69"/>
  <c r="H21" i="69"/>
  <c r="I21" i="69"/>
  <c r="J21" i="69"/>
  <c r="K21" i="69"/>
  <c r="L21" i="69"/>
  <c r="M21" i="69"/>
  <c r="C13" i="69"/>
  <c r="D13" i="69"/>
  <c r="E13" i="69"/>
  <c r="F13" i="69"/>
  <c r="G13" i="69"/>
  <c r="H13" i="69"/>
  <c r="I13" i="69"/>
  <c r="J13" i="69"/>
  <c r="K13" i="69"/>
  <c r="L13" i="69"/>
  <c r="M13" i="69"/>
  <c r="N44" i="67"/>
  <c r="N43" i="67"/>
  <c r="N41" i="67"/>
  <c r="N40" i="67"/>
  <c r="N32" i="67"/>
  <c r="N33" i="67"/>
  <c r="N34" i="67"/>
  <c r="N35" i="67"/>
  <c r="N36" i="67"/>
  <c r="N37" i="67"/>
  <c r="N31" i="67"/>
  <c r="N24" i="67"/>
  <c r="N25" i="67"/>
  <c r="N26" i="67"/>
  <c r="N27" i="67"/>
  <c r="N28" i="67"/>
  <c r="N29" i="67"/>
  <c r="N23" i="67"/>
  <c r="N21" i="67"/>
  <c r="N20" i="67" s="1"/>
  <c r="N15" i="67"/>
  <c r="N16" i="67"/>
  <c r="N17" i="67"/>
  <c r="N18" i="67"/>
  <c r="N19" i="67"/>
  <c r="N14" i="67"/>
  <c r="N46" i="67"/>
  <c r="C45" i="67"/>
  <c r="D45" i="67"/>
  <c r="E45" i="67"/>
  <c r="F45" i="67"/>
  <c r="G45" i="67"/>
  <c r="H45" i="67"/>
  <c r="I45" i="67"/>
  <c r="J45" i="67"/>
  <c r="K45" i="67"/>
  <c r="L45" i="67"/>
  <c r="M45" i="67"/>
  <c r="N45" i="67"/>
  <c r="C42" i="67"/>
  <c r="D42" i="67"/>
  <c r="E42" i="67"/>
  <c r="F42" i="67"/>
  <c r="G42" i="67"/>
  <c r="H42" i="67"/>
  <c r="I42" i="67"/>
  <c r="J42" i="67"/>
  <c r="K42" i="67"/>
  <c r="L42" i="67"/>
  <c r="M42" i="67"/>
  <c r="B42" i="67"/>
  <c r="C39" i="67"/>
  <c r="D39" i="67"/>
  <c r="D38" i="67" s="1"/>
  <c r="E39" i="67"/>
  <c r="F39" i="67"/>
  <c r="F38" i="67" s="1"/>
  <c r="G39" i="67"/>
  <c r="H39" i="67"/>
  <c r="H38" i="67" s="1"/>
  <c r="I39" i="67"/>
  <c r="J39" i="67"/>
  <c r="J38" i="67" s="1"/>
  <c r="K39" i="67"/>
  <c r="L39" i="67"/>
  <c r="L38" i="67" s="1"/>
  <c r="M39" i="67"/>
  <c r="B39" i="67"/>
  <c r="B38" i="67" s="1"/>
  <c r="C30" i="67"/>
  <c r="D30" i="67"/>
  <c r="E30" i="67"/>
  <c r="F30" i="67"/>
  <c r="G30" i="67"/>
  <c r="H30" i="67"/>
  <c r="I30" i="67"/>
  <c r="J30" i="67"/>
  <c r="K30" i="67"/>
  <c r="L30" i="67"/>
  <c r="M30" i="67"/>
  <c r="C22" i="67"/>
  <c r="D22" i="67"/>
  <c r="E22" i="67"/>
  <c r="F22" i="67"/>
  <c r="G22" i="67"/>
  <c r="H22" i="67"/>
  <c r="I22" i="67"/>
  <c r="J22" i="67"/>
  <c r="K22" i="67"/>
  <c r="L22" i="67"/>
  <c r="M22" i="67"/>
  <c r="C20" i="67"/>
  <c r="D20" i="67"/>
  <c r="E20" i="67"/>
  <c r="F20" i="67"/>
  <c r="G20" i="67"/>
  <c r="H20" i="67"/>
  <c r="I20" i="67"/>
  <c r="J20" i="67"/>
  <c r="K20" i="67"/>
  <c r="L20" i="67"/>
  <c r="M20" i="67"/>
  <c r="C13" i="67"/>
  <c r="D13" i="67"/>
  <c r="E13" i="67"/>
  <c r="F13" i="67"/>
  <c r="G13" i="67"/>
  <c r="H13" i="67"/>
  <c r="I13" i="67"/>
  <c r="J13" i="67"/>
  <c r="K13" i="67"/>
  <c r="L13" i="67"/>
  <c r="M13" i="67"/>
  <c r="C49" i="65"/>
  <c r="D49" i="65"/>
  <c r="E49" i="65"/>
  <c r="F49" i="65"/>
  <c r="G49" i="65"/>
  <c r="H49" i="65"/>
  <c r="I49" i="65"/>
  <c r="J49" i="65"/>
  <c r="K49" i="65"/>
  <c r="L49" i="65"/>
  <c r="M49" i="65"/>
  <c r="C44" i="65"/>
  <c r="D44" i="65"/>
  <c r="E44" i="65"/>
  <c r="F44" i="65"/>
  <c r="G44" i="65"/>
  <c r="H44" i="65"/>
  <c r="I44" i="65"/>
  <c r="J44" i="65"/>
  <c r="K44" i="65"/>
  <c r="L44" i="65"/>
  <c r="M44" i="65"/>
  <c r="C41" i="65"/>
  <c r="D41" i="65"/>
  <c r="E41" i="65"/>
  <c r="F41" i="65"/>
  <c r="G41" i="65"/>
  <c r="H41" i="65"/>
  <c r="I41" i="65"/>
  <c r="J41" i="65"/>
  <c r="K41" i="65"/>
  <c r="L41" i="65"/>
  <c r="M41" i="65"/>
  <c r="C32" i="65"/>
  <c r="D32" i="65"/>
  <c r="E32" i="65"/>
  <c r="F32" i="65"/>
  <c r="G32" i="65"/>
  <c r="H32" i="65"/>
  <c r="I32" i="65"/>
  <c r="J32" i="65"/>
  <c r="K32" i="65"/>
  <c r="L32" i="65"/>
  <c r="M32" i="65"/>
  <c r="C24" i="65"/>
  <c r="D24" i="65"/>
  <c r="E24" i="65"/>
  <c r="F24" i="65"/>
  <c r="G24" i="65"/>
  <c r="H24" i="65"/>
  <c r="I24" i="65"/>
  <c r="J24" i="65"/>
  <c r="K24" i="65"/>
  <c r="L24" i="65"/>
  <c r="M24" i="65"/>
  <c r="C21" i="65"/>
  <c r="D21" i="65"/>
  <c r="E21" i="65"/>
  <c r="F21" i="65"/>
  <c r="G21" i="65"/>
  <c r="H21" i="65"/>
  <c r="I21" i="65"/>
  <c r="J21" i="65"/>
  <c r="K21" i="65"/>
  <c r="L21" i="65"/>
  <c r="M21" i="65"/>
  <c r="B49" i="65"/>
  <c r="B41" i="65"/>
  <c r="B40" i="65" s="1"/>
  <c r="B32" i="65"/>
  <c r="B24" i="65"/>
  <c r="B21" i="65"/>
  <c r="B13" i="65"/>
  <c r="N49" i="63"/>
  <c r="N48" i="63" s="1"/>
  <c r="N47" i="63"/>
  <c r="N46" i="63"/>
  <c r="N44" i="63"/>
  <c r="N40" i="63"/>
  <c r="N42" i="63"/>
  <c r="N39" i="63"/>
  <c r="N30" i="63"/>
  <c r="N31" i="63"/>
  <c r="N32" i="63"/>
  <c r="N33" i="63"/>
  <c r="N34" i="63"/>
  <c r="N35" i="63"/>
  <c r="N36" i="63"/>
  <c r="N29" i="63"/>
  <c r="N22" i="63"/>
  <c r="N23" i="63"/>
  <c r="N24" i="63"/>
  <c r="N25" i="63"/>
  <c r="N26" i="63"/>
  <c r="N27" i="63"/>
  <c r="N21" i="63"/>
  <c r="N19" i="63"/>
  <c r="N18" i="63" s="1"/>
  <c r="N13" i="63"/>
  <c r="N14" i="63"/>
  <c r="N15" i="63"/>
  <c r="N16" i="63"/>
  <c r="N17" i="63"/>
  <c r="N12" i="63"/>
  <c r="C48" i="63"/>
  <c r="D48" i="63"/>
  <c r="E48" i="63"/>
  <c r="F48" i="63"/>
  <c r="G48" i="63"/>
  <c r="H48" i="63"/>
  <c r="I48" i="63"/>
  <c r="J48" i="63"/>
  <c r="K48" i="63"/>
  <c r="L48" i="63"/>
  <c r="M48" i="63"/>
  <c r="C43" i="63"/>
  <c r="D43" i="63"/>
  <c r="E43" i="63"/>
  <c r="F43" i="63"/>
  <c r="G43" i="63"/>
  <c r="H43" i="63"/>
  <c r="I43" i="63"/>
  <c r="J43" i="63"/>
  <c r="K43" i="63"/>
  <c r="L43" i="63"/>
  <c r="M43" i="63"/>
  <c r="B43" i="63"/>
  <c r="C28" i="63"/>
  <c r="D28" i="63"/>
  <c r="E28" i="63"/>
  <c r="F28" i="63"/>
  <c r="G28" i="63"/>
  <c r="H28" i="63"/>
  <c r="I28" i="63"/>
  <c r="K28" i="63"/>
  <c r="L28" i="63"/>
  <c r="M28" i="63"/>
  <c r="C20" i="63"/>
  <c r="D20" i="63"/>
  <c r="E20" i="63"/>
  <c r="F20" i="63"/>
  <c r="G20" i="63"/>
  <c r="H20" i="63"/>
  <c r="I20" i="63"/>
  <c r="J20" i="63"/>
  <c r="K20" i="63"/>
  <c r="L20" i="63"/>
  <c r="M20" i="63"/>
  <c r="C18" i="63"/>
  <c r="D18" i="63"/>
  <c r="E18" i="63"/>
  <c r="F18" i="63"/>
  <c r="G18" i="63"/>
  <c r="H18" i="63"/>
  <c r="I18" i="63"/>
  <c r="J18" i="63"/>
  <c r="K18" i="63"/>
  <c r="L18" i="63"/>
  <c r="M18" i="63"/>
  <c r="C11" i="63"/>
  <c r="D11" i="63"/>
  <c r="E11" i="63"/>
  <c r="F11" i="63"/>
  <c r="G11" i="63"/>
  <c r="H11" i="63"/>
  <c r="I11" i="63"/>
  <c r="J11" i="63"/>
  <c r="K11" i="63"/>
  <c r="L11" i="63"/>
  <c r="M11" i="63"/>
  <c r="B11" i="63"/>
  <c r="C48" i="61"/>
  <c r="D48" i="61"/>
  <c r="E48" i="61"/>
  <c r="F48" i="61"/>
  <c r="G48" i="61"/>
  <c r="H48" i="61"/>
  <c r="I48" i="61"/>
  <c r="J48" i="61"/>
  <c r="K48" i="61"/>
  <c r="L48" i="61"/>
  <c r="M48" i="61"/>
  <c r="N49" i="61"/>
  <c r="N48" i="61" s="1"/>
  <c r="N44" i="61"/>
  <c r="C43" i="61"/>
  <c r="D43" i="61"/>
  <c r="E43" i="61"/>
  <c r="F43" i="61"/>
  <c r="G43" i="61"/>
  <c r="H43" i="61"/>
  <c r="I43" i="61"/>
  <c r="J43" i="61"/>
  <c r="K43" i="61"/>
  <c r="L43" i="61"/>
  <c r="M43" i="61"/>
  <c r="N43" i="61"/>
  <c r="N41" i="61"/>
  <c r="N40" i="61" s="1"/>
  <c r="C40" i="61"/>
  <c r="D40" i="61"/>
  <c r="E40" i="61"/>
  <c r="F40" i="61"/>
  <c r="G40" i="61"/>
  <c r="H40" i="61"/>
  <c r="I40" i="61"/>
  <c r="J40" i="61"/>
  <c r="K40" i="61"/>
  <c r="L40" i="61"/>
  <c r="M40" i="61"/>
  <c r="N32" i="61"/>
  <c r="N31" i="61" s="1"/>
  <c r="C31" i="61"/>
  <c r="D31" i="61"/>
  <c r="E31" i="61"/>
  <c r="F31" i="61"/>
  <c r="G31" i="61"/>
  <c r="H31" i="61"/>
  <c r="I31" i="61"/>
  <c r="J31" i="61"/>
  <c r="K31" i="61"/>
  <c r="L31" i="61"/>
  <c r="M31" i="61"/>
  <c r="N24" i="61"/>
  <c r="N23" i="61" s="1"/>
  <c r="C23" i="61"/>
  <c r="D23" i="61"/>
  <c r="E23" i="61"/>
  <c r="F23" i="61"/>
  <c r="G23" i="61"/>
  <c r="H23" i="61"/>
  <c r="I23" i="61"/>
  <c r="J23" i="61"/>
  <c r="K23" i="61"/>
  <c r="L23" i="61"/>
  <c r="M23" i="61"/>
  <c r="C20" i="61"/>
  <c r="D20" i="61"/>
  <c r="E20" i="61"/>
  <c r="F20" i="61"/>
  <c r="G20" i="61"/>
  <c r="H20" i="61"/>
  <c r="I20" i="61"/>
  <c r="J20" i="61"/>
  <c r="K20" i="61"/>
  <c r="L20" i="61"/>
  <c r="M20" i="61"/>
  <c r="C12" i="61"/>
  <c r="D12" i="61"/>
  <c r="E12" i="61"/>
  <c r="F12" i="61"/>
  <c r="G12" i="61"/>
  <c r="H12" i="61"/>
  <c r="I12" i="61"/>
  <c r="J12" i="61"/>
  <c r="K12" i="61"/>
  <c r="L12" i="61"/>
  <c r="M12" i="61"/>
  <c r="H11" i="61"/>
  <c r="C41" i="59"/>
  <c r="D41" i="59"/>
  <c r="E41" i="59"/>
  <c r="F41" i="59"/>
  <c r="G41" i="59"/>
  <c r="H41" i="59"/>
  <c r="I41" i="59"/>
  <c r="J41" i="59"/>
  <c r="K41" i="59"/>
  <c r="L41" i="59"/>
  <c r="M41" i="59"/>
  <c r="C44" i="59"/>
  <c r="D44" i="59"/>
  <c r="E44" i="59"/>
  <c r="F44" i="59"/>
  <c r="G44" i="59"/>
  <c r="H44" i="59"/>
  <c r="I44" i="59"/>
  <c r="J44" i="59"/>
  <c r="K44" i="59"/>
  <c r="L44" i="59"/>
  <c r="M44" i="59"/>
  <c r="B41" i="59"/>
  <c r="C38" i="59"/>
  <c r="C37" i="59" s="1"/>
  <c r="D38" i="59"/>
  <c r="E38" i="59"/>
  <c r="E37" i="59" s="1"/>
  <c r="F38" i="59"/>
  <c r="G38" i="59"/>
  <c r="G37" i="59" s="1"/>
  <c r="H38" i="59"/>
  <c r="I38" i="59"/>
  <c r="I37" i="59" s="1"/>
  <c r="J38" i="59"/>
  <c r="K38" i="59"/>
  <c r="K37" i="59" s="1"/>
  <c r="L38" i="59"/>
  <c r="M38" i="59"/>
  <c r="M37" i="59" s="1"/>
  <c r="C29" i="59"/>
  <c r="D29" i="59"/>
  <c r="E29" i="59"/>
  <c r="F29" i="59"/>
  <c r="G29" i="59"/>
  <c r="H29" i="59"/>
  <c r="I29" i="59"/>
  <c r="J29" i="59"/>
  <c r="K29" i="59"/>
  <c r="L29" i="59"/>
  <c r="M29" i="59"/>
  <c r="C21" i="59"/>
  <c r="D21" i="59"/>
  <c r="E21" i="59"/>
  <c r="F21" i="59"/>
  <c r="G21" i="59"/>
  <c r="H21" i="59"/>
  <c r="I21" i="59"/>
  <c r="J21" i="59"/>
  <c r="K21" i="59"/>
  <c r="L21" i="59"/>
  <c r="M21" i="59"/>
  <c r="C19" i="59"/>
  <c r="D19" i="59"/>
  <c r="E19" i="59"/>
  <c r="F19" i="59"/>
  <c r="G19" i="59"/>
  <c r="H19" i="59"/>
  <c r="I19" i="59"/>
  <c r="J19" i="59"/>
  <c r="K19" i="59"/>
  <c r="L19" i="59"/>
  <c r="M19" i="59"/>
  <c r="C12" i="59"/>
  <c r="C11" i="59" s="1"/>
  <c r="D12" i="59"/>
  <c r="E12" i="59"/>
  <c r="E11" i="59" s="1"/>
  <c r="F12" i="59"/>
  <c r="G12" i="59"/>
  <c r="G11" i="59" s="1"/>
  <c r="H12" i="59"/>
  <c r="I12" i="59"/>
  <c r="I11" i="59" s="1"/>
  <c r="J12" i="59"/>
  <c r="K12" i="59"/>
  <c r="K11" i="59" s="1"/>
  <c r="L12" i="59"/>
  <c r="M12" i="59"/>
  <c r="M11" i="59" s="1"/>
  <c r="N46" i="57"/>
  <c r="N39" i="57"/>
  <c r="N38" i="57"/>
  <c r="N30" i="57"/>
  <c r="N31" i="57"/>
  <c r="N32" i="57"/>
  <c r="N33" i="57"/>
  <c r="N34" i="57"/>
  <c r="N35" i="57"/>
  <c r="N29" i="57"/>
  <c r="N27" i="57"/>
  <c r="N24" i="57"/>
  <c r="N25" i="57"/>
  <c r="N26" i="57"/>
  <c r="N22" i="57"/>
  <c r="N21" i="57"/>
  <c r="N15" i="57"/>
  <c r="N16" i="57"/>
  <c r="N17" i="57"/>
  <c r="N18" i="57"/>
  <c r="N19" i="57"/>
  <c r="N14" i="57"/>
  <c r="C45" i="57"/>
  <c r="D45" i="57"/>
  <c r="E45" i="57"/>
  <c r="F45" i="57"/>
  <c r="G45" i="57"/>
  <c r="H45" i="57"/>
  <c r="I45" i="57"/>
  <c r="J45" i="57"/>
  <c r="K45" i="57"/>
  <c r="L45" i="57"/>
  <c r="M45" i="57"/>
  <c r="C40" i="57"/>
  <c r="D40" i="57"/>
  <c r="E40" i="57"/>
  <c r="F40" i="57"/>
  <c r="G40" i="57"/>
  <c r="H40" i="57"/>
  <c r="I40" i="57"/>
  <c r="J40" i="57"/>
  <c r="K40" i="57"/>
  <c r="L40" i="57"/>
  <c r="M40" i="57"/>
  <c r="B40" i="57"/>
  <c r="C37" i="57"/>
  <c r="D37" i="57"/>
  <c r="E37" i="57"/>
  <c r="E36" i="57" s="1"/>
  <c r="F37" i="57"/>
  <c r="G37" i="57"/>
  <c r="H37" i="57"/>
  <c r="I37" i="57"/>
  <c r="I36" i="57" s="1"/>
  <c r="J37" i="57"/>
  <c r="K37" i="57"/>
  <c r="L37" i="57"/>
  <c r="M37" i="57"/>
  <c r="M36" i="57" s="1"/>
  <c r="C28" i="57"/>
  <c r="D28" i="57"/>
  <c r="E28" i="57"/>
  <c r="F28" i="57"/>
  <c r="G28" i="57"/>
  <c r="H28" i="57"/>
  <c r="I28" i="57"/>
  <c r="J28" i="57"/>
  <c r="K28" i="57"/>
  <c r="L28" i="57"/>
  <c r="M28" i="57"/>
  <c r="C20" i="57"/>
  <c r="D20" i="57"/>
  <c r="E20" i="57"/>
  <c r="F20" i="57"/>
  <c r="G20" i="57"/>
  <c r="H20" i="57"/>
  <c r="I20" i="57"/>
  <c r="J20" i="57"/>
  <c r="K20" i="57"/>
  <c r="L20" i="57"/>
  <c r="M20" i="57"/>
  <c r="B37" i="57"/>
  <c r="B36" i="57" s="1"/>
  <c r="B45" i="57"/>
  <c r="B47" i="57" s="1"/>
  <c r="C13" i="57"/>
  <c r="D13" i="57"/>
  <c r="E13" i="57"/>
  <c r="F13" i="57"/>
  <c r="F12" i="57" s="1"/>
  <c r="G13" i="57"/>
  <c r="H13" i="57"/>
  <c r="H12" i="57" s="1"/>
  <c r="I13" i="57"/>
  <c r="J13" i="57"/>
  <c r="J12" i="57" s="1"/>
  <c r="K13" i="57"/>
  <c r="L13" i="57"/>
  <c r="L12" i="57" s="1"/>
  <c r="M13" i="57"/>
  <c r="D12" i="57"/>
  <c r="C45" i="53"/>
  <c r="D45" i="53"/>
  <c r="E45" i="53"/>
  <c r="F45" i="53"/>
  <c r="G45" i="53"/>
  <c r="H45" i="53"/>
  <c r="I45" i="53"/>
  <c r="J45" i="53"/>
  <c r="K45" i="53"/>
  <c r="L45" i="53"/>
  <c r="M45" i="53"/>
  <c r="C41" i="53"/>
  <c r="D41" i="53"/>
  <c r="E41" i="53"/>
  <c r="F41" i="53"/>
  <c r="G41" i="53"/>
  <c r="H41" i="53"/>
  <c r="I41" i="53"/>
  <c r="J41" i="53"/>
  <c r="K41" i="53"/>
  <c r="L41" i="53"/>
  <c r="M41" i="53"/>
  <c r="C38" i="53"/>
  <c r="D38" i="53"/>
  <c r="E38" i="53"/>
  <c r="F38" i="53"/>
  <c r="G38" i="53"/>
  <c r="H38" i="53"/>
  <c r="I38" i="53"/>
  <c r="J38" i="53"/>
  <c r="K38" i="53"/>
  <c r="L38" i="53"/>
  <c r="M38" i="53"/>
  <c r="C29" i="53"/>
  <c r="D29" i="53"/>
  <c r="E29" i="53"/>
  <c r="F29" i="53"/>
  <c r="G29" i="53"/>
  <c r="H29" i="53"/>
  <c r="I29" i="53"/>
  <c r="J29" i="53"/>
  <c r="K29" i="53"/>
  <c r="L29" i="53"/>
  <c r="M29" i="53"/>
  <c r="C21" i="53"/>
  <c r="E21" i="53"/>
  <c r="F21" i="53"/>
  <c r="G21" i="53"/>
  <c r="H21" i="53"/>
  <c r="I21" i="53"/>
  <c r="J21" i="53"/>
  <c r="K21" i="53"/>
  <c r="L21" i="53"/>
  <c r="M21" i="53"/>
  <c r="C19" i="53"/>
  <c r="D19" i="53"/>
  <c r="E19" i="53"/>
  <c r="F19" i="53"/>
  <c r="G19" i="53"/>
  <c r="H19" i="53"/>
  <c r="I19" i="53"/>
  <c r="J19" i="53"/>
  <c r="K19" i="53"/>
  <c r="L19" i="53"/>
  <c r="M19" i="53"/>
  <c r="E13" i="53"/>
  <c r="F13" i="53"/>
  <c r="G13" i="53"/>
  <c r="H13" i="53"/>
  <c r="I13" i="53"/>
  <c r="J13" i="53"/>
  <c r="K13" i="53"/>
  <c r="L13" i="53"/>
  <c r="M13" i="53"/>
  <c r="N40" i="51"/>
  <c r="N43" i="51"/>
  <c r="N44" i="51"/>
  <c r="C45" i="51"/>
  <c r="C47" i="51" s="1"/>
  <c r="D45" i="51"/>
  <c r="D47" i="51" s="1"/>
  <c r="E45" i="51"/>
  <c r="E47" i="51" s="1"/>
  <c r="F45" i="51"/>
  <c r="F47" i="51" s="1"/>
  <c r="G45" i="51"/>
  <c r="G47" i="51" s="1"/>
  <c r="H45" i="51"/>
  <c r="H47" i="51" s="1"/>
  <c r="I45" i="51"/>
  <c r="I47" i="51" s="1"/>
  <c r="J45" i="51"/>
  <c r="J47" i="51" s="1"/>
  <c r="K45" i="51"/>
  <c r="L45" i="51"/>
  <c r="L47" i="51" s="1"/>
  <c r="M45" i="51"/>
  <c r="M47" i="51" s="1"/>
  <c r="C51" i="49"/>
  <c r="D51" i="49"/>
  <c r="E51" i="49"/>
  <c r="F51" i="49"/>
  <c r="G51" i="49"/>
  <c r="H51" i="49"/>
  <c r="I51" i="49"/>
  <c r="J51" i="49"/>
  <c r="K51" i="49"/>
  <c r="L51" i="49"/>
  <c r="M51" i="49"/>
  <c r="L46" i="49"/>
  <c r="M46" i="49"/>
  <c r="C46" i="49"/>
  <c r="D46" i="49"/>
  <c r="E46" i="49"/>
  <c r="F46" i="49"/>
  <c r="G46" i="49"/>
  <c r="H46" i="49"/>
  <c r="I46" i="49"/>
  <c r="J46" i="49"/>
  <c r="K46" i="49"/>
  <c r="B46" i="49"/>
  <c r="C31" i="49"/>
  <c r="D31" i="49"/>
  <c r="E31" i="49"/>
  <c r="F31" i="49"/>
  <c r="G31" i="49"/>
  <c r="H31" i="49"/>
  <c r="I31" i="49"/>
  <c r="J31" i="49"/>
  <c r="K31" i="49"/>
  <c r="L31" i="49"/>
  <c r="M31" i="49"/>
  <c r="C23" i="49"/>
  <c r="D23" i="49"/>
  <c r="E23" i="49"/>
  <c r="F23" i="49"/>
  <c r="G23" i="49"/>
  <c r="H23" i="49"/>
  <c r="I23" i="49"/>
  <c r="J23" i="49"/>
  <c r="K23" i="49"/>
  <c r="L23" i="49"/>
  <c r="M23" i="49"/>
  <c r="C21" i="49"/>
  <c r="D21" i="49"/>
  <c r="E21" i="49"/>
  <c r="F21" i="49"/>
  <c r="G21" i="49"/>
  <c r="H21" i="49"/>
  <c r="I21" i="49"/>
  <c r="J21" i="49"/>
  <c r="K21" i="49"/>
  <c r="L21" i="49"/>
  <c r="M21" i="49"/>
  <c r="C13" i="49"/>
  <c r="D13" i="49"/>
  <c r="E13" i="49"/>
  <c r="F13" i="49"/>
  <c r="G13" i="49"/>
  <c r="H13" i="49"/>
  <c r="I13" i="49"/>
  <c r="J13" i="49"/>
  <c r="K13" i="49"/>
  <c r="L13" i="49"/>
  <c r="M13" i="49"/>
  <c r="N48" i="47"/>
  <c r="N47" i="47" s="1"/>
  <c r="C22" i="47"/>
  <c r="C12" i="47" s="1"/>
  <c r="C49" i="47" s="1"/>
  <c r="D22" i="47"/>
  <c r="D12" i="47" s="1"/>
  <c r="D49" i="47" s="1"/>
  <c r="E22" i="47"/>
  <c r="E12" i="47" s="1"/>
  <c r="E49" i="47" s="1"/>
  <c r="F22" i="47"/>
  <c r="F12" i="47" s="1"/>
  <c r="F49" i="47" s="1"/>
  <c r="G22" i="47"/>
  <c r="G12" i="47" s="1"/>
  <c r="G49" i="47" s="1"/>
  <c r="H22" i="47"/>
  <c r="H12" i="47" s="1"/>
  <c r="H49" i="47" s="1"/>
  <c r="I22" i="47"/>
  <c r="I12" i="47" s="1"/>
  <c r="I49" i="47" s="1"/>
  <c r="J22" i="47"/>
  <c r="J12" i="47" s="1"/>
  <c r="J49" i="47" s="1"/>
  <c r="K22" i="47"/>
  <c r="K12" i="47" s="1"/>
  <c r="K49" i="47" s="1"/>
  <c r="L22" i="47"/>
  <c r="L12" i="47" s="1"/>
  <c r="L49" i="47" s="1"/>
  <c r="M22" i="47"/>
  <c r="M12" i="47" s="1"/>
  <c r="M49" i="47" s="1"/>
  <c r="B20" i="47"/>
  <c r="B47" i="47"/>
  <c r="N40" i="45"/>
  <c r="N31" i="45"/>
  <c r="N32" i="45"/>
  <c r="N33" i="45"/>
  <c r="N34" i="45"/>
  <c r="N35" i="45"/>
  <c r="N36" i="45"/>
  <c r="N23" i="45"/>
  <c r="N24" i="45"/>
  <c r="N25" i="45"/>
  <c r="N26" i="45"/>
  <c r="N27" i="45"/>
  <c r="N28" i="45"/>
  <c r="N14" i="45"/>
  <c r="N15" i="45"/>
  <c r="N16" i="45"/>
  <c r="N17" i="45"/>
  <c r="N18" i="45"/>
  <c r="C12" i="45"/>
  <c r="C11" i="45" s="1"/>
  <c r="C49" i="45" s="1"/>
  <c r="D12" i="45"/>
  <c r="D11" i="45" s="1"/>
  <c r="D49" i="45" s="1"/>
  <c r="E12" i="45"/>
  <c r="E11" i="45" s="1"/>
  <c r="E49" i="45" s="1"/>
  <c r="F12" i="45"/>
  <c r="F11" i="45" s="1"/>
  <c r="F49" i="45" s="1"/>
  <c r="G12" i="45"/>
  <c r="G11" i="45" s="1"/>
  <c r="G49" i="45" s="1"/>
  <c r="H12" i="45"/>
  <c r="H11" i="45" s="1"/>
  <c r="H49" i="45" s="1"/>
  <c r="I12" i="45"/>
  <c r="I11" i="45" s="1"/>
  <c r="I49" i="45" s="1"/>
  <c r="J12" i="45"/>
  <c r="J11" i="45" s="1"/>
  <c r="J49" i="45" s="1"/>
  <c r="K12" i="45"/>
  <c r="K11" i="45" s="1"/>
  <c r="K49" i="45" s="1"/>
  <c r="L12" i="45"/>
  <c r="L11" i="45" s="1"/>
  <c r="L49" i="45" s="1"/>
  <c r="M12" i="45"/>
  <c r="M11" i="45" s="1"/>
  <c r="M49" i="45" s="1"/>
  <c r="N33" i="43"/>
  <c r="C48" i="43"/>
  <c r="D48" i="43"/>
  <c r="E48" i="43"/>
  <c r="F48" i="43"/>
  <c r="G48" i="43"/>
  <c r="H48" i="43"/>
  <c r="I48" i="43"/>
  <c r="J48" i="43"/>
  <c r="K48" i="43"/>
  <c r="L48" i="43"/>
  <c r="M48" i="43"/>
  <c r="C43" i="43"/>
  <c r="D43" i="43"/>
  <c r="E43" i="43"/>
  <c r="F43" i="43"/>
  <c r="G43" i="43"/>
  <c r="H43" i="43"/>
  <c r="I43" i="43"/>
  <c r="J43" i="43"/>
  <c r="K43" i="43"/>
  <c r="L43" i="43"/>
  <c r="M43" i="43"/>
  <c r="C40" i="43"/>
  <c r="D40" i="43"/>
  <c r="E40" i="43"/>
  <c r="F40" i="43"/>
  <c r="G40" i="43"/>
  <c r="H40" i="43"/>
  <c r="I40" i="43"/>
  <c r="J40" i="43"/>
  <c r="K40" i="43"/>
  <c r="L40" i="43"/>
  <c r="M40" i="43"/>
  <c r="C31" i="43"/>
  <c r="D31" i="43"/>
  <c r="E31" i="43"/>
  <c r="F31" i="43"/>
  <c r="G31" i="43"/>
  <c r="H31" i="43"/>
  <c r="I31" i="43"/>
  <c r="J31" i="43"/>
  <c r="K31" i="43"/>
  <c r="L31" i="43"/>
  <c r="M31" i="43"/>
  <c r="N22" i="43"/>
  <c r="C40" i="41"/>
  <c r="C39" i="41" s="1"/>
  <c r="D40" i="41"/>
  <c r="D39" i="41" s="1"/>
  <c r="E40" i="41"/>
  <c r="E39" i="41" s="1"/>
  <c r="F40" i="41"/>
  <c r="F39" i="41" s="1"/>
  <c r="G40" i="41"/>
  <c r="G39" i="41" s="1"/>
  <c r="H40" i="41"/>
  <c r="H39" i="41" s="1"/>
  <c r="I40" i="41"/>
  <c r="I39" i="41" s="1"/>
  <c r="J40" i="41"/>
  <c r="J39" i="41" s="1"/>
  <c r="K40" i="41"/>
  <c r="K39" i="41" s="1"/>
  <c r="L40" i="41"/>
  <c r="L39" i="41" s="1"/>
  <c r="M40" i="41"/>
  <c r="M39" i="41" s="1"/>
  <c r="C23" i="41"/>
  <c r="C12" i="41" s="1"/>
  <c r="D23" i="41"/>
  <c r="D12" i="41" s="1"/>
  <c r="E23" i="41"/>
  <c r="F23" i="41"/>
  <c r="F12" i="41" s="1"/>
  <c r="G23" i="41"/>
  <c r="G12" i="41" s="1"/>
  <c r="H23" i="41"/>
  <c r="H12" i="41" s="1"/>
  <c r="I23" i="41"/>
  <c r="I12" i="41" s="1"/>
  <c r="J23" i="41"/>
  <c r="J12" i="41" s="1"/>
  <c r="K23" i="41"/>
  <c r="K12" i="41" s="1"/>
  <c r="L23" i="41"/>
  <c r="L12" i="41" s="1"/>
  <c r="M23" i="41"/>
  <c r="M12" i="41" s="1"/>
  <c r="B20" i="41"/>
  <c r="B12" i="41" s="1"/>
  <c r="B50" i="41" s="1"/>
  <c r="C48" i="39"/>
  <c r="D48" i="39"/>
  <c r="E48" i="39"/>
  <c r="F48" i="39"/>
  <c r="G48" i="39"/>
  <c r="H48" i="39"/>
  <c r="I48" i="39"/>
  <c r="J48" i="39"/>
  <c r="K48" i="39"/>
  <c r="L48" i="39"/>
  <c r="M48" i="39"/>
  <c r="N45" i="39"/>
  <c r="C44" i="186" s="1"/>
  <c r="N46" i="39"/>
  <c r="C45" i="186" s="1"/>
  <c r="N47" i="39"/>
  <c r="C46" i="186" s="1"/>
  <c r="C43" i="39"/>
  <c r="D43" i="39"/>
  <c r="E43" i="39"/>
  <c r="F43" i="39"/>
  <c r="G43" i="39"/>
  <c r="H43" i="39"/>
  <c r="I43" i="39"/>
  <c r="J43" i="39"/>
  <c r="K43" i="39"/>
  <c r="L43" i="39"/>
  <c r="M43" i="39"/>
  <c r="C41" i="39"/>
  <c r="D41" i="39"/>
  <c r="E41" i="39"/>
  <c r="F41" i="39"/>
  <c r="G41" i="39"/>
  <c r="H41" i="39"/>
  <c r="I41" i="39"/>
  <c r="J41" i="39"/>
  <c r="K41" i="39"/>
  <c r="L41" i="39"/>
  <c r="M41" i="39"/>
  <c r="C38" i="39"/>
  <c r="D38" i="39"/>
  <c r="E38" i="39"/>
  <c r="F38" i="39"/>
  <c r="G38" i="39"/>
  <c r="H38" i="39"/>
  <c r="I38" i="39"/>
  <c r="J38" i="39"/>
  <c r="K38" i="39"/>
  <c r="L38" i="39"/>
  <c r="M38" i="39"/>
  <c r="C29" i="39"/>
  <c r="D29" i="39"/>
  <c r="E29" i="39"/>
  <c r="F29" i="39"/>
  <c r="G29" i="39"/>
  <c r="H29" i="39"/>
  <c r="I29" i="39"/>
  <c r="J29" i="39"/>
  <c r="K29" i="39"/>
  <c r="L29" i="39"/>
  <c r="M29" i="39"/>
  <c r="C21" i="39"/>
  <c r="D21" i="39"/>
  <c r="E21" i="39"/>
  <c r="F21" i="39"/>
  <c r="G21" i="39"/>
  <c r="H21" i="39"/>
  <c r="I21" i="39"/>
  <c r="J21" i="39"/>
  <c r="L21" i="39"/>
  <c r="M21" i="39"/>
  <c r="B18" i="39"/>
  <c r="J10" i="39"/>
  <c r="C47" i="37"/>
  <c r="D47" i="37"/>
  <c r="E47" i="37"/>
  <c r="F47" i="37"/>
  <c r="G47" i="37"/>
  <c r="H47" i="37"/>
  <c r="I47" i="37"/>
  <c r="J47" i="37"/>
  <c r="K47" i="37"/>
  <c r="L47" i="37"/>
  <c r="M47" i="37"/>
  <c r="C42" i="37"/>
  <c r="D42" i="37"/>
  <c r="E42" i="37"/>
  <c r="F42" i="37"/>
  <c r="G42" i="37"/>
  <c r="H42" i="37"/>
  <c r="I42" i="37"/>
  <c r="J42" i="37"/>
  <c r="K42" i="37"/>
  <c r="L42" i="37"/>
  <c r="C39" i="37"/>
  <c r="C38" i="37" s="1"/>
  <c r="D39" i="37"/>
  <c r="D38" i="37" s="1"/>
  <c r="E39" i="37"/>
  <c r="F39" i="37"/>
  <c r="G39" i="37"/>
  <c r="H39" i="37"/>
  <c r="H38" i="37" s="1"/>
  <c r="I39" i="37"/>
  <c r="J39" i="37"/>
  <c r="K39" i="37"/>
  <c r="L39" i="37"/>
  <c r="L38" i="37" s="1"/>
  <c r="M39" i="37"/>
  <c r="F38" i="37"/>
  <c r="J38" i="37"/>
  <c r="C30" i="37"/>
  <c r="D30" i="37"/>
  <c r="E30" i="37"/>
  <c r="F30" i="37"/>
  <c r="G30" i="37"/>
  <c r="H30" i="37"/>
  <c r="I30" i="37"/>
  <c r="J30" i="37"/>
  <c r="K30" i="37"/>
  <c r="L30" i="37"/>
  <c r="M30" i="37"/>
  <c r="C20" i="37"/>
  <c r="D20" i="37"/>
  <c r="E20" i="37"/>
  <c r="F20" i="37"/>
  <c r="G20" i="37"/>
  <c r="H20" i="37"/>
  <c r="I20" i="37"/>
  <c r="J20" i="37"/>
  <c r="K20" i="37"/>
  <c r="L20" i="37"/>
  <c r="M20" i="37"/>
  <c r="C22" i="37"/>
  <c r="D22" i="37"/>
  <c r="E22" i="37"/>
  <c r="F22" i="37"/>
  <c r="G22" i="37"/>
  <c r="H22" i="37"/>
  <c r="I22" i="37"/>
  <c r="J22" i="37"/>
  <c r="K22" i="37"/>
  <c r="L22" i="37"/>
  <c r="M22" i="37"/>
  <c r="C46" i="126"/>
  <c r="D46" i="126"/>
  <c r="E46" i="126"/>
  <c r="F46" i="126"/>
  <c r="G46" i="126"/>
  <c r="H46" i="126"/>
  <c r="I46" i="126"/>
  <c r="J46" i="126"/>
  <c r="K46" i="126"/>
  <c r="L46" i="126"/>
  <c r="M46" i="126"/>
  <c r="C41" i="126"/>
  <c r="D41" i="126"/>
  <c r="E41" i="126"/>
  <c r="F41" i="126"/>
  <c r="G41" i="126"/>
  <c r="H41" i="126"/>
  <c r="I41" i="126"/>
  <c r="J41" i="126"/>
  <c r="K41" i="126"/>
  <c r="L41" i="126"/>
  <c r="M41" i="126"/>
  <c r="D29" i="126"/>
  <c r="E29" i="126"/>
  <c r="F29" i="126"/>
  <c r="G29" i="126"/>
  <c r="H29" i="126"/>
  <c r="I29" i="126"/>
  <c r="J29" i="126"/>
  <c r="K29" i="126"/>
  <c r="L29" i="126"/>
  <c r="M29" i="126"/>
  <c r="C18" i="126"/>
  <c r="D18" i="126"/>
  <c r="E18" i="126"/>
  <c r="F18" i="126"/>
  <c r="G18" i="126"/>
  <c r="H18" i="126"/>
  <c r="I18" i="126"/>
  <c r="J18" i="126"/>
  <c r="K18" i="126"/>
  <c r="L18" i="126"/>
  <c r="M18" i="126"/>
  <c r="M21" i="126"/>
  <c r="M38" i="126"/>
  <c r="M11" i="126"/>
  <c r="M10" i="126" s="1"/>
  <c r="C21" i="126"/>
  <c r="D21" i="126"/>
  <c r="E21" i="126"/>
  <c r="F21" i="126"/>
  <c r="G21" i="126"/>
  <c r="H21" i="126"/>
  <c r="I21" i="126"/>
  <c r="J21" i="126"/>
  <c r="K21" i="126"/>
  <c r="L21" i="126"/>
  <c r="C38" i="126"/>
  <c r="D38" i="126"/>
  <c r="E38" i="126"/>
  <c r="F38" i="126"/>
  <c r="G38" i="126"/>
  <c r="H38" i="126"/>
  <c r="I38" i="126"/>
  <c r="J38" i="126"/>
  <c r="K38" i="126"/>
  <c r="L38" i="126"/>
  <c r="B46" i="126"/>
  <c r="E11" i="126"/>
  <c r="E10" i="126" s="1"/>
  <c r="D11" i="126"/>
  <c r="F11" i="126"/>
  <c r="G11" i="126"/>
  <c r="G10" i="126" s="1"/>
  <c r="H11" i="126"/>
  <c r="I11" i="126"/>
  <c r="I10" i="126" s="1"/>
  <c r="J11" i="126"/>
  <c r="K11" i="126"/>
  <c r="K10" i="126" s="1"/>
  <c r="L11" i="126"/>
  <c r="C47" i="33"/>
  <c r="D47" i="33"/>
  <c r="E47" i="33"/>
  <c r="F47" i="33"/>
  <c r="G47" i="33"/>
  <c r="H47" i="33"/>
  <c r="I47" i="33"/>
  <c r="J47" i="33"/>
  <c r="K47" i="33"/>
  <c r="L47" i="33"/>
  <c r="M47" i="33"/>
  <c r="C20" i="33"/>
  <c r="D20" i="33"/>
  <c r="E20" i="33"/>
  <c r="F20" i="33"/>
  <c r="G20" i="33"/>
  <c r="H20" i="33"/>
  <c r="I20" i="33"/>
  <c r="J20" i="33"/>
  <c r="K20" i="33"/>
  <c r="L20" i="33"/>
  <c r="M20" i="33"/>
  <c r="C13" i="33"/>
  <c r="D13" i="33"/>
  <c r="D12" i="33" s="1"/>
  <c r="E13" i="33"/>
  <c r="F13" i="33"/>
  <c r="F12" i="33" s="1"/>
  <c r="G13" i="33"/>
  <c r="H13" i="33"/>
  <c r="H12" i="33" s="1"/>
  <c r="I13" i="33"/>
  <c r="J13" i="33"/>
  <c r="J12" i="33" s="1"/>
  <c r="K13" i="33"/>
  <c r="L13" i="33"/>
  <c r="L12" i="33" s="1"/>
  <c r="M13" i="33"/>
  <c r="C37" i="31"/>
  <c r="G37" i="31"/>
  <c r="K37" i="31"/>
  <c r="E37" i="31"/>
  <c r="I37" i="31"/>
  <c r="M37" i="31"/>
  <c r="C11" i="31"/>
  <c r="C10" i="31" s="1"/>
  <c r="D11" i="31"/>
  <c r="D10" i="31" s="1"/>
  <c r="E11" i="31"/>
  <c r="E10" i="31" s="1"/>
  <c r="F11" i="31"/>
  <c r="F10" i="31" s="1"/>
  <c r="G11" i="31"/>
  <c r="G10" i="31" s="1"/>
  <c r="H11" i="31"/>
  <c r="H10" i="31" s="1"/>
  <c r="I11" i="31"/>
  <c r="I10" i="31" s="1"/>
  <c r="J11" i="31"/>
  <c r="J10" i="31" s="1"/>
  <c r="K11" i="31"/>
  <c r="K10" i="31" s="1"/>
  <c r="M11" i="31"/>
  <c r="M10" i="31" s="1"/>
  <c r="C51" i="29"/>
  <c r="D51" i="29"/>
  <c r="E51" i="29"/>
  <c r="F51" i="29"/>
  <c r="G51" i="29"/>
  <c r="H51" i="29"/>
  <c r="I51" i="29"/>
  <c r="J51" i="29"/>
  <c r="K51" i="29"/>
  <c r="L51" i="29"/>
  <c r="M51" i="29"/>
  <c r="C46" i="29"/>
  <c r="D46" i="29"/>
  <c r="E46" i="29"/>
  <c r="F46" i="29"/>
  <c r="G46" i="29"/>
  <c r="H46" i="29"/>
  <c r="I46" i="29"/>
  <c r="J46" i="29"/>
  <c r="K46" i="29"/>
  <c r="L46" i="29"/>
  <c r="M46" i="29"/>
  <c r="C43" i="29"/>
  <c r="D43" i="29"/>
  <c r="E43" i="29"/>
  <c r="F43" i="29"/>
  <c r="G43" i="29"/>
  <c r="H43" i="29"/>
  <c r="I43" i="29"/>
  <c r="J43" i="29"/>
  <c r="K43" i="29"/>
  <c r="L43" i="29"/>
  <c r="M43" i="29"/>
  <c r="C40" i="29"/>
  <c r="D40" i="29"/>
  <c r="E40" i="29"/>
  <c r="F40" i="29"/>
  <c r="F39" i="29" s="1"/>
  <c r="G40" i="29"/>
  <c r="H40" i="29"/>
  <c r="H39" i="29" s="1"/>
  <c r="I40" i="29"/>
  <c r="J40" i="29"/>
  <c r="J39" i="29" s="1"/>
  <c r="K40" i="29"/>
  <c r="L40" i="29"/>
  <c r="L39" i="29" s="1"/>
  <c r="M40" i="29"/>
  <c r="D39" i="29"/>
  <c r="C31" i="29"/>
  <c r="D31" i="29"/>
  <c r="E31" i="29"/>
  <c r="F31" i="29"/>
  <c r="G31" i="29"/>
  <c r="H31" i="29"/>
  <c r="I31" i="29"/>
  <c r="J31" i="29"/>
  <c r="K31" i="29"/>
  <c r="L31" i="29"/>
  <c r="M31" i="29"/>
  <c r="C23" i="29"/>
  <c r="D23" i="29"/>
  <c r="E23" i="29"/>
  <c r="F23" i="29"/>
  <c r="G23" i="29"/>
  <c r="H23" i="29"/>
  <c r="I23" i="29"/>
  <c r="J23" i="29"/>
  <c r="K23" i="29"/>
  <c r="L23" i="29"/>
  <c r="M23" i="29"/>
  <c r="C21" i="29"/>
  <c r="D21" i="29"/>
  <c r="E21" i="29"/>
  <c r="F21" i="29"/>
  <c r="G21" i="29"/>
  <c r="H21" i="29"/>
  <c r="I21" i="29"/>
  <c r="J21" i="29"/>
  <c r="K21" i="29"/>
  <c r="L21" i="29"/>
  <c r="M21" i="29"/>
  <c r="C14" i="29"/>
  <c r="D14" i="29"/>
  <c r="E14" i="29"/>
  <c r="F14" i="29"/>
  <c r="G14" i="29"/>
  <c r="H14" i="29"/>
  <c r="I14" i="29"/>
  <c r="J14" i="29"/>
  <c r="K14" i="29"/>
  <c r="L14" i="29"/>
  <c r="M14" i="29"/>
  <c r="C51" i="27"/>
  <c r="D51" i="27"/>
  <c r="E51" i="27"/>
  <c r="F51" i="27"/>
  <c r="G51" i="27"/>
  <c r="H51" i="27"/>
  <c r="I51" i="27"/>
  <c r="J51" i="27"/>
  <c r="K51" i="27"/>
  <c r="L51" i="27"/>
  <c r="M51" i="27"/>
  <c r="C46" i="27"/>
  <c r="D46" i="27"/>
  <c r="E46" i="27"/>
  <c r="F46" i="27"/>
  <c r="G46" i="27"/>
  <c r="H46" i="27"/>
  <c r="I46" i="27"/>
  <c r="J46" i="27"/>
  <c r="K46" i="27"/>
  <c r="L46" i="27"/>
  <c r="M46" i="27"/>
  <c r="C43" i="27"/>
  <c r="D43" i="27"/>
  <c r="E43" i="27"/>
  <c r="F43" i="27"/>
  <c r="G43" i="27"/>
  <c r="H43" i="27"/>
  <c r="I43" i="27"/>
  <c r="J43" i="27"/>
  <c r="K43" i="27"/>
  <c r="L43" i="27"/>
  <c r="M43" i="27"/>
  <c r="C40" i="27"/>
  <c r="D40" i="27"/>
  <c r="E40" i="27"/>
  <c r="F40" i="27"/>
  <c r="G40" i="27"/>
  <c r="H40" i="27"/>
  <c r="I40" i="27"/>
  <c r="I39" i="27" s="1"/>
  <c r="J40" i="27"/>
  <c r="K40" i="27"/>
  <c r="L40" i="27"/>
  <c r="M40" i="27"/>
  <c r="C31" i="27"/>
  <c r="D31" i="27"/>
  <c r="E31" i="27"/>
  <c r="F31" i="27"/>
  <c r="G31" i="27"/>
  <c r="H31" i="27"/>
  <c r="I31" i="27"/>
  <c r="J31" i="27"/>
  <c r="K31" i="27"/>
  <c r="L31" i="27"/>
  <c r="M31" i="27"/>
  <c r="C23" i="27"/>
  <c r="D23" i="27"/>
  <c r="E23" i="27"/>
  <c r="F23" i="27"/>
  <c r="G23" i="27"/>
  <c r="H23" i="27"/>
  <c r="I23" i="27"/>
  <c r="J23" i="27"/>
  <c r="K23" i="27"/>
  <c r="L23" i="27"/>
  <c r="M23" i="27"/>
  <c r="C20" i="27"/>
  <c r="D20" i="27"/>
  <c r="E20" i="27"/>
  <c r="F20" i="27"/>
  <c r="G20" i="27"/>
  <c r="H20" i="27"/>
  <c r="I20" i="27"/>
  <c r="J20" i="27"/>
  <c r="K20" i="27"/>
  <c r="L20" i="27"/>
  <c r="M20" i="27"/>
  <c r="F12" i="27"/>
  <c r="G12" i="27"/>
  <c r="H12" i="27"/>
  <c r="I12" i="27"/>
  <c r="J12" i="27"/>
  <c r="K12" i="27"/>
  <c r="L12" i="27"/>
  <c r="M12" i="27"/>
  <c r="C12" i="27"/>
  <c r="D12" i="27"/>
  <c r="E12" i="27"/>
  <c r="C51" i="25"/>
  <c r="D51" i="25"/>
  <c r="E51" i="25"/>
  <c r="F51" i="25"/>
  <c r="G51" i="25"/>
  <c r="H51" i="25"/>
  <c r="I51" i="25"/>
  <c r="J51" i="25"/>
  <c r="K51" i="25"/>
  <c r="L51" i="25"/>
  <c r="M51" i="25"/>
  <c r="C46" i="25"/>
  <c r="D46" i="25"/>
  <c r="E46" i="25"/>
  <c r="F46" i="25"/>
  <c r="G46" i="25"/>
  <c r="H46" i="25"/>
  <c r="I46" i="25"/>
  <c r="J46" i="25"/>
  <c r="K46" i="25"/>
  <c r="L46" i="25"/>
  <c r="M46" i="25"/>
  <c r="C43" i="25"/>
  <c r="D43" i="25"/>
  <c r="E43" i="25"/>
  <c r="F43" i="25"/>
  <c r="G43" i="25"/>
  <c r="H43" i="25"/>
  <c r="I43" i="25"/>
  <c r="J43" i="25"/>
  <c r="K43" i="25"/>
  <c r="L43" i="25"/>
  <c r="M43" i="25"/>
  <c r="C40" i="25"/>
  <c r="D40" i="25"/>
  <c r="E40" i="25"/>
  <c r="F40" i="25"/>
  <c r="G40" i="25"/>
  <c r="H40" i="25"/>
  <c r="I40" i="25"/>
  <c r="J40" i="25"/>
  <c r="K40" i="25"/>
  <c r="L40" i="25"/>
  <c r="M40" i="25"/>
  <c r="E30" i="25"/>
  <c r="F30" i="25"/>
  <c r="G30" i="25"/>
  <c r="H30" i="25"/>
  <c r="I30" i="25"/>
  <c r="J30" i="25"/>
  <c r="K30" i="25"/>
  <c r="L30" i="25"/>
  <c r="M30" i="25"/>
  <c r="C30" i="25"/>
  <c r="D30" i="25"/>
  <c r="C22" i="25"/>
  <c r="D22" i="25"/>
  <c r="E22" i="25"/>
  <c r="F22" i="25"/>
  <c r="G22" i="25"/>
  <c r="H22" i="25"/>
  <c r="I22" i="25"/>
  <c r="J22" i="25"/>
  <c r="K22" i="25"/>
  <c r="L22" i="25"/>
  <c r="M22" i="25"/>
  <c r="C19" i="25"/>
  <c r="D19" i="25"/>
  <c r="E19" i="25"/>
  <c r="F19" i="25"/>
  <c r="G19" i="25"/>
  <c r="H19" i="25"/>
  <c r="I19" i="25"/>
  <c r="J19" i="25"/>
  <c r="K19" i="25"/>
  <c r="L19" i="25"/>
  <c r="M19" i="25"/>
  <c r="D10" i="126" l="1"/>
  <c r="K37" i="126"/>
  <c r="K48" i="126" s="1"/>
  <c r="I37" i="126"/>
  <c r="G37" i="126"/>
  <c r="G48" i="126" s="1"/>
  <c r="E37" i="126"/>
  <c r="C37" i="126"/>
  <c r="C48" i="126" s="1"/>
  <c r="M37" i="126"/>
  <c r="C10" i="126"/>
  <c r="L37" i="59"/>
  <c r="L46" i="59" s="1"/>
  <c r="J37" i="59"/>
  <c r="H37" i="59"/>
  <c r="H46" i="59" s="1"/>
  <c r="F37" i="59"/>
  <c r="D37" i="59"/>
  <c r="D39" i="61"/>
  <c r="L40" i="65"/>
  <c r="D40" i="65"/>
  <c r="K37" i="39"/>
  <c r="G37" i="39"/>
  <c r="C37" i="39"/>
  <c r="J50" i="41"/>
  <c r="H50" i="41"/>
  <c r="F39" i="43"/>
  <c r="M12" i="49"/>
  <c r="K12" i="49"/>
  <c r="I12" i="49"/>
  <c r="G12" i="49"/>
  <c r="E12" i="49"/>
  <c r="C12" i="49"/>
  <c r="L12" i="53"/>
  <c r="J12" i="53"/>
  <c r="H12" i="53"/>
  <c r="F12" i="53"/>
  <c r="D12" i="53"/>
  <c r="L10" i="63"/>
  <c r="N11" i="63"/>
  <c r="N10" i="63" s="1"/>
  <c r="J12" i="65"/>
  <c r="H12" i="65"/>
  <c r="F12" i="65"/>
  <c r="E12" i="67"/>
  <c r="N11" i="71"/>
  <c r="B38" i="77"/>
  <c r="D11" i="27"/>
  <c r="M11" i="27"/>
  <c r="K11" i="27"/>
  <c r="I11" i="27"/>
  <c r="I53" i="27" s="1"/>
  <c r="G11" i="27"/>
  <c r="M39" i="27"/>
  <c r="M53" i="27" s="1"/>
  <c r="K39" i="27"/>
  <c r="G39" i="27"/>
  <c r="E39" i="27"/>
  <c r="C39" i="27"/>
  <c r="C37" i="53"/>
  <c r="J40" i="65"/>
  <c r="H40" i="65"/>
  <c r="F40" i="65"/>
  <c r="F51" i="65" s="1"/>
  <c r="L12" i="67"/>
  <c r="J12" i="67"/>
  <c r="H12" i="67"/>
  <c r="F12" i="67"/>
  <c r="D12" i="67"/>
  <c r="M12" i="67"/>
  <c r="I12" i="67"/>
  <c r="N20" i="71"/>
  <c r="N28" i="71"/>
  <c r="N10" i="71"/>
  <c r="E11" i="27"/>
  <c r="C11" i="27"/>
  <c r="L11" i="27"/>
  <c r="J11" i="27"/>
  <c r="H11" i="27"/>
  <c r="F11" i="27"/>
  <c r="K53" i="27"/>
  <c r="G53" i="27"/>
  <c r="E53" i="27"/>
  <c r="C53" i="27"/>
  <c r="M12" i="33"/>
  <c r="K12" i="33"/>
  <c r="I12" i="33"/>
  <c r="G12" i="33"/>
  <c r="E12" i="33"/>
  <c r="C12" i="33"/>
  <c r="M49" i="33"/>
  <c r="K49" i="33"/>
  <c r="I49" i="33"/>
  <c r="G49" i="33"/>
  <c r="E49" i="33"/>
  <c r="C49" i="33"/>
  <c r="L10" i="126"/>
  <c r="J10" i="126"/>
  <c r="H10" i="126"/>
  <c r="F10" i="126"/>
  <c r="L37" i="39"/>
  <c r="J37" i="39"/>
  <c r="H37" i="39"/>
  <c r="F37" i="39"/>
  <c r="F50" i="39" s="1"/>
  <c r="D37" i="39"/>
  <c r="M37" i="39"/>
  <c r="I37" i="39"/>
  <c r="E37" i="39"/>
  <c r="L50" i="41"/>
  <c r="F50" i="41"/>
  <c r="D50" i="41"/>
  <c r="M50" i="41"/>
  <c r="K50" i="41"/>
  <c r="I50" i="41"/>
  <c r="G50" i="41"/>
  <c r="C50" i="41"/>
  <c r="L12" i="49"/>
  <c r="J12" i="49"/>
  <c r="H12" i="49"/>
  <c r="F12" i="49"/>
  <c r="D12" i="49"/>
  <c r="N41" i="51"/>
  <c r="M12" i="53"/>
  <c r="K12" i="53"/>
  <c r="I12" i="53"/>
  <c r="G12" i="53"/>
  <c r="G47" i="53" s="1"/>
  <c r="E12" i="53"/>
  <c r="C12" i="53"/>
  <c r="C47" i="53" s="1"/>
  <c r="L37" i="53"/>
  <c r="J37" i="53"/>
  <c r="J47" i="53" s="1"/>
  <c r="H37" i="53"/>
  <c r="F37" i="53"/>
  <c r="F47" i="53" s="1"/>
  <c r="D37" i="53"/>
  <c r="M37" i="53"/>
  <c r="K37" i="53"/>
  <c r="I37" i="53"/>
  <c r="I47" i="53" s="1"/>
  <c r="G37" i="53"/>
  <c r="E37" i="53"/>
  <c r="L11" i="59"/>
  <c r="J11" i="59"/>
  <c r="H11" i="59"/>
  <c r="F11" i="59"/>
  <c r="F46" i="59" s="1"/>
  <c r="D11" i="59"/>
  <c r="L11" i="61"/>
  <c r="D11" i="61"/>
  <c r="L39" i="61"/>
  <c r="L50" i="61" s="1"/>
  <c r="J39" i="61"/>
  <c r="H39" i="61"/>
  <c r="F39" i="61"/>
  <c r="D10" i="63"/>
  <c r="M12" i="65"/>
  <c r="K12" i="65"/>
  <c r="K51" i="65" s="1"/>
  <c r="I12" i="65"/>
  <c r="G12" i="65"/>
  <c r="G51" i="65" s="1"/>
  <c r="E12" i="65"/>
  <c r="C12" i="65"/>
  <c r="C51" i="65" s="1"/>
  <c r="L49" i="33"/>
  <c r="J49" i="33"/>
  <c r="H49" i="33"/>
  <c r="F49" i="33"/>
  <c r="D49" i="33"/>
  <c r="M48" i="126"/>
  <c r="I48" i="126"/>
  <c r="E48" i="126"/>
  <c r="N23" i="57"/>
  <c r="H50" i="61"/>
  <c r="D50" i="61"/>
  <c r="L12" i="65"/>
  <c r="L51" i="65" s="1"/>
  <c r="D12" i="65"/>
  <c r="D51" i="65" s="1"/>
  <c r="H39" i="25"/>
  <c r="M39" i="25"/>
  <c r="E39" i="25"/>
  <c r="N39" i="61"/>
  <c r="L39" i="25"/>
  <c r="D39" i="25"/>
  <c r="L39" i="27"/>
  <c r="L53" i="27" s="1"/>
  <c r="J39" i="27"/>
  <c r="H39" i="27"/>
  <c r="H53" i="27" s="1"/>
  <c r="F39" i="27"/>
  <c r="D39" i="27"/>
  <c r="D53" i="27" s="1"/>
  <c r="L13" i="29"/>
  <c r="J13" i="29"/>
  <c r="H13" i="29"/>
  <c r="F13" i="29"/>
  <c r="D13" i="29"/>
  <c r="M39" i="29"/>
  <c r="K39" i="29"/>
  <c r="I39" i="29"/>
  <c r="G39" i="29"/>
  <c r="E39" i="29"/>
  <c r="C39" i="29"/>
  <c r="L37" i="31"/>
  <c r="J37" i="31"/>
  <c r="H37" i="31"/>
  <c r="F37" i="31"/>
  <c r="D37" i="31"/>
  <c r="F10" i="39"/>
  <c r="L39" i="43"/>
  <c r="L50" i="43" s="1"/>
  <c r="J39" i="43"/>
  <c r="H39" i="43"/>
  <c r="H50" i="43" s="1"/>
  <c r="D39" i="43"/>
  <c r="M39" i="43"/>
  <c r="M50" i="43" s="1"/>
  <c r="K39" i="43"/>
  <c r="I39" i="43"/>
  <c r="I50" i="43" s="1"/>
  <c r="G39" i="43"/>
  <c r="E39" i="43"/>
  <c r="E50" i="43" s="1"/>
  <c r="C39" i="43"/>
  <c r="N20" i="57"/>
  <c r="J11" i="61"/>
  <c r="J50" i="61" s="1"/>
  <c r="F11" i="61"/>
  <c r="F50" i="61" s="1"/>
  <c r="J10" i="63"/>
  <c r="H10" i="63"/>
  <c r="F10" i="63"/>
  <c r="B12" i="65"/>
  <c r="J51" i="65"/>
  <c r="M40" i="65"/>
  <c r="K40" i="65"/>
  <c r="I40" i="65"/>
  <c r="G40" i="65"/>
  <c r="E40" i="65"/>
  <c r="C40" i="65"/>
  <c r="J47" i="67"/>
  <c r="N30" i="67"/>
  <c r="N39" i="67"/>
  <c r="N38" i="67" s="1"/>
  <c r="N42" i="67"/>
  <c r="L12" i="69"/>
  <c r="J12" i="69"/>
  <c r="H12" i="69"/>
  <c r="F12" i="69"/>
  <c r="D12" i="69"/>
  <c r="N43" i="69"/>
  <c r="I39" i="25"/>
  <c r="M13" i="29"/>
  <c r="K13" i="29"/>
  <c r="I13" i="29"/>
  <c r="G13" i="29"/>
  <c r="E13" i="29"/>
  <c r="C13" i="29"/>
  <c r="L10" i="39"/>
  <c r="L50" i="39" s="1"/>
  <c r="H10" i="39"/>
  <c r="H50" i="39" s="1"/>
  <c r="D10" i="39"/>
  <c r="D50" i="39" s="1"/>
  <c r="J50" i="39"/>
  <c r="F50" i="43"/>
  <c r="D50" i="43"/>
  <c r="M47" i="53"/>
  <c r="E47" i="53"/>
  <c r="H47" i="53"/>
  <c r="J46" i="59"/>
  <c r="D46" i="59"/>
  <c r="M11" i="61"/>
  <c r="K11" i="61"/>
  <c r="I11" i="61"/>
  <c r="G11" i="61"/>
  <c r="E11" i="61"/>
  <c r="C11" i="61"/>
  <c r="K12" i="67"/>
  <c r="G12" i="67"/>
  <c r="C12" i="67"/>
  <c r="M12" i="69"/>
  <c r="K12" i="69"/>
  <c r="I12" i="69"/>
  <c r="G12" i="69"/>
  <c r="E12" i="69"/>
  <c r="C12" i="69"/>
  <c r="M39" i="69"/>
  <c r="K39" i="69"/>
  <c r="I39" i="69"/>
  <c r="G39" i="69"/>
  <c r="C39" i="69"/>
  <c r="L39" i="69"/>
  <c r="H39" i="69"/>
  <c r="D39" i="69"/>
  <c r="M51" i="65"/>
  <c r="I51" i="65"/>
  <c r="E51" i="65"/>
  <c r="L47" i="67"/>
  <c r="H47" i="67"/>
  <c r="F47" i="67"/>
  <c r="D47" i="67"/>
  <c r="N22" i="67"/>
  <c r="J39" i="25"/>
  <c r="F39" i="25"/>
  <c r="L37" i="126"/>
  <c r="L48" i="126" s="1"/>
  <c r="J37" i="126"/>
  <c r="H37" i="126"/>
  <c r="H48" i="126" s="1"/>
  <c r="F37" i="126"/>
  <c r="D37" i="126"/>
  <c r="D48" i="126" s="1"/>
  <c r="K50" i="43"/>
  <c r="G50" i="43"/>
  <c r="C50" i="43"/>
  <c r="K39" i="25"/>
  <c r="G39" i="25"/>
  <c r="K38" i="37"/>
  <c r="I38" i="37"/>
  <c r="G38" i="37"/>
  <c r="E38" i="37"/>
  <c r="M10" i="39"/>
  <c r="I10" i="39"/>
  <c r="I50" i="39" s="1"/>
  <c r="G10" i="39"/>
  <c r="G50" i="39" s="1"/>
  <c r="E10" i="39"/>
  <c r="E50" i="39" s="1"/>
  <c r="C10" i="39"/>
  <c r="K47" i="53"/>
  <c r="L47" i="53"/>
  <c r="D47" i="53"/>
  <c r="K46" i="59"/>
  <c r="I46" i="59"/>
  <c r="C46" i="59"/>
  <c r="M10" i="63"/>
  <c r="K10" i="63"/>
  <c r="I10" i="63"/>
  <c r="G10" i="63"/>
  <c r="E10" i="63"/>
  <c r="C10" i="63"/>
  <c r="B10" i="71"/>
  <c r="B50" i="71" s="1"/>
  <c r="N28" i="57"/>
  <c r="N20" i="63"/>
  <c r="N28" i="63"/>
  <c r="M46" i="59"/>
  <c r="E39" i="69"/>
  <c r="N13" i="67"/>
  <c r="N12" i="67"/>
  <c r="M38" i="67"/>
  <c r="K38" i="67"/>
  <c r="K47" i="67" s="1"/>
  <c r="I38" i="67"/>
  <c r="I47" i="67" s="1"/>
  <c r="G38" i="67"/>
  <c r="G47" i="67" s="1"/>
  <c r="E38" i="67"/>
  <c r="C38" i="67"/>
  <c r="C47" i="67" s="1"/>
  <c r="M39" i="61"/>
  <c r="M50" i="61" s="1"/>
  <c r="K39" i="61"/>
  <c r="I39" i="61"/>
  <c r="I50" i="61" s="1"/>
  <c r="G39" i="61"/>
  <c r="E39" i="61"/>
  <c r="E50" i="61" s="1"/>
  <c r="C39" i="61"/>
  <c r="G46" i="59"/>
  <c r="E46" i="59"/>
  <c r="M12" i="57"/>
  <c r="M47" i="57" s="1"/>
  <c r="K12" i="57"/>
  <c r="I12" i="57"/>
  <c r="I47" i="57" s="1"/>
  <c r="G12" i="57"/>
  <c r="E12" i="57"/>
  <c r="E47" i="57" s="1"/>
  <c r="C12" i="57"/>
  <c r="K36" i="57"/>
  <c r="G36" i="57"/>
  <c r="G47" i="57" s="1"/>
  <c r="C36" i="57"/>
  <c r="L36" i="57"/>
  <c r="L47" i="57" s="1"/>
  <c r="J36" i="57"/>
  <c r="J47" i="57" s="1"/>
  <c r="H36" i="57"/>
  <c r="H47" i="57" s="1"/>
  <c r="F36" i="57"/>
  <c r="F47" i="57" s="1"/>
  <c r="D36" i="57"/>
  <c r="D47" i="57" s="1"/>
  <c r="N13" i="57"/>
  <c r="C39" i="25"/>
  <c r="C50" i="61" l="1"/>
  <c r="G50" i="61"/>
  <c r="K50" i="61"/>
  <c r="E47" i="67"/>
  <c r="M47" i="67"/>
  <c r="C50" i="39"/>
  <c r="M50" i="39"/>
  <c r="F48" i="126"/>
  <c r="J48" i="126"/>
  <c r="F53" i="27"/>
  <c r="J53" i="27"/>
  <c r="H51" i="65"/>
  <c r="C47" i="57"/>
  <c r="K47" i="57"/>
  <c r="N47" i="67"/>
  <c r="C60" i="23" l="1"/>
  <c r="D60" i="23"/>
  <c r="E60" i="23"/>
  <c r="F60" i="23"/>
  <c r="G60" i="23"/>
  <c r="H60" i="23"/>
  <c r="I60" i="23"/>
  <c r="J60" i="23"/>
  <c r="K60" i="23"/>
  <c r="L60" i="23"/>
  <c r="M60" i="23"/>
  <c r="C57" i="23"/>
  <c r="D57" i="23"/>
  <c r="E57" i="23"/>
  <c r="F57" i="23"/>
  <c r="G57" i="23"/>
  <c r="H57" i="23"/>
  <c r="I57" i="23"/>
  <c r="J57" i="23"/>
  <c r="K57" i="23"/>
  <c r="L57" i="23"/>
  <c r="M57" i="23"/>
  <c r="C53" i="23"/>
  <c r="D53" i="23"/>
  <c r="E53" i="23"/>
  <c r="F53" i="23"/>
  <c r="G53" i="23"/>
  <c r="H53" i="23"/>
  <c r="I53" i="23"/>
  <c r="J53" i="23"/>
  <c r="K53" i="23"/>
  <c r="L53" i="23"/>
  <c r="M53" i="23"/>
  <c r="C48" i="23"/>
  <c r="D48" i="23"/>
  <c r="E48" i="23"/>
  <c r="F48" i="23"/>
  <c r="G48" i="23"/>
  <c r="H48" i="23"/>
  <c r="I48" i="23"/>
  <c r="J48" i="23"/>
  <c r="K48" i="23"/>
  <c r="L48" i="23"/>
  <c r="M48" i="23"/>
  <c r="C41" i="23"/>
  <c r="D41" i="23"/>
  <c r="E41" i="23"/>
  <c r="F41" i="23"/>
  <c r="G41" i="23"/>
  <c r="H41" i="23"/>
  <c r="I41" i="23"/>
  <c r="J41" i="23"/>
  <c r="K41" i="23"/>
  <c r="L41" i="23"/>
  <c r="M41" i="23"/>
  <c r="C38" i="23"/>
  <c r="D38" i="23"/>
  <c r="E38" i="23"/>
  <c r="F38" i="23"/>
  <c r="G38" i="23"/>
  <c r="H38" i="23"/>
  <c r="I38" i="23"/>
  <c r="J38" i="23"/>
  <c r="K38" i="23"/>
  <c r="L38" i="23"/>
  <c r="M38" i="23"/>
  <c r="C13" i="23"/>
  <c r="C12" i="23" s="1"/>
  <c r="D13" i="23"/>
  <c r="D12" i="23" s="1"/>
  <c r="E13" i="23"/>
  <c r="E12" i="23" s="1"/>
  <c r="F13" i="23"/>
  <c r="F12" i="23" s="1"/>
  <c r="G13" i="23"/>
  <c r="G12" i="23" s="1"/>
  <c r="H13" i="23"/>
  <c r="H12" i="23" s="1"/>
  <c r="I13" i="23"/>
  <c r="I12" i="23" s="1"/>
  <c r="J13" i="23"/>
  <c r="J12" i="23" s="1"/>
  <c r="K13" i="23"/>
  <c r="K12" i="23" s="1"/>
  <c r="L13" i="23"/>
  <c r="L12" i="23" s="1"/>
  <c r="M13" i="23"/>
  <c r="M12" i="23" s="1"/>
  <c r="M37" i="23" l="1"/>
  <c r="M64" i="23" s="1"/>
  <c r="K37" i="23"/>
  <c r="K64" i="23" s="1"/>
  <c r="I37" i="23"/>
  <c r="I64" i="23" s="1"/>
  <c r="G37" i="23"/>
  <c r="G64" i="23" s="1"/>
  <c r="E37" i="23"/>
  <c r="E64" i="23" s="1"/>
  <c r="C37" i="23"/>
  <c r="C64" i="23" s="1"/>
  <c r="L37" i="23"/>
  <c r="L64" i="23" s="1"/>
  <c r="J37" i="23"/>
  <c r="J64" i="23" s="1"/>
  <c r="H37" i="23"/>
  <c r="H64" i="23" s="1"/>
  <c r="F37" i="23"/>
  <c r="F64" i="23" s="1"/>
  <c r="D37" i="23"/>
  <c r="D64" i="23" s="1"/>
  <c r="D63" i="9"/>
  <c r="E63" i="9"/>
  <c r="F63" i="9"/>
  <c r="G63" i="9"/>
  <c r="H63" i="9"/>
  <c r="I63" i="9"/>
  <c r="J63" i="9"/>
  <c r="K63" i="9"/>
  <c r="L63" i="9"/>
  <c r="M63" i="9"/>
  <c r="D60" i="9"/>
  <c r="E60" i="9"/>
  <c r="F60" i="9"/>
  <c r="G60" i="9"/>
  <c r="H60" i="9"/>
  <c r="I60" i="9"/>
  <c r="J60" i="9"/>
  <c r="K60" i="9"/>
  <c r="L60" i="9"/>
  <c r="M60" i="9"/>
  <c r="D55" i="9"/>
  <c r="E55" i="9"/>
  <c r="F55" i="9"/>
  <c r="G55" i="9"/>
  <c r="H55" i="9"/>
  <c r="I55" i="9"/>
  <c r="J55" i="9"/>
  <c r="K55" i="9"/>
  <c r="L55" i="9"/>
  <c r="M55" i="9"/>
  <c r="C50" i="9"/>
  <c r="D50" i="9"/>
  <c r="E50" i="9"/>
  <c r="F50" i="9"/>
  <c r="G50" i="9"/>
  <c r="H50" i="9"/>
  <c r="I50" i="9"/>
  <c r="J50" i="9"/>
  <c r="K50" i="9"/>
  <c r="L50" i="9"/>
  <c r="M50" i="9"/>
  <c r="C43" i="9"/>
  <c r="D43" i="9"/>
  <c r="E43" i="9"/>
  <c r="F43" i="9"/>
  <c r="G43" i="9"/>
  <c r="H43" i="9"/>
  <c r="I43" i="9"/>
  <c r="J43" i="9"/>
  <c r="K43" i="9"/>
  <c r="L43" i="9"/>
  <c r="M43" i="9"/>
  <c r="C30" i="9"/>
  <c r="D30" i="9"/>
  <c r="E30" i="9"/>
  <c r="F30" i="9"/>
  <c r="G30" i="9"/>
  <c r="H30" i="9"/>
  <c r="I30" i="9"/>
  <c r="J30" i="9"/>
  <c r="K30" i="9"/>
  <c r="L30" i="9"/>
  <c r="M30" i="9"/>
  <c r="C22" i="9"/>
  <c r="D22" i="9"/>
  <c r="E22" i="9"/>
  <c r="F22" i="9"/>
  <c r="G22" i="9"/>
  <c r="H22" i="9"/>
  <c r="I22" i="9"/>
  <c r="J22" i="9"/>
  <c r="K22" i="9"/>
  <c r="L22" i="9"/>
  <c r="M22" i="9"/>
  <c r="C19" i="9"/>
  <c r="D19" i="9"/>
  <c r="E19" i="9"/>
  <c r="F19" i="9"/>
  <c r="G19" i="9"/>
  <c r="H19" i="9"/>
  <c r="I19" i="9"/>
  <c r="J19" i="9"/>
  <c r="K19" i="9"/>
  <c r="L19" i="9"/>
  <c r="M19" i="9"/>
  <c r="F11" i="9"/>
  <c r="G11" i="9"/>
  <c r="H11" i="9"/>
  <c r="I11" i="9"/>
  <c r="J11" i="9"/>
  <c r="K11" i="9"/>
  <c r="L11" i="9"/>
  <c r="C11" i="9"/>
  <c r="D11" i="9"/>
  <c r="E11" i="9"/>
  <c r="D10" i="9" l="1"/>
  <c r="L10" i="9"/>
  <c r="J10" i="9"/>
  <c r="H10" i="9"/>
  <c r="F10" i="9"/>
  <c r="K10" i="9"/>
  <c r="G10" i="9"/>
  <c r="I10" i="9"/>
  <c r="E10" i="9"/>
  <c r="C10" i="9"/>
  <c r="G23" i="157" l="1"/>
  <c r="G20" i="157" s="1"/>
  <c r="G15" i="157"/>
  <c r="G48" i="156"/>
  <c r="G62" i="157" l="1"/>
  <c r="G21" i="156"/>
  <c r="G16" i="156"/>
  <c r="G63" i="156" l="1"/>
  <c r="F28" i="158" l="1"/>
  <c r="M11" i="9" l="1"/>
  <c r="M10" i="9" s="1"/>
  <c r="C65" i="22" l="1"/>
  <c r="D65" i="22" l="1"/>
  <c r="B47" i="11"/>
  <c r="E26" i="127"/>
  <c r="I43" i="79"/>
  <c r="I42" i="79" s="1"/>
  <c r="L43" i="79"/>
  <c r="L42" i="79" s="1"/>
  <c r="F27" i="80" l="1"/>
  <c r="L48" i="77"/>
  <c r="L47" i="77" s="1"/>
  <c r="L49" i="77" s="1"/>
  <c r="I27" i="78"/>
  <c r="I29" i="78"/>
  <c r="I26" i="76"/>
  <c r="N22" i="75"/>
  <c r="I28" i="74"/>
  <c r="B29" i="73"/>
  <c r="I25" i="72"/>
  <c r="I27" i="72"/>
  <c r="N37" i="69"/>
  <c r="I27" i="70" s="1"/>
  <c r="N18" i="69"/>
  <c r="I27" i="68"/>
  <c r="I32" i="66"/>
  <c r="I42" i="64"/>
  <c r="I29" i="64"/>
  <c r="I27" i="64"/>
  <c r="H17" i="72" l="1"/>
  <c r="H20" i="72"/>
  <c r="H30" i="72"/>
  <c r="I30" i="62"/>
  <c r="N13" i="59"/>
  <c r="I30" i="60"/>
  <c r="I18" i="60" l="1"/>
  <c r="N12" i="59"/>
  <c r="I31" i="58"/>
  <c r="N44" i="57"/>
  <c r="I42" i="58" s="1"/>
  <c r="I20" i="56"/>
  <c r="N17" i="55"/>
  <c r="H21" i="55"/>
  <c r="H16" i="55" s="1"/>
  <c r="H15" i="55" s="1"/>
  <c r="H50" i="55" s="1"/>
  <c r="N39" i="55"/>
  <c r="I30" i="56" s="1"/>
  <c r="I27" i="54"/>
  <c r="K39" i="51"/>
  <c r="K38" i="51" s="1"/>
  <c r="K37" i="51" s="1"/>
  <c r="K47" i="51" s="1"/>
  <c r="I29" i="52"/>
  <c r="C34" i="50"/>
  <c r="D34" i="50"/>
  <c r="E34" i="50"/>
  <c r="F34" i="50"/>
  <c r="G34" i="50"/>
  <c r="H34" i="50"/>
  <c r="B34" i="50"/>
  <c r="I39" i="50"/>
  <c r="I41" i="50"/>
  <c r="B51" i="49"/>
  <c r="I42" i="48"/>
  <c r="I30" i="48"/>
  <c r="I29" i="50" l="1"/>
  <c r="I27" i="50"/>
  <c r="I26" i="50"/>
  <c r="I28" i="50"/>
  <c r="I18" i="56"/>
  <c r="N48" i="45"/>
  <c r="N47" i="45" s="1"/>
  <c r="N45" i="45"/>
  <c r="N46" i="45"/>
  <c r="N42" i="45"/>
  <c r="N41" i="45" s="1"/>
  <c r="I35" i="46"/>
  <c r="N39" i="45"/>
  <c r="I26" i="46"/>
  <c r="I27" i="46"/>
  <c r="I28" i="46"/>
  <c r="I29" i="46"/>
  <c r="I30" i="46"/>
  <c r="I31" i="46"/>
  <c r="N30" i="45"/>
  <c r="N29" i="45" s="1"/>
  <c r="N22" i="45"/>
  <c r="N21" i="45" s="1"/>
  <c r="N20" i="45"/>
  <c r="N19" i="45" s="1"/>
  <c r="I19" i="46"/>
  <c r="N13" i="45"/>
  <c r="I34" i="46" l="1"/>
  <c r="N38" i="45"/>
  <c r="N43" i="45"/>
  <c r="I22" i="46"/>
  <c r="I21" i="46" s="1"/>
  <c r="I37" i="46"/>
  <c r="I36" i="46" s="1"/>
  <c r="I47" i="46"/>
  <c r="I46" i="46" s="1"/>
  <c r="I18" i="46"/>
  <c r="N12" i="45"/>
  <c r="N11" i="45" s="1"/>
  <c r="I25" i="46"/>
  <c r="I24" i="46" s="1"/>
  <c r="I40" i="46"/>
  <c r="I43" i="46"/>
  <c r="I17" i="46"/>
  <c r="I23" i="46"/>
  <c r="I33" i="46"/>
  <c r="I44" i="46"/>
  <c r="J19" i="43"/>
  <c r="I19" i="44"/>
  <c r="I23" i="44"/>
  <c r="I31" i="44"/>
  <c r="N14" i="43"/>
  <c r="N19" i="43" l="1"/>
  <c r="N13" i="43" s="1"/>
  <c r="J13" i="43"/>
  <c r="J12" i="43" s="1"/>
  <c r="J50" i="43" s="1"/>
  <c r="I39" i="46"/>
  <c r="N37" i="45"/>
  <c r="N49" i="45" s="1"/>
  <c r="I16" i="46"/>
  <c r="I18" i="44"/>
  <c r="I17" i="44" s="1"/>
  <c r="I32" i="46"/>
  <c r="I48" i="46" s="1"/>
  <c r="E19" i="41"/>
  <c r="I28" i="42"/>
  <c r="N49" i="41"/>
  <c r="N48" i="41" s="1"/>
  <c r="K28" i="39"/>
  <c r="N28" i="39" s="1"/>
  <c r="I33" i="38"/>
  <c r="E13" i="41" l="1"/>
  <c r="E12" i="41" s="1"/>
  <c r="E50" i="41" s="1"/>
  <c r="N19" i="41"/>
  <c r="K21" i="39"/>
  <c r="K10" i="39" s="1"/>
  <c r="K50" i="39" s="1"/>
  <c r="I20" i="42"/>
  <c r="I50" i="42"/>
  <c r="I48" i="42" s="1"/>
  <c r="M46" i="37"/>
  <c r="I27" i="38"/>
  <c r="I18" i="36"/>
  <c r="N12" i="126"/>
  <c r="I17" i="36" s="1"/>
  <c r="I30" i="36"/>
  <c r="I26" i="34"/>
  <c r="I27" i="34"/>
  <c r="I28" i="34"/>
  <c r="I29" i="34"/>
  <c r="I30" i="34"/>
  <c r="I31" i="34"/>
  <c r="I19" i="34"/>
  <c r="I22" i="32"/>
  <c r="I21" i="32"/>
  <c r="H51" i="32"/>
  <c r="H33" i="32"/>
  <c r="H24" i="32"/>
  <c r="L17" i="31"/>
  <c r="N17" i="31" s="1"/>
  <c r="N43" i="31"/>
  <c r="I45" i="32" s="1"/>
  <c r="N44" i="31"/>
  <c r="I46" i="32" s="1"/>
  <c r="N45" i="31"/>
  <c r="I47" i="32" s="1"/>
  <c r="N42" i="31"/>
  <c r="I35" i="32"/>
  <c r="N39" i="31"/>
  <c r="N38" i="31" s="1"/>
  <c r="I26" i="32"/>
  <c r="I27" i="32"/>
  <c r="I28" i="32"/>
  <c r="I29" i="32"/>
  <c r="I31" i="32"/>
  <c r="N30" i="31"/>
  <c r="N29" i="31" s="1"/>
  <c r="N22" i="31"/>
  <c r="N21" i="31" s="1"/>
  <c r="I18" i="32"/>
  <c r="N37" i="29"/>
  <c r="I27" i="30" s="1"/>
  <c r="H32" i="32" l="1"/>
  <c r="N41" i="31"/>
  <c r="M42" i="37"/>
  <c r="M38" i="37" s="1"/>
  <c r="N46" i="37"/>
  <c r="I20" i="32"/>
  <c r="I43" i="32"/>
  <c r="L11" i="31"/>
  <c r="L10" i="31" s="1"/>
  <c r="I25" i="32"/>
  <c r="I23" i="32"/>
  <c r="I42" i="32"/>
  <c r="I34" i="32"/>
  <c r="I33" i="32" s="1"/>
  <c r="I16" i="36"/>
  <c r="N11" i="126"/>
  <c r="I24" i="32"/>
  <c r="N37" i="27"/>
  <c r="I30" i="28" s="1"/>
  <c r="N24" i="27"/>
  <c r="N19" i="27"/>
  <c r="I32" i="32" l="1"/>
  <c r="N37" i="31"/>
  <c r="B19" i="25"/>
  <c r="B10" i="25" s="1"/>
  <c r="B53" i="25" s="1"/>
  <c r="N31" i="25"/>
  <c r="C24" i="184" s="1"/>
  <c r="N32" i="25"/>
  <c r="C25" i="184" s="1"/>
  <c r="N33" i="25"/>
  <c r="C26" i="184" s="1"/>
  <c r="N34" i="25"/>
  <c r="C27" i="184" s="1"/>
  <c r="N35" i="25"/>
  <c r="C28" i="184" s="1"/>
  <c r="N36" i="25"/>
  <c r="C29" i="184" s="1"/>
  <c r="N37" i="25"/>
  <c r="C30" i="184" s="1"/>
  <c r="N38" i="25"/>
  <c r="C31" i="184" s="1"/>
  <c r="N21" i="25"/>
  <c r="C21" i="184" s="1"/>
  <c r="N20" i="25"/>
  <c r="C20" i="184" s="1"/>
  <c r="C17" i="184"/>
  <c r="N12" i="25"/>
  <c r="B20" i="23"/>
  <c r="B22" i="23"/>
  <c r="N61" i="23"/>
  <c r="N58" i="23"/>
  <c r="N39" i="23"/>
  <c r="N40" i="23"/>
  <c r="N42" i="23"/>
  <c r="N49" i="23"/>
  <c r="N31" i="23"/>
  <c r="N32" i="23"/>
  <c r="N14" i="23"/>
  <c r="N21" i="23"/>
  <c r="N20" i="23" s="1"/>
  <c r="N23" i="23"/>
  <c r="N24" i="23"/>
  <c r="N25" i="23"/>
  <c r="N26" i="23"/>
  <c r="N27" i="23"/>
  <c r="N28" i="23"/>
  <c r="N29" i="23"/>
  <c r="B60" i="23"/>
  <c r="B57" i="23"/>
  <c r="B38" i="23"/>
  <c r="B41" i="23"/>
  <c r="B48" i="23"/>
  <c r="B53" i="23"/>
  <c r="F25" i="160"/>
  <c r="B73" i="11"/>
  <c r="B71" i="11"/>
  <c r="B69" i="11"/>
  <c r="B68" i="11"/>
  <c r="B64" i="11"/>
  <c r="B65" i="11"/>
  <c r="B66" i="11"/>
  <c r="B63" i="11"/>
  <c r="B59" i="11"/>
  <c r="B60" i="11"/>
  <c r="B61" i="11"/>
  <c r="B58" i="11"/>
  <c r="B52" i="11"/>
  <c r="B53" i="11"/>
  <c r="B54" i="11"/>
  <c r="B55" i="11"/>
  <c r="B56" i="11"/>
  <c r="B51" i="11"/>
  <c r="B49" i="11"/>
  <c r="B48" i="11"/>
  <c r="B39" i="11"/>
  <c r="B40" i="11"/>
  <c r="B41" i="11"/>
  <c r="B42" i="11"/>
  <c r="B43" i="11"/>
  <c r="B44" i="11"/>
  <c r="B45" i="11"/>
  <c r="B38" i="11"/>
  <c r="B31" i="11"/>
  <c r="B32" i="11"/>
  <c r="B33" i="11"/>
  <c r="B34" i="11"/>
  <c r="B35" i="11"/>
  <c r="B36" i="11"/>
  <c r="B28" i="11"/>
  <c r="B27" i="11"/>
  <c r="B19" i="11"/>
  <c r="B20" i="11"/>
  <c r="B21" i="11"/>
  <c r="B22" i="11"/>
  <c r="B23" i="11"/>
  <c r="B24" i="11"/>
  <c r="B18" i="11"/>
  <c r="K26" i="112"/>
  <c r="K29" i="112" s="1"/>
  <c r="K28" i="111"/>
  <c r="G29" i="141"/>
  <c r="J30" i="140"/>
  <c r="J30" i="139"/>
  <c r="D30" i="165"/>
  <c r="H28" i="110"/>
  <c r="K27" i="109"/>
  <c r="K29" i="108"/>
  <c r="H28" i="106"/>
  <c r="H28" i="105"/>
  <c r="K27" i="104"/>
  <c r="K28" i="103"/>
  <c r="L27" i="102"/>
  <c r="K27" i="101"/>
  <c r="K27" i="99"/>
  <c r="G30" i="100"/>
  <c r="K28" i="98"/>
  <c r="K26" i="97"/>
  <c r="K28" i="96"/>
  <c r="K29" i="95"/>
  <c r="K32" i="91"/>
  <c r="G32" i="91"/>
  <c r="F32" i="91"/>
  <c r="K27" i="90"/>
  <c r="K30" i="90" s="1"/>
  <c r="K28" i="88"/>
  <c r="J28" i="88"/>
  <c r="M28" i="14"/>
  <c r="L28" i="14"/>
  <c r="K28" i="14"/>
  <c r="J28" i="14"/>
  <c r="I28" i="14"/>
  <c r="H28" i="14"/>
  <c r="G28" i="14"/>
  <c r="F28" i="14"/>
  <c r="E28" i="14"/>
  <c r="D28" i="14"/>
  <c r="C28" i="14"/>
  <c r="B28" i="14"/>
  <c r="E13" i="14"/>
  <c r="E12" i="14"/>
  <c r="D13" i="14"/>
  <c r="D12" i="14"/>
  <c r="N66" i="9"/>
  <c r="C68" i="7" s="1"/>
  <c r="N64" i="9"/>
  <c r="N62" i="9"/>
  <c r="C64" i="7" s="1"/>
  <c r="D64" i="7" s="1"/>
  <c r="N57" i="9"/>
  <c r="C59" i="7" s="1"/>
  <c r="D59" i="7" s="1"/>
  <c r="N58" i="9"/>
  <c r="C60" i="7" s="1"/>
  <c r="N59" i="9"/>
  <c r="C61" i="7" s="1"/>
  <c r="E61" i="7" s="1"/>
  <c r="N52" i="9"/>
  <c r="C54" i="7" s="1"/>
  <c r="N53" i="9"/>
  <c r="C55" i="7" s="1"/>
  <c r="N54" i="9"/>
  <c r="C56" i="7" s="1"/>
  <c r="N45" i="9"/>
  <c r="C47" i="7" s="1"/>
  <c r="D47" i="7" s="1"/>
  <c r="N46" i="9"/>
  <c r="C48" i="7" s="1"/>
  <c r="C53" i="11" s="1"/>
  <c r="N47" i="9"/>
  <c r="C49" i="7" s="1"/>
  <c r="C54" i="11" s="1"/>
  <c r="N48" i="9"/>
  <c r="C50" i="7" s="1"/>
  <c r="C55" i="11" s="1"/>
  <c r="N49" i="9"/>
  <c r="C51" i="7" s="1"/>
  <c r="K53" i="19" s="1"/>
  <c r="N42" i="9"/>
  <c r="C44" i="7" s="1"/>
  <c r="D44" i="7" s="1"/>
  <c r="N32" i="9"/>
  <c r="C34" i="7" s="1"/>
  <c r="C39" i="11" s="1"/>
  <c r="N33" i="9"/>
  <c r="C35" i="7" s="1"/>
  <c r="C40" i="11" s="1"/>
  <c r="N34" i="9"/>
  <c r="C36" i="7" s="1"/>
  <c r="D36" i="7" s="1"/>
  <c r="N35" i="9"/>
  <c r="N36" i="9"/>
  <c r="C38" i="7" s="1"/>
  <c r="C43" i="11" s="1"/>
  <c r="N37" i="9"/>
  <c r="C39" i="7" s="1"/>
  <c r="E39" i="7" s="1"/>
  <c r="N38" i="9"/>
  <c r="C40" i="7" s="1"/>
  <c r="D40" i="7" s="1"/>
  <c r="N24" i="9"/>
  <c r="C26" i="7" s="1"/>
  <c r="E26" i="7" s="1"/>
  <c r="N25" i="9"/>
  <c r="C27" i="7" s="1"/>
  <c r="C32" i="11" s="1"/>
  <c r="N26" i="9"/>
  <c r="C28" i="7" s="1"/>
  <c r="C33" i="11" s="1"/>
  <c r="N27" i="9"/>
  <c r="C29" i="7" s="1"/>
  <c r="K31" i="19" s="1"/>
  <c r="N28" i="9"/>
  <c r="C30" i="7" s="1"/>
  <c r="N29" i="9"/>
  <c r="C31" i="7" s="1"/>
  <c r="E31" i="7" s="1"/>
  <c r="N21" i="9"/>
  <c r="C23" i="7" s="1"/>
  <c r="C28" i="11" s="1"/>
  <c r="N13" i="9"/>
  <c r="C15" i="7" s="1"/>
  <c r="K16" i="19" s="1"/>
  <c r="N14" i="9"/>
  <c r="C16" i="7" s="1"/>
  <c r="C20" i="11" s="1"/>
  <c r="N15" i="9"/>
  <c r="C17" i="7" s="1"/>
  <c r="C21" i="11" s="1"/>
  <c r="N16" i="9"/>
  <c r="C18" i="7" s="1"/>
  <c r="C22" i="11" s="1"/>
  <c r="N17" i="9"/>
  <c r="C19" i="7" s="1"/>
  <c r="D19" i="7" s="1"/>
  <c r="N18" i="9"/>
  <c r="C20" i="7" s="1"/>
  <c r="C24" i="11" s="1"/>
  <c r="B19" i="9"/>
  <c r="E75" i="19"/>
  <c r="J75" i="19"/>
  <c r="D25" i="86"/>
  <c r="B27" i="79"/>
  <c r="B22" i="79"/>
  <c r="B13" i="79"/>
  <c r="B43" i="81"/>
  <c r="B38" i="81"/>
  <c r="B31" i="81"/>
  <c r="B23" i="81"/>
  <c r="B20" i="81"/>
  <c r="B12" i="81"/>
  <c r="B38" i="138"/>
  <c r="B12" i="138"/>
  <c r="C30" i="165"/>
  <c r="G29" i="107"/>
  <c r="D28" i="105"/>
  <c r="E27" i="100"/>
  <c r="B41" i="138"/>
  <c r="N41" i="138" s="1"/>
  <c r="B43" i="45"/>
  <c r="B21" i="39"/>
  <c r="B10" i="39" s="1"/>
  <c r="F55" i="30"/>
  <c r="E55" i="30"/>
  <c r="D33" i="28"/>
  <c r="E33" i="28"/>
  <c r="F33" i="28"/>
  <c r="F32" i="28" s="1"/>
  <c r="E32" i="28"/>
  <c r="D23" i="28"/>
  <c r="E23" i="28"/>
  <c r="F23" i="28"/>
  <c r="G23" i="28"/>
  <c r="H23" i="28"/>
  <c r="F19" i="28"/>
  <c r="E14" i="28"/>
  <c r="F14" i="28"/>
  <c r="E57" i="26"/>
  <c r="B63" i="9"/>
  <c r="C75" i="19"/>
  <c r="D10" i="11"/>
  <c r="F72" i="11" s="1"/>
  <c r="B11" i="9"/>
  <c r="B60" i="9"/>
  <c r="B30" i="9"/>
  <c r="A28" i="19"/>
  <c r="A30" i="19"/>
  <c r="A31" i="19"/>
  <c r="A33" i="19"/>
  <c r="H19" i="28"/>
  <c r="J28" i="103"/>
  <c r="J24" i="94"/>
  <c r="J29" i="94" s="1"/>
  <c r="J28" i="93"/>
  <c r="K31" i="93" s="1"/>
  <c r="J23" i="89"/>
  <c r="D25" i="160"/>
  <c r="C25" i="160"/>
  <c r="B25" i="160"/>
  <c r="E28" i="159"/>
  <c r="B28" i="159"/>
  <c r="C28" i="159"/>
  <c r="D28" i="159"/>
  <c r="E28" i="158"/>
  <c r="D28" i="158"/>
  <c r="B28" i="88"/>
  <c r="C28" i="88"/>
  <c r="D28" i="88"/>
  <c r="E28" i="88"/>
  <c r="F28" i="88"/>
  <c r="G28" i="88"/>
  <c r="H28" i="88"/>
  <c r="B22" i="9"/>
  <c r="B40" i="9"/>
  <c r="C40" i="9"/>
  <c r="D40" i="9"/>
  <c r="D39" i="9" s="1"/>
  <c r="D67" i="9" s="1"/>
  <c r="D66" i="10" s="1"/>
  <c r="E40" i="9"/>
  <c r="E39" i="9" s="1"/>
  <c r="E67" i="9" s="1"/>
  <c r="E66" i="10" s="1"/>
  <c r="F40" i="9"/>
  <c r="F39" i="9" s="1"/>
  <c r="G40" i="9"/>
  <c r="G39" i="9" s="1"/>
  <c r="G67" i="9" s="1"/>
  <c r="G66" i="10" s="1"/>
  <c r="H40" i="9"/>
  <c r="H39" i="9" s="1"/>
  <c r="H67" i="9" s="1"/>
  <c r="H66" i="10" s="1"/>
  <c r="K40" i="9"/>
  <c r="K39" i="9" s="1"/>
  <c r="K67" i="9" s="1"/>
  <c r="K66" i="10" s="1"/>
  <c r="L40" i="9"/>
  <c r="L39" i="9" s="1"/>
  <c r="L67" i="9" s="1"/>
  <c r="L66" i="10" s="1"/>
  <c r="B43" i="9"/>
  <c r="B50" i="9"/>
  <c r="B55" i="9"/>
  <c r="M40" i="9"/>
  <c r="M39" i="9" s="1"/>
  <c r="M67" i="9" s="1"/>
  <c r="I40" i="9"/>
  <c r="I39" i="9" s="1"/>
  <c r="I67" i="9" s="1"/>
  <c r="I66" i="10" s="1"/>
  <c r="J40" i="9"/>
  <c r="J39" i="9" s="1"/>
  <c r="J67" i="9" s="1"/>
  <c r="J66" i="10" s="1"/>
  <c r="N20" i="9"/>
  <c r="N19" i="9" s="1"/>
  <c r="N12" i="9"/>
  <c r="C28" i="158"/>
  <c r="H41" i="24"/>
  <c r="H66" i="24"/>
  <c r="H35" i="78"/>
  <c r="G26" i="110"/>
  <c r="G25" i="110"/>
  <c r="G24" i="110"/>
  <c r="G23" i="110"/>
  <c r="G22" i="110"/>
  <c r="G21" i="110"/>
  <c r="G20" i="110"/>
  <c r="G19" i="110"/>
  <c r="G18" i="110"/>
  <c r="G17" i="110"/>
  <c r="G16" i="110"/>
  <c r="G15" i="110"/>
  <c r="F26" i="110"/>
  <c r="F25" i="110"/>
  <c r="F24" i="110"/>
  <c r="F23" i="110"/>
  <c r="F22" i="110"/>
  <c r="F21" i="110"/>
  <c r="F20" i="110"/>
  <c r="F19" i="110"/>
  <c r="F18" i="110"/>
  <c r="F17" i="110"/>
  <c r="F16" i="110"/>
  <c r="F15" i="110"/>
  <c r="E26" i="110"/>
  <c r="E25" i="110"/>
  <c r="E24" i="110"/>
  <c r="E23" i="110"/>
  <c r="E22" i="110"/>
  <c r="E21" i="110"/>
  <c r="E20" i="110"/>
  <c r="E19" i="110"/>
  <c r="E18" i="110"/>
  <c r="E17" i="110"/>
  <c r="E16" i="110"/>
  <c r="E15" i="110"/>
  <c r="B73" i="8"/>
  <c r="B30" i="165"/>
  <c r="C33" i="165" s="1"/>
  <c r="D19" i="163"/>
  <c r="E16" i="163" s="1"/>
  <c r="G19" i="105"/>
  <c r="G18" i="105"/>
  <c r="J27" i="92"/>
  <c r="J29" i="107"/>
  <c r="D24" i="86"/>
  <c r="H40" i="54"/>
  <c r="G24" i="32"/>
  <c r="B28" i="158"/>
  <c r="J26" i="98"/>
  <c r="J28" i="98" s="1"/>
  <c r="H36" i="50"/>
  <c r="G51" i="48"/>
  <c r="G37" i="44"/>
  <c r="G43" i="44"/>
  <c r="G34" i="44"/>
  <c r="G33" i="44" s="1"/>
  <c r="G25" i="44"/>
  <c r="G21" i="44"/>
  <c r="G17" i="44"/>
  <c r="G22" i="40"/>
  <c r="G34" i="40"/>
  <c r="G14" i="24"/>
  <c r="G21" i="24"/>
  <c r="C65" i="150"/>
  <c r="B65" i="150"/>
  <c r="B32" i="22"/>
  <c r="B24" i="22"/>
  <c r="B21" i="22"/>
  <c r="B13" i="22" s="1"/>
  <c r="B55" i="22"/>
  <c r="B50" i="22"/>
  <c r="B40" i="22"/>
  <c r="H14" i="24"/>
  <c r="H62" i="24"/>
  <c r="H56" i="24"/>
  <c r="H51" i="24"/>
  <c r="H44" i="24"/>
  <c r="H32" i="24"/>
  <c r="H21" i="24"/>
  <c r="N42" i="39"/>
  <c r="N51" i="9"/>
  <c r="N44" i="9"/>
  <c r="N41" i="9"/>
  <c r="C43" i="7" s="1"/>
  <c r="E43" i="7" s="1"/>
  <c r="N31" i="9"/>
  <c r="N23" i="9"/>
  <c r="E29" i="141"/>
  <c r="H30" i="140"/>
  <c r="H30" i="139"/>
  <c r="F29" i="141"/>
  <c r="D29" i="141"/>
  <c r="C29" i="141"/>
  <c r="B29" i="141"/>
  <c r="H79" i="140"/>
  <c r="H82" i="140" s="1"/>
  <c r="G79" i="140"/>
  <c r="F79" i="140"/>
  <c r="E79" i="140"/>
  <c r="D79" i="140"/>
  <c r="C79" i="140"/>
  <c r="B79" i="140"/>
  <c r="B82" i="140" s="1"/>
  <c r="I30" i="140"/>
  <c r="G30" i="140"/>
  <c r="F30" i="140"/>
  <c r="E30" i="140"/>
  <c r="D30" i="140"/>
  <c r="C30" i="140"/>
  <c r="B30" i="140"/>
  <c r="I30" i="139"/>
  <c r="G30" i="139"/>
  <c r="F30" i="139"/>
  <c r="E30" i="139"/>
  <c r="D30" i="139"/>
  <c r="B30" i="139"/>
  <c r="C30" i="139"/>
  <c r="J28" i="111"/>
  <c r="J29" i="108"/>
  <c r="G28" i="106"/>
  <c r="H31" i="106" s="1"/>
  <c r="J27" i="104"/>
  <c r="K27" i="102"/>
  <c r="J27" i="101"/>
  <c r="J27" i="100"/>
  <c r="J25" i="99"/>
  <c r="J24" i="99"/>
  <c r="J23" i="99"/>
  <c r="J22" i="99"/>
  <c r="J21" i="99"/>
  <c r="J26" i="97"/>
  <c r="J28" i="96"/>
  <c r="J29" i="95"/>
  <c r="J26" i="92"/>
  <c r="J29" i="92" s="1"/>
  <c r="N61" i="9"/>
  <c r="N60" i="9" s="1"/>
  <c r="N51" i="138"/>
  <c r="B50" i="138"/>
  <c r="N47" i="138"/>
  <c r="B46" i="138"/>
  <c r="N39" i="138"/>
  <c r="N31" i="138"/>
  <c r="B30" i="138"/>
  <c r="N23" i="138"/>
  <c r="B22" i="138"/>
  <c r="N20" i="138"/>
  <c r="B19" i="138"/>
  <c r="B11" i="138" s="1"/>
  <c r="N14" i="138"/>
  <c r="C13" i="187" s="1"/>
  <c r="N13" i="138"/>
  <c r="D14" i="127"/>
  <c r="D18" i="127"/>
  <c r="D32" i="127"/>
  <c r="D29" i="127"/>
  <c r="D34" i="127"/>
  <c r="D40" i="127"/>
  <c r="E37" i="127"/>
  <c r="N21" i="81"/>
  <c r="N20" i="81" s="1"/>
  <c r="N24" i="81"/>
  <c r="N23" i="81" s="1"/>
  <c r="N32" i="81"/>
  <c r="N31" i="81" s="1"/>
  <c r="E24" i="127"/>
  <c r="E33" i="127"/>
  <c r="E32" i="127" s="1"/>
  <c r="N49" i="81"/>
  <c r="N48" i="81" s="1"/>
  <c r="B48" i="81"/>
  <c r="E21" i="80"/>
  <c r="E14" i="80"/>
  <c r="E18" i="80"/>
  <c r="E30" i="80"/>
  <c r="E33" i="80"/>
  <c r="E37" i="80"/>
  <c r="B20" i="79"/>
  <c r="C13" i="79"/>
  <c r="C12" i="79" s="1"/>
  <c r="C44" i="79" s="1"/>
  <c r="D13" i="79"/>
  <c r="D12" i="79" s="1"/>
  <c r="D44" i="79" s="1"/>
  <c r="E13" i="79"/>
  <c r="E12" i="79" s="1"/>
  <c r="E44" i="79" s="1"/>
  <c r="F13" i="79"/>
  <c r="F12" i="79" s="1"/>
  <c r="F44" i="79" s="1"/>
  <c r="G13" i="79"/>
  <c r="G12" i="79" s="1"/>
  <c r="G44" i="79" s="1"/>
  <c r="H13" i="79"/>
  <c r="H12" i="79" s="1"/>
  <c r="H44" i="79" s="1"/>
  <c r="I13" i="79"/>
  <c r="I12" i="79" s="1"/>
  <c r="I44" i="79" s="1"/>
  <c r="J13" i="79"/>
  <c r="J12" i="79" s="1"/>
  <c r="J44" i="79" s="1"/>
  <c r="K13" i="79"/>
  <c r="K12" i="79" s="1"/>
  <c r="K44" i="79" s="1"/>
  <c r="L13" i="79"/>
  <c r="L12" i="79" s="1"/>
  <c r="L44" i="79" s="1"/>
  <c r="M13" i="79"/>
  <c r="M12" i="79" s="1"/>
  <c r="M44" i="79" s="1"/>
  <c r="F35" i="80"/>
  <c r="F26" i="80"/>
  <c r="N23" i="79"/>
  <c r="N22" i="79" s="1"/>
  <c r="F28" i="80"/>
  <c r="N40" i="79"/>
  <c r="N39" i="79" s="1"/>
  <c r="N43" i="79"/>
  <c r="N42" i="79" s="1"/>
  <c r="B42" i="79"/>
  <c r="H42" i="78"/>
  <c r="H32" i="78"/>
  <c r="H22" i="78"/>
  <c r="H19" i="78"/>
  <c r="H15" i="78"/>
  <c r="I28" i="78"/>
  <c r="I38" i="78"/>
  <c r="I39" i="78"/>
  <c r="N22" i="77"/>
  <c r="N21" i="77" s="1"/>
  <c r="N48" i="77"/>
  <c r="N47" i="77" s="1"/>
  <c r="H13" i="76"/>
  <c r="H17" i="76"/>
  <c r="H20" i="76"/>
  <c r="H29" i="76"/>
  <c r="H36" i="76"/>
  <c r="H44" i="76"/>
  <c r="I41" i="76"/>
  <c r="I25" i="76"/>
  <c r="N46" i="75"/>
  <c r="N45" i="75" s="1"/>
  <c r="B45" i="75"/>
  <c r="H15" i="74"/>
  <c r="H19" i="74"/>
  <c r="H22" i="74"/>
  <c r="H31" i="74"/>
  <c r="H34" i="74"/>
  <c r="H41" i="74"/>
  <c r="I27" i="74"/>
  <c r="I37" i="74"/>
  <c r="I38" i="74"/>
  <c r="N20" i="73"/>
  <c r="N19" i="73" s="1"/>
  <c r="B19" i="73"/>
  <c r="B46" i="73"/>
  <c r="B41" i="73"/>
  <c r="I24" i="74"/>
  <c r="I25" i="74"/>
  <c r="I26" i="74"/>
  <c r="I29" i="74"/>
  <c r="N30" i="73"/>
  <c r="N29" i="73" s="1"/>
  <c r="N22" i="73"/>
  <c r="N21" i="73" s="1"/>
  <c r="I33" i="74"/>
  <c r="N42" i="73"/>
  <c r="N41" i="73" s="1"/>
  <c r="I39" i="74"/>
  <c r="N47" i="73"/>
  <c r="N46" i="73" s="1"/>
  <c r="H33" i="72"/>
  <c r="H35" i="72"/>
  <c r="H38" i="72"/>
  <c r="H45" i="72"/>
  <c r="N45" i="71"/>
  <c r="I42" i="72"/>
  <c r="N42" i="71"/>
  <c r="N41" i="71" s="1"/>
  <c r="N47" i="71"/>
  <c r="I43" i="72" s="1"/>
  <c r="H40" i="70"/>
  <c r="H33" i="70"/>
  <c r="H30" i="70"/>
  <c r="H21" i="70"/>
  <c r="H18" i="70"/>
  <c r="I37" i="70"/>
  <c r="I36" i="70"/>
  <c r="N22" i="69"/>
  <c r="N21" i="69" s="1"/>
  <c r="N29" i="69"/>
  <c r="C48" i="69"/>
  <c r="C50" i="69" s="1"/>
  <c r="D48" i="69"/>
  <c r="D50" i="69" s="1"/>
  <c r="E48" i="69"/>
  <c r="E50" i="69" s="1"/>
  <c r="F48" i="69"/>
  <c r="F50" i="69" s="1"/>
  <c r="G48" i="69"/>
  <c r="G50" i="69" s="1"/>
  <c r="H48" i="69"/>
  <c r="H50" i="69" s="1"/>
  <c r="I48" i="69"/>
  <c r="I50" i="69" s="1"/>
  <c r="J48" i="69"/>
  <c r="J50" i="69" s="1"/>
  <c r="K48" i="69"/>
  <c r="K50" i="69" s="1"/>
  <c r="L48" i="69"/>
  <c r="L50" i="69" s="1"/>
  <c r="M48" i="69"/>
  <c r="M50" i="69" s="1"/>
  <c r="B48" i="69"/>
  <c r="N42" i="69"/>
  <c r="I32" i="70" s="1"/>
  <c r="N41" i="69"/>
  <c r="I34" i="70"/>
  <c r="I38" i="70"/>
  <c r="H18" i="68"/>
  <c r="H21" i="68"/>
  <c r="H30" i="68"/>
  <c r="H33" i="68"/>
  <c r="H40" i="68"/>
  <c r="I34" i="68"/>
  <c r="I37" i="68"/>
  <c r="I26" i="68"/>
  <c r="I28" i="68"/>
  <c r="I23" i="68"/>
  <c r="I24" i="68"/>
  <c r="I25" i="68"/>
  <c r="I22" i="68"/>
  <c r="H31" i="78"/>
  <c r="H23" i="66"/>
  <c r="H27" i="66"/>
  <c r="H36" i="66"/>
  <c r="H48" i="66"/>
  <c r="H39" i="66"/>
  <c r="I42" i="66"/>
  <c r="I43" i="66"/>
  <c r="I25" i="66"/>
  <c r="I38" i="66"/>
  <c r="H19" i="64"/>
  <c r="H22" i="64"/>
  <c r="H32" i="64"/>
  <c r="H35" i="64"/>
  <c r="H37" i="64"/>
  <c r="H46" i="64"/>
  <c r="I41" i="64"/>
  <c r="C41" i="63"/>
  <c r="D41" i="63"/>
  <c r="E41" i="63"/>
  <c r="F41" i="63"/>
  <c r="G41" i="63"/>
  <c r="H41" i="63"/>
  <c r="I41" i="63"/>
  <c r="J41" i="63"/>
  <c r="K41" i="63"/>
  <c r="L41" i="63"/>
  <c r="M41" i="63"/>
  <c r="B41" i="63"/>
  <c r="B48" i="63"/>
  <c r="H16" i="62"/>
  <c r="H20" i="62"/>
  <c r="H24" i="62"/>
  <c r="H33" i="62"/>
  <c r="H38" i="62"/>
  <c r="H45" i="62"/>
  <c r="B48" i="61"/>
  <c r="B50" i="61" s="1"/>
  <c r="I42" i="62"/>
  <c r="I26" i="62"/>
  <c r="I27" i="62"/>
  <c r="I28" i="62"/>
  <c r="I29" i="62"/>
  <c r="I31" i="62"/>
  <c r="I25" i="62"/>
  <c r="I46" i="62"/>
  <c r="I45" i="62" s="1"/>
  <c r="H36" i="60"/>
  <c r="H21" i="60"/>
  <c r="H24" i="60"/>
  <c r="H33" i="60"/>
  <c r="H41" i="60"/>
  <c r="I38" i="60"/>
  <c r="B44" i="59"/>
  <c r="N45" i="59"/>
  <c r="N44" i="59" s="1"/>
  <c r="N42" i="59"/>
  <c r="N41" i="59" s="1"/>
  <c r="H44" i="58"/>
  <c r="H37" i="58"/>
  <c r="H34" i="58"/>
  <c r="H25" i="58"/>
  <c r="H21" i="58"/>
  <c r="N42" i="57"/>
  <c r="I40" i="58" s="1"/>
  <c r="N43" i="57"/>
  <c r="I41" i="58" s="1"/>
  <c r="N45" i="57"/>
  <c r="N41" i="57"/>
  <c r="H33" i="56"/>
  <c r="H44" i="56"/>
  <c r="H38" i="56"/>
  <c r="H32" i="56" s="1"/>
  <c r="H24" i="56"/>
  <c r="H21" i="56"/>
  <c r="H17" i="56"/>
  <c r="N47" i="55"/>
  <c r="N31" i="55"/>
  <c r="N49" i="55"/>
  <c r="N48" i="55" s="1"/>
  <c r="B48" i="55"/>
  <c r="B23" i="55"/>
  <c r="N27" i="55"/>
  <c r="N28" i="55"/>
  <c r="N29" i="55"/>
  <c r="N30" i="55"/>
  <c r="N32" i="55"/>
  <c r="N26" i="55"/>
  <c r="N24" i="55"/>
  <c r="N23" i="55" s="1"/>
  <c r="H39" i="54"/>
  <c r="H14" i="54"/>
  <c r="H21" i="54"/>
  <c r="H30" i="54"/>
  <c r="H18" i="54"/>
  <c r="H33" i="54"/>
  <c r="I36" i="54"/>
  <c r="N21" i="53"/>
  <c r="N19" i="53"/>
  <c r="I23" i="54"/>
  <c r="I24" i="54"/>
  <c r="I25" i="54"/>
  <c r="I26" i="54"/>
  <c r="I28" i="54"/>
  <c r="I32" i="54"/>
  <c r="I37" i="54"/>
  <c r="H41" i="52"/>
  <c r="H35" i="52"/>
  <c r="H32" i="52"/>
  <c r="H23" i="52"/>
  <c r="H20" i="52"/>
  <c r="H16" i="52"/>
  <c r="I38" i="52"/>
  <c r="I34" i="52"/>
  <c r="N39" i="51"/>
  <c r="N38" i="51" s="1"/>
  <c r="N37" i="51" s="1"/>
  <c r="N46" i="51"/>
  <c r="N45" i="51" s="1"/>
  <c r="I39" i="52"/>
  <c r="H31" i="50"/>
  <c r="H21" i="50"/>
  <c r="H18" i="50"/>
  <c r="H14" i="50"/>
  <c r="H43" i="50"/>
  <c r="G43" i="50"/>
  <c r="B44" i="49"/>
  <c r="N46" i="49"/>
  <c r="N52" i="49"/>
  <c r="N51" i="49" s="1"/>
  <c r="H49" i="48"/>
  <c r="H40" i="48"/>
  <c r="H33" i="48"/>
  <c r="H24" i="48"/>
  <c r="H21" i="48"/>
  <c r="I43" i="48"/>
  <c r="I44" i="48"/>
  <c r="I35" i="48"/>
  <c r="N20" i="47"/>
  <c r="N12" i="47" s="1"/>
  <c r="I50" i="48"/>
  <c r="I49" i="48" s="1"/>
  <c r="B19" i="45"/>
  <c r="H46" i="46"/>
  <c r="H39" i="46"/>
  <c r="H36" i="46"/>
  <c r="H33" i="46"/>
  <c r="H24" i="46"/>
  <c r="H21" i="46"/>
  <c r="G24" i="46"/>
  <c r="G39" i="46"/>
  <c r="B41" i="55"/>
  <c r="G46" i="46"/>
  <c r="G36" i="46"/>
  <c r="G33" i="46"/>
  <c r="G21" i="46"/>
  <c r="G17" i="46"/>
  <c r="B41" i="45"/>
  <c r="B47" i="45"/>
  <c r="H37" i="44"/>
  <c r="H43" i="44"/>
  <c r="H34" i="44"/>
  <c r="H33" i="44" s="1"/>
  <c r="H25" i="44"/>
  <c r="H21" i="44"/>
  <c r="H17" i="44"/>
  <c r="I40" i="44"/>
  <c r="B48" i="43"/>
  <c r="G14" i="42"/>
  <c r="G13" i="42" s="1"/>
  <c r="H39" i="42"/>
  <c r="H31" i="42"/>
  <c r="G39" i="42"/>
  <c r="G34" i="42"/>
  <c r="G31" i="42"/>
  <c r="G30" i="42" s="1"/>
  <c r="G22" i="42"/>
  <c r="H22" i="42"/>
  <c r="H18" i="42"/>
  <c r="I43" i="42"/>
  <c r="G18" i="40"/>
  <c r="G13" i="40" s="1"/>
  <c r="H30" i="38"/>
  <c r="H14" i="38"/>
  <c r="H43" i="38"/>
  <c r="H36" i="38"/>
  <c r="H33" i="38"/>
  <c r="H21" i="38"/>
  <c r="H18" i="38"/>
  <c r="G18" i="38"/>
  <c r="I40" i="38"/>
  <c r="N48" i="37"/>
  <c r="N47" i="37" s="1"/>
  <c r="I42" i="36"/>
  <c r="I43" i="36"/>
  <c r="H46" i="36"/>
  <c r="H39" i="36"/>
  <c r="H33" i="36"/>
  <c r="H24" i="36"/>
  <c r="H20" i="36"/>
  <c r="H16" i="36"/>
  <c r="I39" i="34"/>
  <c r="I40" i="34"/>
  <c r="B20" i="33"/>
  <c r="B12" i="33" s="1"/>
  <c r="B47" i="33"/>
  <c r="N21" i="33"/>
  <c r="N20" i="33" s="1"/>
  <c r="N47" i="33"/>
  <c r="I41" i="34"/>
  <c r="N43" i="33"/>
  <c r="N42" i="33" s="1"/>
  <c r="N23" i="33"/>
  <c r="N22" i="33" s="1"/>
  <c r="H43" i="34"/>
  <c r="H36" i="34"/>
  <c r="H33" i="34"/>
  <c r="H21" i="34"/>
  <c r="H16" i="34" s="1"/>
  <c r="H20" i="32"/>
  <c r="H16" i="32"/>
  <c r="B46" i="31"/>
  <c r="N47" i="31"/>
  <c r="N46" i="31" s="1"/>
  <c r="N52" i="29"/>
  <c r="H37" i="30"/>
  <c r="H29" i="30" s="1"/>
  <c r="H21" i="30"/>
  <c r="N29" i="29"/>
  <c r="N48" i="29"/>
  <c r="I44" i="30" s="1"/>
  <c r="B51" i="29"/>
  <c r="B43" i="22"/>
  <c r="H40" i="28"/>
  <c r="G40" i="28"/>
  <c r="H36" i="28"/>
  <c r="H33" i="28"/>
  <c r="H15" i="28"/>
  <c r="N25" i="27"/>
  <c r="N26" i="27"/>
  <c r="N27" i="27"/>
  <c r="N28" i="27"/>
  <c r="N29" i="27"/>
  <c r="N30" i="27"/>
  <c r="N32" i="27"/>
  <c r="N33" i="27"/>
  <c r="I25" i="28" s="1"/>
  <c r="N34" i="27"/>
  <c r="I26" i="28" s="1"/>
  <c r="N35" i="27"/>
  <c r="I27" i="28" s="1"/>
  <c r="N36" i="27"/>
  <c r="I29" i="28" s="1"/>
  <c r="N38" i="27"/>
  <c r="I31" i="28" s="1"/>
  <c r="N41" i="27"/>
  <c r="N42" i="27"/>
  <c r="I35" i="28" s="1"/>
  <c r="N44" i="27"/>
  <c r="N45" i="27"/>
  <c r="I38" i="28" s="1"/>
  <c r="N47" i="27"/>
  <c r="N48" i="27"/>
  <c r="I43" i="28" s="1"/>
  <c r="N49" i="27"/>
  <c r="I44" i="28" s="1"/>
  <c r="N50" i="27"/>
  <c r="I45" i="28" s="1"/>
  <c r="N52" i="27"/>
  <c r="N22" i="27"/>
  <c r="I21" i="28" s="1"/>
  <c r="N21" i="27"/>
  <c r="B51" i="27"/>
  <c r="B43" i="27"/>
  <c r="B40" i="27"/>
  <c r="B39" i="27" s="1"/>
  <c r="H47" i="28"/>
  <c r="G15" i="28"/>
  <c r="G19" i="28"/>
  <c r="G33" i="28"/>
  <c r="G31" i="26"/>
  <c r="G22" i="26"/>
  <c r="G18" i="26"/>
  <c r="G54" i="26"/>
  <c r="G44" i="26"/>
  <c r="G39" i="26"/>
  <c r="G14" i="26"/>
  <c r="G13" i="26" s="1"/>
  <c r="N52" i="25"/>
  <c r="N49" i="25"/>
  <c r="C43" i="184" s="1"/>
  <c r="N48" i="25"/>
  <c r="C42" i="184" s="1"/>
  <c r="N42" i="25"/>
  <c r="C35" i="184" s="1"/>
  <c r="N44" i="25"/>
  <c r="N45" i="25"/>
  <c r="C38" i="184" s="1"/>
  <c r="N24" i="25"/>
  <c r="N25" i="25"/>
  <c r="N26" i="25"/>
  <c r="N27" i="25"/>
  <c r="N28" i="25"/>
  <c r="N29" i="25"/>
  <c r="G66" i="24"/>
  <c r="G56" i="24"/>
  <c r="D27" i="12"/>
  <c r="D26" i="12"/>
  <c r="D25" i="12"/>
  <c r="E24" i="12"/>
  <c r="D24" i="12"/>
  <c r="B17" i="127"/>
  <c r="F39" i="36"/>
  <c r="F20" i="36"/>
  <c r="F24" i="36"/>
  <c r="F33" i="36"/>
  <c r="F46" i="36"/>
  <c r="M34" i="13"/>
  <c r="L34" i="13"/>
  <c r="K34" i="13"/>
  <c r="J34" i="13"/>
  <c r="I34" i="13"/>
  <c r="H34" i="13"/>
  <c r="G34" i="13"/>
  <c r="F34" i="13"/>
  <c r="E34" i="13"/>
  <c r="D34" i="13"/>
  <c r="C34" i="13"/>
  <c r="B34" i="13"/>
  <c r="N33" i="13"/>
  <c r="N32" i="13"/>
  <c r="B43" i="43"/>
  <c r="B39" i="43" s="1"/>
  <c r="N21" i="43"/>
  <c r="N20" i="43" s="1"/>
  <c r="N24" i="43"/>
  <c r="N23" i="43" s="1"/>
  <c r="N32" i="43"/>
  <c r="I27" i="44"/>
  <c r="I28" i="44"/>
  <c r="I29" i="44"/>
  <c r="I30" i="44"/>
  <c r="I32" i="44"/>
  <c r="N41" i="43"/>
  <c r="I36" i="44"/>
  <c r="I39" i="44"/>
  <c r="I41" i="44"/>
  <c r="N49" i="43"/>
  <c r="N48" i="43" s="1"/>
  <c r="D23" i="22"/>
  <c r="D59" i="22"/>
  <c r="E59" i="22"/>
  <c r="D25" i="11"/>
  <c r="E25" i="11" s="1"/>
  <c r="I13" i="112"/>
  <c r="I24" i="112"/>
  <c r="I23" i="112"/>
  <c r="I22" i="112"/>
  <c r="I21" i="112"/>
  <c r="I20" i="112"/>
  <c r="I19" i="112"/>
  <c r="I18" i="112"/>
  <c r="I17" i="112"/>
  <c r="I16" i="112"/>
  <c r="I15" i="112"/>
  <c r="I14" i="112"/>
  <c r="H26" i="112"/>
  <c r="G28" i="111"/>
  <c r="B26" i="111"/>
  <c r="B25" i="111"/>
  <c r="B24" i="111"/>
  <c r="B23" i="111"/>
  <c r="D22" i="111"/>
  <c r="C28" i="111"/>
  <c r="D28" i="111"/>
  <c r="E28" i="111"/>
  <c r="F28" i="111"/>
  <c r="H28" i="111"/>
  <c r="I28" i="111"/>
  <c r="I27" i="90"/>
  <c r="J30" i="90" s="1"/>
  <c r="E51" i="24"/>
  <c r="E56" i="24"/>
  <c r="E62" i="24"/>
  <c r="E66" i="24"/>
  <c r="B30" i="11"/>
  <c r="I27" i="109"/>
  <c r="I29" i="108"/>
  <c r="I29" i="107"/>
  <c r="F28" i="106"/>
  <c r="F28" i="105"/>
  <c r="I27" i="104"/>
  <c r="I28" i="103"/>
  <c r="J27" i="102"/>
  <c r="I27" i="101"/>
  <c r="I27" i="100"/>
  <c r="I27" i="99"/>
  <c r="I28" i="98"/>
  <c r="I26" i="97"/>
  <c r="I28" i="96"/>
  <c r="I29" i="95"/>
  <c r="I29" i="94"/>
  <c r="I28" i="93"/>
  <c r="I29" i="92"/>
  <c r="I32" i="91"/>
  <c r="I28" i="88"/>
  <c r="E16" i="127"/>
  <c r="N13" i="81"/>
  <c r="N12" i="81" s="1"/>
  <c r="I24" i="78"/>
  <c r="I25" i="78"/>
  <c r="I26" i="78"/>
  <c r="I30" i="78"/>
  <c r="N30" i="77"/>
  <c r="N29" i="77" s="1"/>
  <c r="I17" i="78"/>
  <c r="F47" i="76"/>
  <c r="B19" i="75"/>
  <c r="I15" i="76"/>
  <c r="B12" i="73"/>
  <c r="I17" i="74"/>
  <c r="N13" i="73"/>
  <c r="N12" i="73" s="1"/>
  <c r="I22" i="72"/>
  <c r="I23" i="72"/>
  <c r="I24" i="72"/>
  <c r="I26" i="72"/>
  <c r="I28" i="72"/>
  <c r="I15" i="72"/>
  <c r="I14" i="72"/>
  <c r="B39" i="69"/>
  <c r="N16" i="69"/>
  <c r="N17" i="69"/>
  <c r="N19" i="69"/>
  <c r="N20" i="69"/>
  <c r="I32" i="68"/>
  <c r="I31" i="68"/>
  <c r="I16" i="68"/>
  <c r="I15" i="68"/>
  <c r="I21" i="66"/>
  <c r="I24" i="64"/>
  <c r="I25" i="64"/>
  <c r="I26" i="64"/>
  <c r="I28" i="64"/>
  <c r="I30" i="64"/>
  <c r="I23" i="64"/>
  <c r="I17" i="64"/>
  <c r="I18" i="62"/>
  <c r="N13" i="61"/>
  <c r="N20" i="59"/>
  <c r="I23" i="58"/>
  <c r="N40" i="55"/>
  <c r="N35" i="55"/>
  <c r="I26" i="56" s="1"/>
  <c r="N36" i="55"/>
  <c r="I27" i="56" s="1"/>
  <c r="N37" i="55"/>
  <c r="I28" i="56" s="1"/>
  <c r="N38" i="55"/>
  <c r="N34" i="55"/>
  <c r="N19" i="55"/>
  <c r="N20" i="55"/>
  <c r="N21" i="55"/>
  <c r="N22" i="55"/>
  <c r="N38" i="53"/>
  <c r="I16" i="54"/>
  <c r="N42" i="49"/>
  <c r="I32" i="50" s="1"/>
  <c r="I19" i="48"/>
  <c r="N25" i="41"/>
  <c r="N24" i="41"/>
  <c r="N21" i="41"/>
  <c r="N20" i="41" s="1"/>
  <c r="N14" i="41"/>
  <c r="N13" i="41" s="1"/>
  <c r="N22" i="39"/>
  <c r="I35" i="34"/>
  <c r="N40" i="33"/>
  <c r="N39" i="33" s="1"/>
  <c r="N14" i="33"/>
  <c r="B11" i="31"/>
  <c r="N14" i="27"/>
  <c r="I17" i="28" s="1"/>
  <c r="N15" i="27"/>
  <c r="N16" i="27"/>
  <c r="N17" i="27"/>
  <c r="N18" i="27"/>
  <c r="N13" i="27"/>
  <c r="N49" i="29"/>
  <c r="I45" i="30" s="1"/>
  <c r="N17" i="29"/>
  <c r="N18" i="29"/>
  <c r="N19" i="29"/>
  <c r="N20" i="29"/>
  <c r="N36" i="29"/>
  <c r="I26" i="30" s="1"/>
  <c r="B41" i="31"/>
  <c r="B38" i="31"/>
  <c r="B37" i="31" s="1"/>
  <c r="B29" i="31"/>
  <c r="B18" i="31"/>
  <c r="B21" i="31"/>
  <c r="N12" i="31"/>
  <c r="N31" i="33"/>
  <c r="N30" i="33" s="1"/>
  <c r="N19" i="126"/>
  <c r="I22" i="36"/>
  <c r="N22" i="126"/>
  <c r="N30" i="126"/>
  <c r="I26" i="36"/>
  <c r="I27" i="36"/>
  <c r="I28" i="36"/>
  <c r="I29" i="36"/>
  <c r="I31" i="36"/>
  <c r="N39" i="126"/>
  <c r="I35" i="36"/>
  <c r="N42" i="126"/>
  <c r="I44" i="36"/>
  <c r="N47" i="126"/>
  <c r="N46" i="126" s="1"/>
  <c r="I39" i="38"/>
  <c r="I41" i="38"/>
  <c r="N43" i="37"/>
  <c r="I32" i="38"/>
  <c r="N40" i="37"/>
  <c r="I23" i="38"/>
  <c r="I24" i="38"/>
  <c r="I25" i="38"/>
  <c r="I26" i="38"/>
  <c r="I28" i="38"/>
  <c r="N31" i="37"/>
  <c r="N23" i="37"/>
  <c r="N21" i="37"/>
  <c r="N20" i="37" s="1"/>
  <c r="I16" i="38"/>
  <c r="N13" i="37"/>
  <c r="N44" i="39"/>
  <c r="C42" i="186" s="1"/>
  <c r="C41" i="186" s="1"/>
  <c r="N30" i="39"/>
  <c r="C23" i="186" s="1"/>
  <c r="C22" i="186" s="1"/>
  <c r="N19" i="39"/>
  <c r="N40" i="39"/>
  <c r="C33" i="186" s="1"/>
  <c r="N39" i="39"/>
  <c r="C32" i="186" s="1"/>
  <c r="N12" i="39"/>
  <c r="F48" i="42"/>
  <c r="I44" i="42"/>
  <c r="N41" i="41"/>
  <c r="I29" i="42"/>
  <c r="N32" i="41"/>
  <c r="N31" i="41" s="1"/>
  <c r="I24" i="42"/>
  <c r="I25" i="42"/>
  <c r="I26" i="42"/>
  <c r="N39" i="47"/>
  <c r="N38" i="47" s="1"/>
  <c r="I26" i="48"/>
  <c r="I27" i="48"/>
  <c r="I28" i="48"/>
  <c r="I29" i="48"/>
  <c r="I31" i="48"/>
  <c r="N24" i="49"/>
  <c r="I16" i="50"/>
  <c r="B21" i="49"/>
  <c r="N22" i="49"/>
  <c r="N21" i="49" s="1"/>
  <c r="N32" i="49"/>
  <c r="N14" i="49"/>
  <c r="I18" i="52"/>
  <c r="I25" i="52"/>
  <c r="I26" i="52"/>
  <c r="I27" i="52"/>
  <c r="I28" i="52"/>
  <c r="I30" i="52"/>
  <c r="N18" i="55"/>
  <c r="N16" i="55" s="1"/>
  <c r="N44" i="55"/>
  <c r="I35" i="56" s="1"/>
  <c r="N43" i="55"/>
  <c r="I19" i="58"/>
  <c r="I18" i="58"/>
  <c r="I36" i="58"/>
  <c r="I27" i="58"/>
  <c r="I28" i="58"/>
  <c r="I29" i="58"/>
  <c r="I30" i="58"/>
  <c r="I32" i="58"/>
  <c r="B19" i="59"/>
  <c r="B11" i="59" s="1"/>
  <c r="N22" i="59"/>
  <c r="I35" i="60"/>
  <c r="N39" i="59"/>
  <c r="N38" i="59" s="1"/>
  <c r="N37" i="59" s="1"/>
  <c r="I26" i="60"/>
  <c r="I27" i="60"/>
  <c r="I28" i="60"/>
  <c r="I29" i="60"/>
  <c r="I31" i="60"/>
  <c r="N30" i="59"/>
  <c r="N29" i="59" s="1"/>
  <c r="I43" i="62"/>
  <c r="I41" i="62"/>
  <c r="I39" i="62"/>
  <c r="I35" i="62"/>
  <c r="I34" i="62"/>
  <c r="I22" i="62"/>
  <c r="N21" i="61"/>
  <c r="N45" i="63"/>
  <c r="C38" i="63"/>
  <c r="D38" i="63"/>
  <c r="E38" i="63"/>
  <c r="F38" i="63"/>
  <c r="G38" i="63"/>
  <c r="H38" i="63"/>
  <c r="I38" i="63"/>
  <c r="J38" i="63"/>
  <c r="K38" i="63"/>
  <c r="L38" i="63"/>
  <c r="M38" i="63"/>
  <c r="B38" i="63"/>
  <c r="I34" i="64"/>
  <c r="I33" i="64"/>
  <c r="B18" i="63"/>
  <c r="I29" i="66"/>
  <c r="I30" i="66"/>
  <c r="I31" i="66"/>
  <c r="I33" i="66"/>
  <c r="I34" i="66"/>
  <c r="N21" i="65"/>
  <c r="I44" i="66"/>
  <c r="B21" i="69"/>
  <c r="N33" i="69"/>
  <c r="I23" i="70" s="1"/>
  <c r="N34" i="69"/>
  <c r="I24" i="70" s="1"/>
  <c r="N35" i="69"/>
  <c r="I25" i="70" s="1"/>
  <c r="N36" i="69"/>
  <c r="I26" i="70" s="1"/>
  <c r="N38" i="69"/>
  <c r="I28" i="70" s="1"/>
  <c r="N32" i="69"/>
  <c r="N25" i="69"/>
  <c r="N26" i="69"/>
  <c r="N27" i="69"/>
  <c r="N28" i="69"/>
  <c r="N30" i="69"/>
  <c r="N24" i="69"/>
  <c r="B23" i="69"/>
  <c r="N15" i="69"/>
  <c r="I16" i="70" s="1"/>
  <c r="N14" i="69"/>
  <c r="B13" i="69"/>
  <c r="I21" i="72"/>
  <c r="I39" i="72"/>
  <c r="N40" i="71"/>
  <c r="I32" i="72" s="1"/>
  <c r="N39" i="71"/>
  <c r="C37" i="71"/>
  <c r="C50" i="71" s="1"/>
  <c r="D37" i="71"/>
  <c r="D50" i="71" s="1"/>
  <c r="E37" i="71"/>
  <c r="E50" i="71" s="1"/>
  <c r="F37" i="71"/>
  <c r="F50" i="71" s="1"/>
  <c r="G37" i="71"/>
  <c r="G50" i="71" s="1"/>
  <c r="H37" i="71"/>
  <c r="H50" i="71" s="1"/>
  <c r="I37" i="71"/>
  <c r="I50" i="71" s="1"/>
  <c r="J37" i="71"/>
  <c r="J50" i="71" s="1"/>
  <c r="K37" i="71"/>
  <c r="K50" i="71" s="1"/>
  <c r="L37" i="71"/>
  <c r="L50" i="71" s="1"/>
  <c r="M37" i="71"/>
  <c r="M50" i="71" s="1"/>
  <c r="B38" i="73"/>
  <c r="N39" i="73"/>
  <c r="N38" i="73" s="1"/>
  <c r="N37" i="73" s="1"/>
  <c r="B38" i="75"/>
  <c r="I31" i="76"/>
  <c r="C37" i="75"/>
  <c r="C47" i="75" s="1"/>
  <c r="D37" i="75"/>
  <c r="D47" i="75" s="1"/>
  <c r="E37" i="75"/>
  <c r="E47" i="75" s="1"/>
  <c r="F37" i="75"/>
  <c r="F47" i="75" s="1"/>
  <c r="G37" i="75"/>
  <c r="G47" i="75" s="1"/>
  <c r="H37" i="75"/>
  <c r="H47" i="75" s="1"/>
  <c r="I37" i="75"/>
  <c r="I47" i="75" s="1"/>
  <c r="J37" i="75"/>
  <c r="J47" i="75" s="1"/>
  <c r="K37" i="75"/>
  <c r="K47" i="75" s="1"/>
  <c r="L37" i="75"/>
  <c r="L47" i="75" s="1"/>
  <c r="M37" i="75"/>
  <c r="M47" i="75" s="1"/>
  <c r="N14" i="75"/>
  <c r="N13" i="75" s="1"/>
  <c r="B21" i="75"/>
  <c r="I40" i="76"/>
  <c r="N42" i="75"/>
  <c r="N39" i="75"/>
  <c r="N38" i="75" s="1"/>
  <c r="I22" i="76"/>
  <c r="I23" i="76"/>
  <c r="I24" i="76"/>
  <c r="I27" i="76"/>
  <c r="N30" i="75"/>
  <c r="N20" i="75"/>
  <c r="N19" i="75" s="1"/>
  <c r="B13" i="75"/>
  <c r="N40" i="77"/>
  <c r="N39" i="77" s="1"/>
  <c r="I40" i="78"/>
  <c r="N43" i="77"/>
  <c r="N42" i="77" s="1"/>
  <c r="N20" i="77"/>
  <c r="N19" i="77" s="1"/>
  <c r="N13" i="77"/>
  <c r="B12" i="77"/>
  <c r="N37" i="79"/>
  <c r="F32" i="80"/>
  <c r="N21" i="79"/>
  <c r="N20" i="79" s="1"/>
  <c r="F16" i="80"/>
  <c r="N14" i="79"/>
  <c r="F15" i="80" s="1"/>
  <c r="F24" i="80"/>
  <c r="F25" i="80"/>
  <c r="N28" i="79"/>
  <c r="N27" i="79" s="1"/>
  <c r="F23" i="80"/>
  <c r="E27" i="127"/>
  <c r="E31" i="127"/>
  <c r="N39" i="81"/>
  <c r="N38" i="81" s="1"/>
  <c r="B41" i="81"/>
  <c r="E38" i="127"/>
  <c r="E36" i="127"/>
  <c r="N44" i="81"/>
  <c r="N43" i="81" s="1"/>
  <c r="E25" i="127"/>
  <c r="N50" i="25"/>
  <c r="C44" i="184" s="1"/>
  <c r="N41" i="25"/>
  <c r="N23" i="25"/>
  <c r="B39" i="79"/>
  <c r="B36" i="79"/>
  <c r="B29" i="75"/>
  <c r="B21" i="73"/>
  <c r="B31" i="69"/>
  <c r="B20" i="63"/>
  <c r="B28" i="63"/>
  <c r="B38" i="59"/>
  <c r="B37" i="59" s="1"/>
  <c r="B16" i="55"/>
  <c r="F41" i="52"/>
  <c r="F20" i="52"/>
  <c r="I22" i="52"/>
  <c r="F43" i="50"/>
  <c r="B13" i="49"/>
  <c r="B23" i="49"/>
  <c r="B31" i="49"/>
  <c r="C41" i="49"/>
  <c r="C40" i="49" s="1"/>
  <c r="C53" i="49" s="1"/>
  <c r="D41" i="49"/>
  <c r="D40" i="49" s="1"/>
  <c r="D53" i="49" s="1"/>
  <c r="E41" i="49"/>
  <c r="E40" i="49" s="1"/>
  <c r="E53" i="49" s="1"/>
  <c r="F41" i="49"/>
  <c r="F40" i="49" s="1"/>
  <c r="F53" i="49" s="1"/>
  <c r="G41" i="49"/>
  <c r="G40" i="49" s="1"/>
  <c r="G53" i="49" s="1"/>
  <c r="H41" i="49"/>
  <c r="I41" i="49"/>
  <c r="I40" i="49" s="1"/>
  <c r="I53" i="49" s="1"/>
  <c r="J41" i="49"/>
  <c r="J40" i="49" s="1"/>
  <c r="J53" i="49" s="1"/>
  <c r="K41" i="49"/>
  <c r="L41" i="49"/>
  <c r="L40" i="49" s="1"/>
  <c r="L53" i="49" s="1"/>
  <c r="M41" i="49"/>
  <c r="B41" i="49"/>
  <c r="B38" i="45"/>
  <c r="F51" i="40"/>
  <c r="F21" i="38"/>
  <c r="H14" i="70"/>
  <c r="H13" i="70" s="1"/>
  <c r="H17" i="60"/>
  <c r="H16" i="60" s="1"/>
  <c r="H19" i="66"/>
  <c r="H40" i="49"/>
  <c r="H53" i="49" s="1"/>
  <c r="I27" i="42"/>
  <c r="N49" i="39"/>
  <c r="C53" i="186" s="1"/>
  <c r="C51" i="186" s="1"/>
  <c r="N38" i="63"/>
  <c r="G31" i="40"/>
  <c r="G30" i="40" s="1"/>
  <c r="G54" i="40" s="1"/>
  <c r="G36" i="40"/>
  <c r="G43" i="38"/>
  <c r="G33" i="38"/>
  <c r="C12" i="37"/>
  <c r="C11" i="37" s="1"/>
  <c r="C49" i="37" s="1"/>
  <c r="D12" i="37"/>
  <c r="D11" i="37" s="1"/>
  <c r="D49" i="37" s="1"/>
  <c r="E12" i="37"/>
  <c r="E11" i="37" s="1"/>
  <c r="E49" i="37" s="1"/>
  <c r="F12" i="37"/>
  <c r="F11" i="37" s="1"/>
  <c r="F49" i="37" s="1"/>
  <c r="G12" i="37"/>
  <c r="G11" i="37" s="1"/>
  <c r="G49" i="37" s="1"/>
  <c r="H12" i="37"/>
  <c r="H11" i="37" s="1"/>
  <c r="H49" i="37" s="1"/>
  <c r="I12" i="37"/>
  <c r="I11" i="37" s="1"/>
  <c r="I49" i="37" s="1"/>
  <c r="J12" i="37"/>
  <c r="J11" i="37" s="1"/>
  <c r="J49" i="37" s="1"/>
  <c r="K12" i="37"/>
  <c r="K11" i="37" s="1"/>
  <c r="K49" i="37" s="1"/>
  <c r="L12" i="37"/>
  <c r="L11" i="37" s="1"/>
  <c r="L49" i="37" s="1"/>
  <c r="M12" i="37"/>
  <c r="M11" i="37" s="1"/>
  <c r="M49" i="37" s="1"/>
  <c r="G46" i="36"/>
  <c r="G24" i="36"/>
  <c r="G20" i="36"/>
  <c r="G33" i="36"/>
  <c r="G14" i="38"/>
  <c r="G13" i="38" s="1"/>
  <c r="G16" i="36"/>
  <c r="G21" i="38"/>
  <c r="G30" i="38"/>
  <c r="G36" i="38"/>
  <c r="F16" i="36"/>
  <c r="G39" i="36"/>
  <c r="G43" i="34"/>
  <c r="G21" i="34"/>
  <c r="G16" i="34" s="1"/>
  <c r="B39" i="33"/>
  <c r="B38" i="33" s="1"/>
  <c r="G33" i="34"/>
  <c r="G36" i="34"/>
  <c r="B10" i="33"/>
  <c r="C10" i="33"/>
  <c r="D10" i="33"/>
  <c r="E10" i="33"/>
  <c r="F10" i="33"/>
  <c r="G10" i="33"/>
  <c r="H10" i="33"/>
  <c r="I10" i="33"/>
  <c r="J10" i="33"/>
  <c r="K10" i="33"/>
  <c r="L10" i="33"/>
  <c r="M10" i="33"/>
  <c r="G51" i="32"/>
  <c r="G42" i="32"/>
  <c r="G20" i="32"/>
  <c r="F51" i="32"/>
  <c r="F20" i="32"/>
  <c r="N50" i="29"/>
  <c r="I46" i="30" s="1"/>
  <c r="N47" i="29"/>
  <c r="N42" i="29"/>
  <c r="I32" i="30" s="1"/>
  <c r="N44" i="29"/>
  <c r="N45" i="29"/>
  <c r="I39" i="30" s="1"/>
  <c r="N41" i="29"/>
  <c r="N33" i="29"/>
  <c r="I23" i="30" s="1"/>
  <c r="N34" i="29"/>
  <c r="I24" i="30" s="1"/>
  <c r="N35" i="29"/>
  <c r="I25" i="30" s="1"/>
  <c r="N38" i="29"/>
  <c r="I28" i="30" s="1"/>
  <c r="N32" i="29"/>
  <c r="N25" i="29"/>
  <c r="N26" i="29"/>
  <c r="N27" i="29"/>
  <c r="N28" i="29"/>
  <c r="N30" i="29"/>
  <c r="N24" i="29"/>
  <c r="N22" i="29"/>
  <c r="N16" i="29"/>
  <c r="I15" i="30" s="1"/>
  <c r="N15" i="29"/>
  <c r="B14" i="29"/>
  <c r="B21" i="29"/>
  <c r="B23" i="29"/>
  <c r="B31" i="29"/>
  <c r="B40" i="29"/>
  <c r="B43" i="29"/>
  <c r="B46" i="29"/>
  <c r="G47" i="28"/>
  <c r="F14" i="26"/>
  <c r="F18" i="26"/>
  <c r="F31" i="26"/>
  <c r="F34" i="26"/>
  <c r="F39" i="26"/>
  <c r="F44" i="26"/>
  <c r="F54" i="26"/>
  <c r="G37" i="30"/>
  <c r="G29" i="30" s="1"/>
  <c r="G16" i="32"/>
  <c r="G33" i="32"/>
  <c r="G21" i="30"/>
  <c r="G32" i="24"/>
  <c r="G13" i="24"/>
  <c r="E25" i="12"/>
  <c r="E26" i="12"/>
  <c r="E27" i="12"/>
  <c r="E21" i="13"/>
  <c r="E20" i="13"/>
  <c r="D21" i="13"/>
  <c r="D20" i="13"/>
  <c r="B28" i="12"/>
  <c r="C28" i="12"/>
  <c r="C31" i="11"/>
  <c r="E68" i="7"/>
  <c r="G44" i="24"/>
  <c r="G40" i="24" s="1"/>
  <c r="B26" i="112"/>
  <c r="C26" i="112"/>
  <c r="D26" i="112"/>
  <c r="E26" i="112"/>
  <c r="F26" i="112"/>
  <c r="G26" i="112"/>
  <c r="B28" i="110"/>
  <c r="C28" i="110"/>
  <c r="D28" i="110"/>
  <c r="B27" i="109"/>
  <c r="C27" i="109"/>
  <c r="D27" i="109"/>
  <c r="E27" i="109"/>
  <c r="F27" i="109"/>
  <c r="G27" i="109"/>
  <c r="H27" i="109"/>
  <c r="I30" i="109" s="1"/>
  <c r="B29" i="108"/>
  <c r="C29" i="108"/>
  <c r="D29" i="108"/>
  <c r="E29" i="108"/>
  <c r="F29" i="108"/>
  <c r="G29" i="108"/>
  <c r="H29" i="108"/>
  <c r="B26" i="107"/>
  <c r="B29" i="107" s="1"/>
  <c r="D27" i="107"/>
  <c r="D29" i="107" s="1"/>
  <c r="C29" i="107"/>
  <c r="C33" i="107" s="1"/>
  <c r="E29" i="107"/>
  <c r="F29" i="107"/>
  <c r="G33" i="107" s="1"/>
  <c r="H29" i="107"/>
  <c r="B28" i="106"/>
  <c r="C28" i="106"/>
  <c r="D28" i="106"/>
  <c r="E28" i="106"/>
  <c r="B28" i="105"/>
  <c r="C28" i="105"/>
  <c r="E28" i="105"/>
  <c r="E31" i="105" s="1"/>
  <c r="B27" i="104"/>
  <c r="C27" i="104"/>
  <c r="C30" i="104" s="1"/>
  <c r="D27" i="104"/>
  <c r="E27" i="104"/>
  <c r="F27" i="104"/>
  <c r="G27" i="104"/>
  <c r="H27" i="104"/>
  <c r="B28" i="103"/>
  <c r="C28" i="103"/>
  <c r="D28" i="103"/>
  <c r="E28" i="103"/>
  <c r="F28" i="103"/>
  <c r="G28" i="103"/>
  <c r="H28" i="103"/>
  <c r="I31" i="103" s="1"/>
  <c r="C27" i="102"/>
  <c r="D27" i="102"/>
  <c r="E27" i="102"/>
  <c r="F27" i="102"/>
  <c r="G27" i="102"/>
  <c r="H27" i="102"/>
  <c r="I27" i="102"/>
  <c r="B27" i="101"/>
  <c r="C27" i="101"/>
  <c r="D27" i="101"/>
  <c r="E27" i="101"/>
  <c r="F27" i="101"/>
  <c r="G27" i="101"/>
  <c r="H27" i="101"/>
  <c r="I30" i="101" s="1"/>
  <c r="B27" i="100"/>
  <c r="C27" i="100"/>
  <c r="D30" i="100" s="1"/>
  <c r="D27" i="100"/>
  <c r="H27" i="100"/>
  <c r="H30" i="100" s="1"/>
  <c r="B27" i="99"/>
  <c r="C27" i="99"/>
  <c r="D27" i="99"/>
  <c r="E27" i="99"/>
  <c r="F27" i="99"/>
  <c r="G30" i="99" s="1"/>
  <c r="H27" i="99"/>
  <c r="H30" i="99" s="1"/>
  <c r="B28" i="98"/>
  <c r="C28" i="98"/>
  <c r="D28" i="98"/>
  <c r="E28" i="98"/>
  <c r="F31" i="98" s="1"/>
  <c r="G28" i="98"/>
  <c r="G31" i="98" s="1"/>
  <c r="H28" i="98"/>
  <c r="I31" i="98" s="1"/>
  <c r="B26" i="97"/>
  <c r="C26" i="97"/>
  <c r="D26" i="97"/>
  <c r="E26" i="97"/>
  <c r="F26" i="97"/>
  <c r="G26" i="97"/>
  <c r="H26" i="97"/>
  <c r="B28" i="96"/>
  <c r="C28" i="96"/>
  <c r="D28" i="96"/>
  <c r="E31" i="96" s="1"/>
  <c r="F28" i="96"/>
  <c r="F31" i="96" s="1"/>
  <c r="G28" i="96"/>
  <c r="H28" i="96"/>
  <c r="B29" i="95"/>
  <c r="C29" i="95"/>
  <c r="D29" i="95"/>
  <c r="E32" i="95" s="1"/>
  <c r="F29" i="95"/>
  <c r="F32" i="95" s="1"/>
  <c r="G29" i="95"/>
  <c r="H29" i="95"/>
  <c r="B29" i="94"/>
  <c r="C29" i="94"/>
  <c r="D29" i="94"/>
  <c r="E29" i="94"/>
  <c r="F29" i="94"/>
  <c r="G32" i="94" s="1"/>
  <c r="H29" i="94"/>
  <c r="H32" i="94" s="1"/>
  <c r="B28" i="93"/>
  <c r="C28" i="93"/>
  <c r="D28" i="93"/>
  <c r="E28" i="93"/>
  <c r="F28" i="93"/>
  <c r="G28" i="93"/>
  <c r="H28" i="93"/>
  <c r="I31" i="93" s="1"/>
  <c r="B29" i="92"/>
  <c r="C29" i="92"/>
  <c r="D29" i="92"/>
  <c r="E29" i="92"/>
  <c r="F29" i="92"/>
  <c r="H29" i="92"/>
  <c r="H32" i="92" s="1"/>
  <c r="B32" i="91"/>
  <c r="C32" i="91"/>
  <c r="D32" i="91"/>
  <c r="E32" i="91"/>
  <c r="F35" i="91" s="1"/>
  <c r="H32" i="91"/>
  <c r="B27" i="90"/>
  <c r="C27" i="90"/>
  <c r="D27" i="90"/>
  <c r="E27" i="90"/>
  <c r="F27" i="90"/>
  <c r="G27" i="90"/>
  <c r="H27" i="90"/>
  <c r="I30" i="90" s="1"/>
  <c r="B28" i="89"/>
  <c r="C28" i="89"/>
  <c r="D28" i="89"/>
  <c r="D17" i="86"/>
  <c r="D18" i="86"/>
  <c r="D19" i="86"/>
  <c r="D20" i="86"/>
  <c r="D21" i="86"/>
  <c r="B15" i="78"/>
  <c r="C15" i="78"/>
  <c r="B19" i="78"/>
  <c r="C19" i="78"/>
  <c r="D19" i="78"/>
  <c r="D14" i="78" s="1"/>
  <c r="B22" i="78"/>
  <c r="C22" i="78"/>
  <c r="B32" i="78"/>
  <c r="D32" i="78"/>
  <c r="D31" i="78" s="1"/>
  <c r="C33" i="78"/>
  <c r="C32" i="78" s="1"/>
  <c r="B35" i="78"/>
  <c r="C35" i="78"/>
  <c r="B42" i="78"/>
  <c r="C42" i="78"/>
  <c r="D42" i="78"/>
  <c r="D44" i="78" s="1"/>
  <c r="B13" i="76"/>
  <c r="C13" i="76"/>
  <c r="D13" i="76"/>
  <c r="B17" i="76"/>
  <c r="D17" i="76"/>
  <c r="C18" i="76"/>
  <c r="C17" i="76" s="1"/>
  <c r="B20" i="76"/>
  <c r="C20" i="76"/>
  <c r="D20" i="76"/>
  <c r="B29" i="76"/>
  <c r="C29" i="76"/>
  <c r="D29" i="76"/>
  <c r="B32" i="76"/>
  <c r="C32" i="76"/>
  <c r="D32" i="76"/>
  <c r="B36" i="76"/>
  <c r="C36" i="76"/>
  <c r="D36" i="76"/>
  <c r="B44" i="76"/>
  <c r="C44" i="76"/>
  <c r="D44" i="76"/>
  <c r="B15" i="74"/>
  <c r="C15" i="74"/>
  <c r="D15" i="74"/>
  <c r="B19" i="74"/>
  <c r="C19" i="74"/>
  <c r="D19" i="74"/>
  <c r="B22" i="74"/>
  <c r="C22" i="74"/>
  <c r="B31" i="74"/>
  <c r="C31" i="74"/>
  <c r="D31" i="74"/>
  <c r="B34" i="74"/>
  <c r="C34" i="74"/>
  <c r="D34" i="74"/>
  <c r="B41" i="74"/>
  <c r="C41" i="74"/>
  <c r="D41" i="74"/>
  <c r="B13" i="72"/>
  <c r="C13" i="72"/>
  <c r="D13" i="72"/>
  <c r="B17" i="72"/>
  <c r="C17" i="72"/>
  <c r="D17" i="72"/>
  <c r="B20" i="72"/>
  <c r="C20" i="72"/>
  <c r="D20" i="72"/>
  <c r="B30" i="72"/>
  <c r="D30" i="72"/>
  <c r="C31" i="72"/>
  <c r="C30" i="72" s="1"/>
  <c r="B33" i="72"/>
  <c r="C33" i="72"/>
  <c r="D33" i="72"/>
  <c r="B35" i="72"/>
  <c r="C35" i="72"/>
  <c r="D35" i="72"/>
  <c r="B38" i="72"/>
  <c r="C38" i="72"/>
  <c r="D38" i="72"/>
  <c r="B45" i="72"/>
  <c r="C45" i="72"/>
  <c r="D45" i="72"/>
  <c r="B14" i="70"/>
  <c r="C14" i="70"/>
  <c r="D14" i="70"/>
  <c r="B18" i="70"/>
  <c r="C18" i="70"/>
  <c r="D18" i="70"/>
  <c r="B21" i="70"/>
  <c r="C21" i="70"/>
  <c r="B30" i="70"/>
  <c r="C30" i="70"/>
  <c r="D30" i="70"/>
  <c r="B33" i="70"/>
  <c r="C33" i="70"/>
  <c r="D33" i="70"/>
  <c r="B40" i="70"/>
  <c r="C40" i="70"/>
  <c r="D40" i="70"/>
  <c r="B14" i="68"/>
  <c r="C14" i="68"/>
  <c r="D14" i="68"/>
  <c r="B18" i="68"/>
  <c r="C18" i="68"/>
  <c r="D18" i="68"/>
  <c r="B21" i="68"/>
  <c r="C21" i="68"/>
  <c r="D21" i="68"/>
  <c r="B30" i="68"/>
  <c r="C30" i="68"/>
  <c r="D30" i="68"/>
  <c r="B33" i="68"/>
  <c r="C33" i="68"/>
  <c r="D33" i="68"/>
  <c r="B40" i="68"/>
  <c r="C40" i="68"/>
  <c r="D40" i="68"/>
  <c r="B19" i="66"/>
  <c r="C19" i="66"/>
  <c r="D19" i="66"/>
  <c r="B23" i="66"/>
  <c r="C23" i="66"/>
  <c r="D23" i="66"/>
  <c r="B27" i="66"/>
  <c r="C27" i="66"/>
  <c r="D27" i="66"/>
  <c r="B36" i="66"/>
  <c r="C37" i="66"/>
  <c r="C36" i="66" s="1"/>
  <c r="B39" i="66"/>
  <c r="C39" i="66"/>
  <c r="D39" i="66"/>
  <c r="D35" i="66" s="1"/>
  <c r="B45" i="66"/>
  <c r="B48" i="66"/>
  <c r="C48" i="66"/>
  <c r="D48" i="66"/>
  <c r="C15" i="64"/>
  <c r="D15" i="64"/>
  <c r="B19" i="64"/>
  <c r="B14" i="64" s="1"/>
  <c r="C19" i="64"/>
  <c r="D19" i="64"/>
  <c r="C22" i="64"/>
  <c r="B32" i="64"/>
  <c r="D32" i="64"/>
  <c r="C33" i="64"/>
  <c r="C32" i="64" s="1"/>
  <c r="B37" i="64"/>
  <c r="C37" i="64"/>
  <c r="D37" i="64"/>
  <c r="B43" i="64"/>
  <c r="C46" i="64"/>
  <c r="D46" i="64"/>
  <c r="D49" i="64" s="1"/>
  <c r="B16" i="62"/>
  <c r="B15" i="62" s="1"/>
  <c r="C16" i="62"/>
  <c r="D16" i="62"/>
  <c r="B20" i="62"/>
  <c r="C20" i="62"/>
  <c r="D20" i="62"/>
  <c r="B24" i="62"/>
  <c r="C24" i="62"/>
  <c r="D33" i="62"/>
  <c r="C34" i="62"/>
  <c r="C33" i="62" s="1"/>
  <c r="C36" i="62"/>
  <c r="D36" i="62"/>
  <c r="C38" i="62"/>
  <c r="B45" i="62"/>
  <c r="B17" i="60"/>
  <c r="B21" i="60"/>
  <c r="C21" i="60"/>
  <c r="C16" i="60" s="1"/>
  <c r="D21" i="60"/>
  <c r="D16" i="60" s="1"/>
  <c r="B24" i="60"/>
  <c r="B33" i="60"/>
  <c r="C33" i="60"/>
  <c r="B36" i="60"/>
  <c r="C36" i="60"/>
  <c r="D36" i="60"/>
  <c r="D32" i="60" s="1"/>
  <c r="B41" i="60"/>
  <c r="C17" i="58"/>
  <c r="D17" i="58"/>
  <c r="B21" i="58"/>
  <c r="B16" i="58" s="1"/>
  <c r="C21" i="58"/>
  <c r="D21" i="58"/>
  <c r="D25" i="58"/>
  <c r="C26" i="58"/>
  <c r="C25" i="58" s="1"/>
  <c r="C34" i="58"/>
  <c r="D34" i="58"/>
  <c r="C37" i="58"/>
  <c r="D37" i="58"/>
  <c r="B44" i="58"/>
  <c r="B46" i="58" s="1"/>
  <c r="C44" i="58"/>
  <c r="D44" i="58"/>
  <c r="B17" i="56"/>
  <c r="C17" i="56"/>
  <c r="D17" i="56"/>
  <c r="B21" i="56"/>
  <c r="C21" i="56"/>
  <c r="D21" i="56"/>
  <c r="B24" i="56"/>
  <c r="C24" i="56"/>
  <c r="D24" i="56"/>
  <c r="B33" i="56"/>
  <c r="D33" i="56"/>
  <c r="C34" i="56"/>
  <c r="C33" i="56" s="1"/>
  <c r="B36" i="56"/>
  <c r="B38" i="56"/>
  <c r="C38" i="56"/>
  <c r="D38" i="56"/>
  <c r="C44" i="56"/>
  <c r="D44" i="56"/>
  <c r="B14" i="54"/>
  <c r="C14" i="54"/>
  <c r="D14" i="54"/>
  <c r="B18" i="54"/>
  <c r="C18" i="54"/>
  <c r="D18" i="54"/>
  <c r="B21" i="54"/>
  <c r="C21" i="54"/>
  <c r="D21" i="54"/>
  <c r="B30" i="54"/>
  <c r="D30" i="54"/>
  <c r="C31" i="54"/>
  <c r="C30" i="54" s="1"/>
  <c r="B33" i="54"/>
  <c r="C33" i="54"/>
  <c r="D33" i="54"/>
  <c r="B39" i="54"/>
  <c r="C39" i="54"/>
  <c r="D39" i="54"/>
  <c r="B16" i="52"/>
  <c r="C16" i="52"/>
  <c r="D16" i="52"/>
  <c r="B20" i="52"/>
  <c r="C20" i="52"/>
  <c r="D20" i="52"/>
  <c r="B23" i="52"/>
  <c r="C23" i="52"/>
  <c r="D23" i="52"/>
  <c r="B32" i="52"/>
  <c r="D32" i="52"/>
  <c r="C33" i="52"/>
  <c r="C32" i="52" s="1"/>
  <c r="B35" i="52"/>
  <c r="C35" i="52"/>
  <c r="D35" i="52"/>
  <c r="B41" i="52"/>
  <c r="C41" i="52"/>
  <c r="D41" i="52"/>
  <c r="B14" i="50"/>
  <c r="C14" i="50"/>
  <c r="B18" i="50"/>
  <c r="C18" i="50"/>
  <c r="B21" i="50"/>
  <c r="C21" i="50"/>
  <c r="B31" i="50"/>
  <c r="D31" i="50"/>
  <c r="C32" i="50"/>
  <c r="C31" i="50" s="1"/>
  <c r="B36" i="50"/>
  <c r="C36" i="50"/>
  <c r="D36" i="50"/>
  <c r="B43" i="50"/>
  <c r="C43" i="50"/>
  <c r="D43" i="50"/>
  <c r="B17" i="48"/>
  <c r="C17" i="48"/>
  <c r="D17" i="48"/>
  <c r="B21" i="48"/>
  <c r="C21" i="48"/>
  <c r="D21" i="48"/>
  <c r="B24" i="48"/>
  <c r="C24" i="48"/>
  <c r="D24" i="48"/>
  <c r="B33" i="48"/>
  <c r="C34" i="48"/>
  <c r="C33" i="48" s="1"/>
  <c r="B36" i="48"/>
  <c r="B40" i="48"/>
  <c r="C40" i="48"/>
  <c r="D40" i="48"/>
  <c r="D32" i="48" s="1"/>
  <c r="B46" i="48"/>
  <c r="B49" i="48"/>
  <c r="C49" i="48"/>
  <c r="D49" i="48"/>
  <c r="B17" i="46"/>
  <c r="C17" i="46"/>
  <c r="D17" i="46"/>
  <c r="B21" i="46"/>
  <c r="C21" i="46"/>
  <c r="D21" i="46"/>
  <c r="B24" i="46"/>
  <c r="C24" i="46"/>
  <c r="B33" i="46"/>
  <c r="D33" i="46"/>
  <c r="C34" i="46"/>
  <c r="C33" i="46" s="1"/>
  <c r="B36" i="46"/>
  <c r="C36" i="46"/>
  <c r="D36" i="46"/>
  <c r="B39" i="46"/>
  <c r="C39" i="46"/>
  <c r="B46" i="46"/>
  <c r="C46" i="46"/>
  <c r="D46" i="46"/>
  <c r="D48" i="46" s="1"/>
  <c r="C17" i="44"/>
  <c r="D17" i="44"/>
  <c r="D21" i="44"/>
  <c r="B22" i="44"/>
  <c r="B21" i="44" s="1"/>
  <c r="B16" i="44" s="1"/>
  <c r="C22" i="44"/>
  <c r="C21" i="44" s="1"/>
  <c r="C16" i="44" s="1"/>
  <c r="D25" i="44"/>
  <c r="B34" i="44"/>
  <c r="B33" i="44" s="1"/>
  <c r="D34" i="44"/>
  <c r="C35" i="44"/>
  <c r="C34" i="44" s="1"/>
  <c r="B37" i="44"/>
  <c r="C37" i="44"/>
  <c r="D37" i="44"/>
  <c r="B43" i="44"/>
  <c r="B45" i="44" s="1"/>
  <c r="C43" i="44"/>
  <c r="D43" i="44"/>
  <c r="C14" i="42"/>
  <c r="D14" i="42"/>
  <c r="C18" i="42"/>
  <c r="D18" i="42"/>
  <c r="C22" i="42"/>
  <c r="D22" i="42"/>
  <c r="D31" i="42"/>
  <c r="C32" i="42"/>
  <c r="C31" i="42" s="1"/>
  <c r="B34" i="42"/>
  <c r="C34" i="42"/>
  <c r="D34" i="42"/>
  <c r="B39" i="42"/>
  <c r="C39" i="42"/>
  <c r="D39" i="42"/>
  <c r="B45" i="42"/>
  <c r="B18" i="40"/>
  <c r="B13" i="40" s="1"/>
  <c r="C18" i="40"/>
  <c r="C13" i="40" s="1"/>
  <c r="D18" i="40"/>
  <c r="D13" i="40" s="1"/>
  <c r="C22" i="40"/>
  <c r="D22" i="40"/>
  <c r="B31" i="40"/>
  <c r="D31" i="40"/>
  <c r="D30" i="40" s="1"/>
  <c r="C32" i="40"/>
  <c r="C31" i="40" s="1"/>
  <c r="C36" i="40"/>
  <c r="D36" i="40"/>
  <c r="B40" i="40"/>
  <c r="B36" i="40" s="1"/>
  <c r="B41" i="40"/>
  <c r="C41" i="40"/>
  <c r="D41" i="40"/>
  <c r="B47" i="40"/>
  <c r="B51" i="40"/>
  <c r="C51" i="40"/>
  <c r="D51" i="40"/>
  <c r="B14" i="38"/>
  <c r="C14" i="38"/>
  <c r="D14" i="38"/>
  <c r="B18" i="38"/>
  <c r="C18" i="38"/>
  <c r="D18" i="38"/>
  <c r="C21" i="38"/>
  <c r="D21" i="38"/>
  <c r="B30" i="38"/>
  <c r="D30" i="38"/>
  <c r="C31" i="38"/>
  <c r="C30" i="38" s="1"/>
  <c r="B36" i="38"/>
  <c r="C36" i="38"/>
  <c r="D36" i="38"/>
  <c r="D29" i="38" s="1"/>
  <c r="B43" i="38"/>
  <c r="C43" i="38"/>
  <c r="D43" i="38"/>
  <c r="C16" i="36"/>
  <c r="D16" i="36"/>
  <c r="B20" i="36"/>
  <c r="B15" i="36" s="1"/>
  <c r="D20" i="36"/>
  <c r="C21" i="36"/>
  <c r="C20" i="36" s="1"/>
  <c r="D24" i="36"/>
  <c r="C33" i="36"/>
  <c r="D33" i="36"/>
  <c r="C36" i="36"/>
  <c r="C39" i="36"/>
  <c r="D39" i="36"/>
  <c r="B46" i="36"/>
  <c r="B48" i="36" s="1"/>
  <c r="C46" i="36"/>
  <c r="D46" i="36"/>
  <c r="B17" i="34"/>
  <c r="C17" i="34"/>
  <c r="D17" i="34"/>
  <c r="B21" i="34"/>
  <c r="C21" i="34"/>
  <c r="D21" i="34"/>
  <c r="C24" i="34"/>
  <c r="D24" i="34"/>
  <c r="B33" i="34"/>
  <c r="B32" i="34" s="1"/>
  <c r="D33" i="34"/>
  <c r="C34" i="34"/>
  <c r="C33" i="34" s="1"/>
  <c r="C36" i="34"/>
  <c r="D36" i="34"/>
  <c r="B43" i="34"/>
  <c r="C43" i="34"/>
  <c r="D43" i="34"/>
  <c r="B16" i="32"/>
  <c r="C16" i="32"/>
  <c r="D16" i="32"/>
  <c r="B20" i="32"/>
  <c r="C20" i="32"/>
  <c r="D20" i="32"/>
  <c r="C24" i="32"/>
  <c r="D24" i="32"/>
  <c r="B33" i="32"/>
  <c r="D33" i="32"/>
  <c r="D32" i="32" s="1"/>
  <c r="C34" i="32"/>
  <c r="C33" i="32" s="1"/>
  <c r="C32" i="32" s="1"/>
  <c r="B36" i="32"/>
  <c r="C36" i="32"/>
  <c r="D36" i="32"/>
  <c r="B48" i="32"/>
  <c r="F48" i="32"/>
  <c r="C51" i="32"/>
  <c r="D51" i="32"/>
  <c r="C13" i="30"/>
  <c r="D13" i="30"/>
  <c r="B17" i="30"/>
  <c r="B12" i="30" s="1"/>
  <c r="B21" i="30"/>
  <c r="C21" i="30"/>
  <c r="D21" i="30"/>
  <c r="B30" i="30"/>
  <c r="D30" i="30"/>
  <c r="D29" i="30" s="1"/>
  <c r="C31" i="30"/>
  <c r="C30" i="30" s="1"/>
  <c r="B36" i="30"/>
  <c r="B33" i="30" s="1"/>
  <c r="B41" i="30"/>
  <c r="C41" i="30"/>
  <c r="D41" i="30"/>
  <c r="B47" i="30"/>
  <c r="B15" i="28"/>
  <c r="C15" i="28"/>
  <c r="D15" i="28"/>
  <c r="B19" i="28"/>
  <c r="D19" i="28"/>
  <c r="D14" i="28" s="1"/>
  <c r="C20" i="28"/>
  <c r="C19" i="28" s="1"/>
  <c r="C23" i="28"/>
  <c r="B33" i="28"/>
  <c r="C33" i="28"/>
  <c r="B36" i="28"/>
  <c r="C36" i="28"/>
  <c r="D36" i="28"/>
  <c r="C40" i="28"/>
  <c r="D40" i="28"/>
  <c r="B47" i="28"/>
  <c r="C47" i="28"/>
  <c r="D47" i="28"/>
  <c r="C14" i="26"/>
  <c r="D14" i="26"/>
  <c r="D18" i="26"/>
  <c r="C19" i="26"/>
  <c r="C18" i="26" s="1"/>
  <c r="C22" i="26"/>
  <c r="D22" i="26"/>
  <c r="B31" i="26"/>
  <c r="D31" i="26"/>
  <c r="C32" i="26"/>
  <c r="C31" i="26" s="1"/>
  <c r="B34" i="26"/>
  <c r="D34" i="26"/>
  <c r="B39" i="26"/>
  <c r="C39" i="26"/>
  <c r="D39" i="26"/>
  <c r="B44" i="26"/>
  <c r="C44" i="26"/>
  <c r="D44" i="26"/>
  <c r="B50" i="26"/>
  <c r="C50" i="26"/>
  <c r="D50" i="26"/>
  <c r="F51" i="26"/>
  <c r="F50" i="26" s="1"/>
  <c r="B54" i="26"/>
  <c r="C54" i="26"/>
  <c r="D54" i="26"/>
  <c r="N26" i="14"/>
  <c r="N27" i="14"/>
  <c r="B22" i="13"/>
  <c r="C22" i="13"/>
  <c r="I32" i="108"/>
  <c r="I33" i="107"/>
  <c r="H30" i="90"/>
  <c r="C14" i="14"/>
  <c r="D13" i="26"/>
  <c r="C12" i="76"/>
  <c r="D31" i="7"/>
  <c r="D23" i="86"/>
  <c r="D22" i="86"/>
  <c r="B64" i="8"/>
  <c r="E18" i="163"/>
  <c r="G32" i="92"/>
  <c r="C32" i="95"/>
  <c r="I30" i="102"/>
  <c r="F31" i="103"/>
  <c r="C31" i="110"/>
  <c r="I31" i="89"/>
  <c r="I32" i="94"/>
  <c r="I31" i="96"/>
  <c r="J30" i="102"/>
  <c r="I30" i="104"/>
  <c r="F31" i="111"/>
  <c r="K31" i="96"/>
  <c r="J31" i="96"/>
  <c r="J31" i="98"/>
  <c r="K30" i="100"/>
  <c r="L30" i="102"/>
  <c r="J32" i="108"/>
  <c r="C82" i="140"/>
  <c r="G33" i="139"/>
  <c r="F33" i="140"/>
  <c r="C32" i="141"/>
  <c r="G32" i="141"/>
  <c r="F32" i="141"/>
  <c r="H33" i="140"/>
  <c r="E17" i="163"/>
  <c r="K32" i="94"/>
  <c r="I29" i="97"/>
  <c r="J32" i="92"/>
  <c r="J32" i="95"/>
  <c r="J29" i="97"/>
  <c r="K30" i="104"/>
  <c r="J30" i="104"/>
  <c r="G31" i="106"/>
  <c r="D33" i="139"/>
  <c r="B60" i="8"/>
  <c r="D31" i="105"/>
  <c r="K29" i="97"/>
  <c r="K32" i="108"/>
  <c r="J33" i="139"/>
  <c r="J31" i="93"/>
  <c r="F30" i="100"/>
  <c r="E30" i="100"/>
  <c r="K31" i="103"/>
  <c r="K30" i="109"/>
  <c r="K31" i="111"/>
  <c r="C11" i="25"/>
  <c r="C10" i="25" s="1"/>
  <c r="C53" i="25" s="1"/>
  <c r="D11" i="25"/>
  <c r="D10" i="25" s="1"/>
  <c r="D53" i="25" s="1"/>
  <c r="E11" i="25"/>
  <c r="E10" i="25" s="1"/>
  <c r="E53" i="25" s="1"/>
  <c r="F11" i="25"/>
  <c r="F10" i="25" s="1"/>
  <c r="F53" i="25" s="1"/>
  <c r="G11" i="25"/>
  <c r="G10" i="25" s="1"/>
  <c r="G53" i="25" s="1"/>
  <c r="H11" i="25"/>
  <c r="H10" i="25" s="1"/>
  <c r="H53" i="25" s="1"/>
  <c r="I11" i="25"/>
  <c r="I10" i="25" s="1"/>
  <c r="I53" i="25" s="1"/>
  <c r="J11" i="25"/>
  <c r="J10" i="25" s="1"/>
  <c r="J53" i="25" s="1"/>
  <c r="K11" i="25"/>
  <c r="K10" i="25" s="1"/>
  <c r="K53" i="25" s="1"/>
  <c r="L11" i="25"/>
  <c r="L10" i="25" s="1"/>
  <c r="L53" i="25" s="1"/>
  <c r="M11" i="25"/>
  <c r="M10" i="25" s="1"/>
  <c r="M53" i="25" s="1"/>
  <c r="F31" i="106" l="1"/>
  <c r="G70" i="24"/>
  <c r="B53" i="27"/>
  <c r="N49" i="47"/>
  <c r="B37" i="23"/>
  <c r="B30" i="26"/>
  <c r="D13" i="42"/>
  <c r="C33" i="44"/>
  <c r="F30" i="26"/>
  <c r="B39" i="29"/>
  <c r="B53" i="29" s="1"/>
  <c r="B13" i="29"/>
  <c r="B10" i="31"/>
  <c r="F31" i="105"/>
  <c r="D32" i="95"/>
  <c r="B57" i="26"/>
  <c r="C29" i="30"/>
  <c r="B29" i="30"/>
  <c r="B55" i="30" s="1"/>
  <c r="B32" i="32"/>
  <c r="B54" i="32" s="1"/>
  <c r="B15" i="32"/>
  <c r="B16" i="34"/>
  <c r="B45" i="34" s="1"/>
  <c r="C15" i="36"/>
  <c r="D54" i="40"/>
  <c r="B30" i="40"/>
  <c r="B30" i="42"/>
  <c r="D33" i="44"/>
  <c r="B32" i="46"/>
  <c r="D31" i="52"/>
  <c r="D43" i="52" s="1"/>
  <c r="B29" i="54"/>
  <c r="B41" i="54" s="1"/>
  <c r="B47" i="62"/>
  <c r="B31" i="64"/>
  <c r="B49" i="64" s="1"/>
  <c r="G32" i="32"/>
  <c r="G54" i="32" s="1"/>
  <c r="G32" i="34"/>
  <c r="G45" i="34" s="1"/>
  <c r="B12" i="49"/>
  <c r="B46" i="59"/>
  <c r="N38" i="71"/>
  <c r="C31" i="186"/>
  <c r="J30" i="101"/>
  <c r="I31" i="111"/>
  <c r="D31" i="111"/>
  <c r="G30" i="26"/>
  <c r="B48" i="31"/>
  <c r="H32" i="34"/>
  <c r="G51" i="42"/>
  <c r="H30" i="50"/>
  <c r="K32" i="95"/>
  <c r="N30" i="9"/>
  <c r="B39" i="22"/>
  <c r="B67" i="22" s="1"/>
  <c r="N22" i="23"/>
  <c r="B12" i="23"/>
  <c r="M66" i="10"/>
  <c r="M23" i="10"/>
  <c r="F66" i="10"/>
  <c r="F67" i="9"/>
  <c r="C66" i="7"/>
  <c r="C65" i="7" s="1"/>
  <c r="N63" i="9"/>
  <c r="C39" i="9"/>
  <c r="B10" i="9"/>
  <c r="E40" i="7"/>
  <c r="B39" i="8"/>
  <c r="B41" i="8"/>
  <c r="B24" i="8"/>
  <c r="D34" i="7"/>
  <c r="B37" i="11"/>
  <c r="B50" i="11"/>
  <c r="B57" i="11"/>
  <c r="B62" i="11"/>
  <c r="B67" i="11"/>
  <c r="B70" i="11"/>
  <c r="B17" i="11"/>
  <c r="F33" i="38"/>
  <c r="I35" i="91"/>
  <c r="I32" i="95"/>
  <c r="I30" i="99"/>
  <c r="J31" i="103"/>
  <c r="H33" i="107"/>
  <c r="D15" i="52"/>
  <c r="B15" i="52"/>
  <c r="D31" i="89"/>
  <c r="D32" i="92"/>
  <c r="D29" i="97"/>
  <c r="E30" i="101"/>
  <c r="E30" i="102"/>
  <c r="G30" i="104"/>
  <c r="H32" i="108"/>
  <c r="F30" i="109"/>
  <c r="J30" i="100"/>
  <c r="K30" i="102"/>
  <c r="J31" i="111"/>
  <c r="E33" i="139"/>
  <c r="D33" i="140"/>
  <c r="I33" i="140"/>
  <c r="E32" i="141"/>
  <c r="E28" i="110"/>
  <c r="E31" i="110" s="1"/>
  <c r="E31" i="98"/>
  <c r="E14" i="14"/>
  <c r="D33" i="107"/>
  <c r="E19" i="7"/>
  <c r="C34" i="11"/>
  <c r="E34" i="11" s="1"/>
  <c r="F15" i="36"/>
  <c r="N13" i="79"/>
  <c r="N12" i="79" s="1"/>
  <c r="B37" i="45"/>
  <c r="B40" i="49"/>
  <c r="B53" i="49" s="1"/>
  <c r="B11" i="73"/>
  <c r="N22" i="25"/>
  <c r="N11" i="73"/>
  <c r="I31" i="88"/>
  <c r="N12" i="43"/>
  <c r="N25" i="55"/>
  <c r="I23" i="56" s="1"/>
  <c r="N37" i="81"/>
  <c r="I37" i="76"/>
  <c r="N41" i="75"/>
  <c r="N18" i="39"/>
  <c r="C19" i="186"/>
  <c r="C18" i="186" s="1"/>
  <c r="C12" i="187"/>
  <c r="C11" i="187" s="1"/>
  <c r="N12" i="138"/>
  <c r="C38" i="187"/>
  <c r="C37" i="187" s="1"/>
  <c r="N38" i="138"/>
  <c r="C46" i="187"/>
  <c r="C45" i="187" s="1"/>
  <c r="N46" i="138"/>
  <c r="C51" i="187"/>
  <c r="C50" i="187" s="1"/>
  <c r="N50" i="138"/>
  <c r="J28" i="89"/>
  <c r="J31" i="89" s="1"/>
  <c r="C37" i="7"/>
  <c r="E37" i="7" s="1"/>
  <c r="K39" i="19"/>
  <c r="C15" i="52"/>
  <c r="C32" i="60"/>
  <c r="N23" i="29"/>
  <c r="N38" i="77"/>
  <c r="N12" i="75"/>
  <c r="N42" i="55"/>
  <c r="N33" i="55"/>
  <c r="I30" i="68"/>
  <c r="N38" i="33"/>
  <c r="H30" i="42"/>
  <c r="N47" i="51"/>
  <c r="I41" i="56"/>
  <c r="N45" i="55"/>
  <c r="N48" i="73"/>
  <c r="C19" i="187"/>
  <c r="C18" i="187" s="1"/>
  <c r="N19" i="138"/>
  <c r="C22" i="187"/>
  <c r="C21" i="187" s="1"/>
  <c r="N22" i="138"/>
  <c r="C30" i="187"/>
  <c r="C29" i="187" s="1"/>
  <c r="N30" i="138"/>
  <c r="N41" i="39"/>
  <c r="C39" i="186"/>
  <c r="C36" i="186" s="1"/>
  <c r="C30" i="186" s="1"/>
  <c r="C54" i="186" s="1"/>
  <c r="N30" i="23"/>
  <c r="N11" i="39"/>
  <c r="C15" i="186"/>
  <c r="C14" i="186" s="1"/>
  <c r="F21" i="44"/>
  <c r="F14" i="50"/>
  <c r="F13" i="50" s="1"/>
  <c r="F21" i="50"/>
  <c r="F32" i="52"/>
  <c r="F35" i="52"/>
  <c r="F48" i="46"/>
  <c r="F16" i="44"/>
  <c r="F31" i="50"/>
  <c r="F36" i="50"/>
  <c r="F16" i="52"/>
  <c r="F15" i="52" s="1"/>
  <c r="F23" i="52"/>
  <c r="F25" i="44"/>
  <c r="F34" i="44"/>
  <c r="F37" i="44"/>
  <c r="H40" i="24"/>
  <c r="H70" i="24" s="1"/>
  <c r="B39" i="9"/>
  <c r="B67" i="9" s="1"/>
  <c r="B66" i="10" s="1"/>
  <c r="F30" i="38"/>
  <c r="F36" i="38"/>
  <c r="F36" i="40"/>
  <c r="F30" i="40" s="1"/>
  <c r="F54" i="40" s="1"/>
  <c r="F41" i="40"/>
  <c r="F14" i="42"/>
  <c r="F13" i="42" s="1"/>
  <c r="F22" i="42"/>
  <c r="F31" i="42"/>
  <c r="F34" i="42"/>
  <c r="F39" i="42"/>
  <c r="C30" i="40"/>
  <c r="C54" i="40" s="1"/>
  <c r="F22" i="40"/>
  <c r="B54" i="8"/>
  <c r="B43" i="8"/>
  <c r="B56" i="8"/>
  <c r="K42" i="19"/>
  <c r="B34" i="8"/>
  <c r="D29" i="7"/>
  <c r="D17" i="7"/>
  <c r="D49" i="7"/>
  <c r="E29" i="7"/>
  <c r="E51" i="7"/>
  <c r="C36" i="11"/>
  <c r="E36" i="11" s="1"/>
  <c r="D55" i="11"/>
  <c r="F55" i="11" s="1"/>
  <c r="E24" i="11"/>
  <c r="E22" i="11"/>
  <c r="E40" i="11"/>
  <c r="E55" i="11"/>
  <c r="E53" i="11"/>
  <c r="B44" i="8"/>
  <c r="B21" i="8"/>
  <c r="D48" i="7"/>
  <c r="D26" i="7"/>
  <c r="D35" i="7"/>
  <c r="D53" i="11"/>
  <c r="F53" i="11" s="1"/>
  <c r="E35" i="7"/>
  <c r="D43" i="11"/>
  <c r="F43" i="11" s="1"/>
  <c r="D39" i="11"/>
  <c r="N40" i="25"/>
  <c r="C34" i="184"/>
  <c r="C33" i="184" s="1"/>
  <c r="H16" i="56"/>
  <c r="I24" i="62"/>
  <c r="I33" i="68"/>
  <c r="H30" i="74"/>
  <c r="H12" i="76"/>
  <c r="E29" i="80"/>
  <c r="C61" i="11"/>
  <c r="E61" i="11" s="1"/>
  <c r="E56" i="7"/>
  <c r="D56" i="7"/>
  <c r="C59" i="11"/>
  <c r="E59" i="11" s="1"/>
  <c r="E54" i="7"/>
  <c r="D54" i="7"/>
  <c r="B65" i="8"/>
  <c r="D60" i="7"/>
  <c r="D66" i="7"/>
  <c r="C16" i="184"/>
  <c r="C15" i="184" s="1"/>
  <c r="C19" i="184"/>
  <c r="N43" i="25"/>
  <c r="C37" i="184"/>
  <c r="C36" i="184" s="1"/>
  <c r="C40" i="184"/>
  <c r="N51" i="25"/>
  <c r="C47" i="184"/>
  <c r="C46" i="184" s="1"/>
  <c r="C60" i="11"/>
  <c r="D60" i="11" s="1"/>
  <c r="F60" i="11" s="1"/>
  <c r="E55" i="7"/>
  <c r="D55" i="7"/>
  <c r="C66" i="11"/>
  <c r="E66" i="11" s="1"/>
  <c r="D61" i="7"/>
  <c r="C73" i="11"/>
  <c r="E73" i="11" s="1"/>
  <c r="D68" i="7"/>
  <c r="C23" i="184"/>
  <c r="C30" i="90"/>
  <c r="D35" i="91"/>
  <c r="F32" i="92"/>
  <c r="C31" i="93"/>
  <c r="F29" i="97"/>
  <c r="D31" i="98"/>
  <c r="G30" i="101"/>
  <c r="C30" i="101"/>
  <c r="G30" i="102"/>
  <c r="D31" i="103"/>
  <c r="E30" i="104"/>
  <c r="D31" i="106"/>
  <c r="D30" i="109"/>
  <c r="E29" i="112"/>
  <c r="N23" i="27"/>
  <c r="N19" i="25"/>
  <c r="B35" i="79"/>
  <c r="N46" i="25"/>
  <c r="N39" i="25" s="1"/>
  <c r="N38" i="39"/>
  <c r="N18" i="126"/>
  <c r="D67" i="7"/>
  <c r="K74" i="19"/>
  <c r="I14" i="30"/>
  <c r="N14" i="29"/>
  <c r="I18" i="30"/>
  <c r="I17" i="30" s="1"/>
  <c r="N21" i="29"/>
  <c r="I31" i="30"/>
  <c r="I30" i="30" s="1"/>
  <c r="N40" i="29"/>
  <c r="N43" i="29"/>
  <c r="I42" i="30"/>
  <c r="N46" i="29"/>
  <c r="B15" i="55"/>
  <c r="B50" i="55" s="1"/>
  <c r="E35" i="127"/>
  <c r="E30" i="127"/>
  <c r="F22" i="80"/>
  <c r="F21" i="80" s="1"/>
  <c r="I16" i="78"/>
  <c r="N12" i="77"/>
  <c r="N11" i="77" s="1"/>
  <c r="I36" i="78"/>
  <c r="I31" i="72"/>
  <c r="N23" i="69"/>
  <c r="I22" i="70"/>
  <c r="I21" i="70" s="1"/>
  <c r="N31" i="69"/>
  <c r="I28" i="66"/>
  <c r="N32" i="65"/>
  <c r="N24" i="65"/>
  <c r="N12" i="65" s="1"/>
  <c r="B10" i="63"/>
  <c r="I21" i="62"/>
  <c r="N20" i="61"/>
  <c r="I33" i="62"/>
  <c r="I38" i="62"/>
  <c r="I15" i="50"/>
  <c r="I14" i="50" s="1"/>
  <c r="N13" i="49"/>
  <c r="I25" i="50"/>
  <c r="I23" i="50"/>
  <c r="I25" i="48"/>
  <c r="I24" i="48" s="1"/>
  <c r="I32" i="42"/>
  <c r="N40" i="41"/>
  <c r="N39" i="41" s="1"/>
  <c r="I40" i="42"/>
  <c r="I42" i="42"/>
  <c r="N29" i="39"/>
  <c r="N43" i="39"/>
  <c r="N22" i="37"/>
  <c r="I22" i="38"/>
  <c r="N30" i="37"/>
  <c r="I31" i="38"/>
  <c r="N39" i="37"/>
  <c r="I37" i="38"/>
  <c r="N42" i="37"/>
  <c r="I17" i="32"/>
  <c r="I16" i="32" s="1"/>
  <c r="I15" i="32" s="1"/>
  <c r="N11" i="31"/>
  <c r="N10" i="31" s="1"/>
  <c r="N12" i="27"/>
  <c r="I34" i="34"/>
  <c r="N21" i="39"/>
  <c r="C21" i="186" s="1"/>
  <c r="C13" i="186" s="1"/>
  <c r="I15" i="42"/>
  <c r="I29" i="56"/>
  <c r="I31" i="56"/>
  <c r="I22" i="64"/>
  <c r="I16" i="74"/>
  <c r="E15" i="127"/>
  <c r="N20" i="27"/>
  <c r="I49" i="28"/>
  <c r="I47" i="28" s="1"/>
  <c r="N51" i="27"/>
  <c r="I41" i="28"/>
  <c r="N46" i="27"/>
  <c r="I37" i="28"/>
  <c r="N43" i="27"/>
  <c r="I34" i="28"/>
  <c r="N40" i="27"/>
  <c r="N39" i="27" s="1"/>
  <c r="I24" i="28"/>
  <c r="N31" i="27"/>
  <c r="I54" i="30"/>
  <c r="I51" i="30" s="1"/>
  <c r="N51" i="29"/>
  <c r="I37" i="34"/>
  <c r="I40" i="50"/>
  <c r="I33" i="52"/>
  <c r="I22" i="56"/>
  <c r="I21" i="56" s="1"/>
  <c r="I39" i="56"/>
  <c r="N40" i="57"/>
  <c r="N41" i="63"/>
  <c r="I37" i="66"/>
  <c r="N41" i="65"/>
  <c r="I34" i="78"/>
  <c r="F34" i="80"/>
  <c r="F28" i="110"/>
  <c r="N28" i="14"/>
  <c r="J31" i="88"/>
  <c r="K32" i="92"/>
  <c r="K31" i="98"/>
  <c r="K30" i="101"/>
  <c r="K33" i="107"/>
  <c r="D33" i="165"/>
  <c r="J33" i="140"/>
  <c r="C54" i="22"/>
  <c r="C52" i="22"/>
  <c r="C42" i="22"/>
  <c r="N60" i="23"/>
  <c r="N30" i="25"/>
  <c r="I22" i="30"/>
  <c r="N31" i="29"/>
  <c r="N48" i="39"/>
  <c r="F46" i="58"/>
  <c r="F31" i="80"/>
  <c r="F30" i="80" s="1"/>
  <c r="N36" i="79"/>
  <c r="N35" i="79" s="1"/>
  <c r="N44" i="79" s="1"/>
  <c r="I20" i="78"/>
  <c r="I19" i="78" s="1"/>
  <c r="I15" i="70"/>
  <c r="I14" i="70" s="1"/>
  <c r="N13" i="69"/>
  <c r="N12" i="69" s="1"/>
  <c r="I40" i="66"/>
  <c r="I39" i="66" s="1"/>
  <c r="N44" i="65"/>
  <c r="I40" i="64"/>
  <c r="N43" i="63"/>
  <c r="I34" i="56"/>
  <c r="I19" i="56"/>
  <c r="I17" i="56" s="1"/>
  <c r="I17" i="52"/>
  <c r="I22" i="50"/>
  <c r="I21" i="50" s="1"/>
  <c r="N31" i="49"/>
  <c r="I24" i="50"/>
  <c r="N23" i="49"/>
  <c r="I33" i="42"/>
  <c r="I31" i="42" s="1"/>
  <c r="N37" i="39"/>
  <c r="I40" i="36"/>
  <c r="I39" i="36" s="1"/>
  <c r="N41" i="126"/>
  <c r="I34" i="36"/>
  <c r="I33" i="36" s="1"/>
  <c r="N38" i="126"/>
  <c r="I25" i="36"/>
  <c r="N29" i="126"/>
  <c r="I25" i="34"/>
  <c r="I24" i="34" s="1"/>
  <c r="I18" i="34"/>
  <c r="I17" i="34" s="1"/>
  <c r="N13" i="33"/>
  <c r="N12" i="33" s="1"/>
  <c r="N49" i="33" s="1"/>
  <c r="I16" i="42"/>
  <c r="N23" i="41"/>
  <c r="I18" i="48"/>
  <c r="I25" i="56"/>
  <c r="I24" i="56" s="1"/>
  <c r="I17" i="62"/>
  <c r="N12" i="61"/>
  <c r="N11" i="61" s="1"/>
  <c r="N50" i="61" s="1"/>
  <c r="I23" i="78"/>
  <c r="I38" i="44"/>
  <c r="I37" i="44" s="1"/>
  <c r="N43" i="43"/>
  <c r="I35" i="44"/>
  <c r="I34" i="44" s="1"/>
  <c r="I33" i="44" s="1"/>
  <c r="N40" i="43"/>
  <c r="N39" i="43" s="1"/>
  <c r="I26" i="44"/>
  <c r="I25" i="44" s="1"/>
  <c r="N31" i="43"/>
  <c r="I22" i="44"/>
  <c r="I21" i="44" s="1"/>
  <c r="I41" i="48"/>
  <c r="I40" i="48" s="1"/>
  <c r="I36" i="52"/>
  <c r="I35" i="52" s="1"/>
  <c r="I45" i="56"/>
  <c r="I44" i="56" s="1"/>
  <c r="I50" i="66"/>
  <c r="I48" i="66" s="1"/>
  <c r="N49" i="65"/>
  <c r="I31" i="70"/>
  <c r="I30" i="70" s="1"/>
  <c r="N40" i="69"/>
  <c r="N39" i="69" s="1"/>
  <c r="I41" i="72"/>
  <c r="I38" i="72" s="1"/>
  <c r="N43" i="71"/>
  <c r="I20" i="74"/>
  <c r="I19" i="74" s="1"/>
  <c r="E23" i="127"/>
  <c r="E22" i="127" s="1"/>
  <c r="E19" i="127"/>
  <c r="E18" i="127" s="1"/>
  <c r="E19" i="163"/>
  <c r="J32" i="94"/>
  <c r="J30" i="109"/>
  <c r="B12" i="79"/>
  <c r="B44" i="79" s="1"/>
  <c r="N13" i="23"/>
  <c r="N12" i="23" s="1"/>
  <c r="N53" i="23"/>
  <c r="C53" i="22"/>
  <c r="C51" i="22"/>
  <c r="N48" i="23"/>
  <c r="N41" i="23"/>
  <c r="C41" i="22"/>
  <c r="N38" i="23"/>
  <c r="N57" i="23"/>
  <c r="N21" i="59"/>
  <c r="N19" i="59"/>
  <c r="I21" i="76"/>
  <c r="I20" i="76" s="1"/>
  <c r="N29" i="75"/>
  <c r="I30" i="76"/>
  <c r="I29" i="76" s="1"/>
  <c r="I19" i="72"/>
  <c r="I29" i="68"/>
  <c r="I26" i="58"/>
  <c r="I25" i="58" s="1"/>
  <c r="I35" i="58"/>
  <c r="I34" i="58" s="1"/>
  <c r="N37" i="57"/>
  <c r="I17" i="58"/>
  <c r="I22" i="58"/>
  <c r="I21" i="58" s="1"/>
  <c r="I15" i="54"/>
  <c r="N13" i="53"/>
  <c r="N12" i="53" s="1"/>
  <c r="I34" i="54"/>
  <c r="I33" i="54" s="1"/>
  <c r="N37" i="53"/>
  <c r="I22" i="54"/>
  <c r="I21" i="54" s="1"/>
  <c r="N29" i="53"/>
  <c r="C63" i="7"/>
  <c r="B68" i="8" s="1"/>
  <c r="C25" i="7"/>
  <c r="E25" i="7" s="1"/>
  <c r="N22" i="9"/>
  <c r="C53" i="7"/>
  <c r="C52" i="7" s="1"/>
  <c r="N50" i="9"/>
  <c r="C33" i="7"/>
  <c r="C38" i="11" s="1"/>
  <c r="C46" i="7"/>
  <c r="C45" i="7" s="1"/>
  <c r="N43" i="9"/>
  <c r="C58" i="7"/>
  <c r="K60" i="19" s="1"/>
  <c r="N55" i="9"/>
  <c r="C14" i="7"/>
  <c r="K15" i="19" s="1"/>
  <c r="N11" i="9"/>
  <c r="M67" i="10"/>
  <c r="M58" i="10"/>
  <c r="M60" i="10"/>
  <c r="M54" i="10"/>
  <c r="M46" i="10"/>
  <c r="M48" i="10"/>
  <c r="M50" i="10"/>
  <c r="M33" i="10"/>
  <c r="M35" i="10"/>
  <c r="M37" i="10"/>
  <c r="M39" i="10"/>
  <c r="M25" i="10"/>
  <c r="M27" i="10"/>
  <c r="M29" i="10"/>
  <c r="M14" i="10"/>
  <c r="M16" i="10"/>
  <c r="M18" i="10"/>
  <c r="M63" i="10"/>
  <c r="M59" i="10"/>
  <c r="M53" i="10"/>
  <c r="M55" i="10"/>
  <c r="M47" i="10"/>
  <c r="M49" i="10"/>
  <c r="M43" i="10"/>
  <c r="M34" i="10"/>
  <c r="M36" i="10"/>
  <c r="M38" i="10"/>
  <c r="M22" i="10"/>
  <c r="M24" i="10"/>
  <c r="M26" i="10"/>
  <c r="M28" i="10"/>
  <c r="M30" i="10"/>
  <c r="M17" i="10"/>
  <c r="M19" i="10"/>
  <c r="M15" i="10"/>
  <c r="K57" i="19"/>
  <c r="K51" i="19"/>
  <c r="K36" i="19"/>
  <c r="K40" i="19"/>
  <c r="K38" i="19"/>
  <c r="B45" i="8"/>
  <c r="B52" i="8"/>
  <c r="B20" i="8"/>
  <c r="E15" i="7"/>
  <c r="E47" i="7"/>
  <c r="D15" i="7"/>
  <c r="D43" i="7"/>
  <c r="D27" i="7"/>
  <c r="D38" i="7"/>
  <c r="E49" i="7"/>
  <c r="E38" i="7"/>
  <c r="E34" i="7"/>
  <c r="E27" i="7"/>
  <c r="E17" i="7"/>
  <c r="E59" i="7"/>
  <c r="C19" i="11"/>
  <c r="E19" i="11" s="1"/>
  <c r="E28" i="11"/>
  <c r="D18" i="7"/>
  <c r="E48" i="7"/>
  <c r="B49" i="8"/>
  <c r="E28" i="7"/>
  <c r="E44" i="7"/>
  <c r="D28" i="7"/>
  <c r="E50" i="7"/>
  <c r="D30" i="7"/>
  <c r="E30" i="7"/>
  <c r="C65" i="11"/>
  <c r="E60" i="7"/>
  <c r="B19" i="8"/>
  <c r="E18" i="7"/>
  <c r="B42" i="8"/>
  <c r="D37" i="7"/>
  <c r="E23" i="7"/>
  <c r="D50" i="7"/>
  <c r="E60" i="11"/>
  <c r="D21" i="11"/>
  <c r="F21" i="11" s="1"/>
  <c r="B29" i="11"/>
  <c r="D54" i="11"/>
  <c r="F54" i="11" s="1"/>
  <c r="D59" i="11"/>
  <c r="F59" i="11" s="1"/>
  <c r="B12" i="47"/>
  <c r="B49" i="47" s="1"/>
  <c r="I19" i="70"/>
  <c r="I18" i="70" s="1"/>
  <c r="I23" i="74"/>
  <c r="I22" i="74" s="1"/>
  <c r="E20" i="127"/>
  <c r="C22" i="7"/>
  <c r="D22" i="7" s="1"/>
  <c r="K69" i="19"/>
  <c r="K17" i="19"/>
  <c r="B23" i="8"/>
  <c r="K19" i="19"/>
  <c r="C42" i="7"/>
  <c r="E42" i="7" s="1"/>
  <c r="I30" i="100"/>
  <c r="I32" i="92"/>
  <c r="H31" i="103"/>
  <c r="D31" i="96"/>
  <c r="F32" i="94"/>
  <c r="B48" i="8"/>
  <c r="D23" i="7"/>
  <c r="D16" i="7"/>
  <c r="D20" i="7"/>
  <c r="D16" i="34"/>
  <c r="D15" i="36"/>
  <c r="C16" i="46"/>
  <c r="C16" i="48"/>
  <c r="C13" i="54"/>
  <c r="C32" i="56"/>
  <c r="B18" i="66"/>
  <c r="C14" i="74"/>
  <c r="B31" i="78"/>
  <c r="F31" i="89"/>
  <c r="G30" i="90"/>
  <c r="F30" i="90"/>
  <c r="H35" i="91"/>
  <c r="C30" i="109"/>
  <c r="E16" i="7"/>
  <c r="M40" i="49"/>
  <c r="M53" i="49" s="1"/>
  <c r="K40" i="49"/>
  <c r="K53" i="49" s="1"/>
  <c r="D22" i="11"/>
  <c r="F22" i="11" s="1"/>
  <c r="E43" i="11"/>
  <c r="E39" i="11"/>
  <c r="E54" i="11"/>
  <c r="E34" i="127"/>
  <c r="B37" i="81"/>
  <c r="F14" i="80"/>
  <c r="I35" i="78"/>
  <c r="I36" i="76"/>
  <c r="I20" i="72"/>
  <c r="I27" i="66"/>
  <c r="M37" i="63"/>
  <c r="M50" i="63" s="1"/>
  <c r="I37" i="63"/>
  <c r="I50" i="63" s="1"/>
  <c r="I23" i="60"/>
  <c r="I21" i="42"/>
  <c r="B47" i="67"/>
  <c r="J33" i="107"/>
  <c r="F25" i="11"/>
  <c r="H14" i="28"/>
  <c r="J27" i="99"/>
  <c r="E21" i="11"/>
  <c r="K31" i="88"/>
  <c r="G35" i="91"/>
  <c r="B26" i="11"/>
  <c r="D30" i="50"/>
  <c r="D45" i="50" s="1"/>
  <c r="D33" i="11"/>
  <c r="F33" i="11" s="1"/>
  <c r="E33" i="11"/>
  <c r="C29" i="97"/>
  <c r="D36" i="11"/>
  <c r="F36" i="11" s="1"/>
  <c r="D34" i="11"/>
  <c r="F34" i="11" s="1"/>
  <c r="D31" i="11"/>
  <c r="F31" i="11" s="1"/>
  <c r="E31" i="11"/>
  <c r="F41" i="54"/>
  <c r="D20" i="11"/>
  <c r="F20" i="11" s="1"/>
  <c r="E20" i="11"/>
  <c r="E29" i="127"/>
  <c r="F38" i="80"/>
  <c r="F37" i="80" s="1"/>
  <c r="K20" i="19"/>
  <c r="C23" i="11"/>
  <c r="K41" i="19"/>
  <c r="C44" i="11"/>
  <c r="E44" i="11" s="1"/>
  <c r="C42" i="11"/>
  <c r="E42" i="11" s="1"/>
  <c r="K46" i="19"/>
  <c r="C49" i="11"/>
  <c r="C57" i="22"/>
  <c r="I59" i="24"/>
  <c r="C14" i="78"/>
  <c r="D32" i="11"/>
  <c r="F32" i="11" s="1"/>
  <c r="E32" i="11"/>
  <c r="F19" i="80"/>
  <c r="F18" i="80" s="1"/>
  <c r="I14" i="68"/>
  <c r="I13" i="72"/>
  <c r="E14" i="127"/>
  <c r="G32" i="28"/>
  <c r="H32" i="28"/>
  <c r="H50" i="28" s="1"/>
  <c r="G32" i="46"/>
  <c r="H32" i="48"/>
  <c r="I36" i="66"/>
  <c r="I33" i="70"/>
  <c r="H14" i="78"/>
  <c r="F33" i="80"/>
  <c r="E13" i="80"/>
  <c r="E41" i="127"/>
  <c r="E40" i="127" s="1"/>
  <c r="G33" i="140"/>
  <c r="E82" i="140"/>
  <c r="K45" i="19"/>
  <c r="C48" i="11"/>
  <c r="D48" i="11" s="1"/>
  <c r="C58" i="11"/>
  <c r="C45" i="11"/>
  <c r="E45" i="11" s="1"/>
  <c r="E36" i="7"/>
  <c r="C41" i="11"/>
  <c r="D51" i="7"/>
  <c r="C56" i="11"/>
  <c r="E56" i="11" s="1"/>
  <c r="K49" i="19"/>
  <c r="C52" i="11"/>
  <c r="K63" i="19"/>
  <c r="C64" i="11"/>
  <c r="E64" i="11" s="1"/>
  <c r="I60" i="24"/>
  <c r="C58" i="22"/>
  <c r="E58" i="22" s="1"/>
  <c r="I57" i="24"/>
  <c r="C56" i="22"/>
  <c r="I31" i="24"/>
  <c r="C31" i="22"/>
  <c r="I29" i="24"/>
  <c r="C29" i="22"/>
  <c r="I27" i="24"/>
  <c r="C27" i="22"/>
  <c r="I25" i="24"/>
  <c r="C25" i="22"/>
  <c r="I20" i="24"/>
  <c r="C20" i="22"/>
  <c r="I17" i="24"/>
  <c r="C17" i="22"/>
  <c r="I15" i="24"/>
  <c r="C15" i="22"/>
  <c r="I37" i="24"/>
  <c r="C36" i="22"/>
  <c r="I35" i="24"/>
  <c r="C34" i="22"/>
  <c r="I55" i="24"/>
  <c r="I53" i="24"/>
  <c r="I43" i="24"/>
  <c r="I18" i="24"/>
  <c r="C18" i="22"/>
  <c r="D18" i="22" s="1"/>
  <c r="I38" i="24"/>
  <c r="C37" i="22"/>
  <c r="D37" i="22" s="1"/>
  <c r="I30" i="24"/>
  <c r="C30" i="22"/>
  <c r="I28" i="24"/>
  <c r="C28" i="22"/>
  <c r="I26" i="24"/>
  <c r="C26" i="22"/>
  <c r="I22" i="24"/>
  <c r="I21" i="24" s="1"/>
  <c r="C22" i="22"/>
  <c r="I19" i="24"/>
  <c r="C19" i="22"/>
  <c r="I16" i="24"/>
  <c r="C16" i="22"/>
  <c r="I39" i="24"/>
  <c r="C38" i="22"/>
  <c r="I36" i="24"/>
  <c r="C35" i="22"/>
  <c r="I34" i="24"/>
  <c r="I32" i="24" s="1"/>
  <c r="C33" i="22"/>
  <c r="D58" i="22"/>
  <c r="I54" i="24"/>
  <c r="I52" i="24"/>
  <c r="I42" i="24"/>
  <c r="I41" i="24" s="1"/>
  <c r="I49" i="24"/>
  <c r="C48" i="22"/>
  <c r="I47" i="24"/>
  <c r="C46" i="22"/>
  <c r="I45" i="24"/>
  <c r="C44" i="22"/>
  <c r="I50" i="24"/>
  <c r="C49" i="22"/>
  <c r="I48" i="24"/>
  <c r="C47" i="22"/>
  <c r="I46" i="24"/>
  <c r="C45" i="22"/>
  <c r="I63" i="24"/>
  <c r="C61" i="22"/>
  <c r="I65" i="24"/>
  <c r="C62" i="22"/>
  <c r="I67" i="24"/>
  <c r="C64" i="22"/>
  <c r="I69" i="24"/>
  <c r="C66" i="22"/>
  <c r="B37" i="138"/>
  <c r="B52" i="138" s="1"/>
  <c r="C15" i="32"/>
  <c r="C54" i="32" s="1"/>
  <c r="C32" i="62"/>
  <c r="C47" i="62" s="1"/>
  <c r="F31" i="93"/>
  <c r="E31" i="93"/>
  <c r="E32" i="94"/>
  <c r="C32" i="94"/>
  <c r="C31" i="96"/>
  <c r="E29" i="97"/>
  <c r="D30" i="99"/>
  <c r="F30" i="104"/>
  <c r="E32" i="108"/>
  <c r="C32" i="108"/>
  <c r="G30" i="109"/>
  <c r="E30" i="109"/>
  <c r="G29" i="112"/>
  <c r="C29" i="112"/>
  <c r="I18" i="76"/>
  <c r="I17" i="76" s="1"/>
  <c r="N48" i="69"/>
  <c r="N50" i="69" s="1"/>
  <c r="I41" i="70"/>
  <c r="I40" i="70" s="1"/>
  <c r="I16" i="64"/>
  <c r="I15" i="64" s="1"/>
  <c r="I32" i="64"/>
  <c r="I38" i="64"/>
  <c r="I37" i="64" s="1"/>
  <c r="I15" i="74"/>
  <c r="I15" i="78"/>
  <c r="I22" i="78"/>
  <c r="I36" i="64"/>
  <c r="I35" i="64" s="1"/>
  <c r="I21" i="68"/>
  <c r="I46" i="72"/>
  <c r="I45" i="72" s="1"/>
  <c r="I43" i="74"/>
  <c r="I41" i="74" s="1"/>
  <c r="I35" i="74"/>
  <c r="I34" i="74" s="1"/>
  <c r="H14" i="74"/>
  <c r="H44" i="74" s="1"/>
  <c r="H28" i="76"/>
  <c r="H47" i="76" s="1"/>
  <c r="I43" i="78"/>
  <c r="I42" i="78" s="1"/>
  <c r="G28" i="110"/>
  <c r="G31" i="110" s="1"/>
  <c r="I33" i="78"/>
  <c r="I32" i="78" s="1"/>
  <c r="I14" i="76"/>
  <c r="I13" i="76" s="1"/>
  <c r="I32" i="74"/>
  <c r="I31" i="74" s="1"/>
  <c r="I20" i="64"/>
  <c r="I19" i="64" s="1"/>
  <c r="H14" i="68"/>
  <c r="H13" i="68" s="1"/>
  <c r="I48" i="64"/>
  <c r="I46" i="64" s="1"/>
  <c r="I41" i="68"/>
  <c r="I40" i="68" s="1"/>
  <c r="I19" i="68"/>
  <c r="I18" i="68" s="1"/>
  <c r="I36" i="72"/>
  <c r="I35" i="72" s="1"/>
  <c r="I46" i="76"/>
  <c r="I44" i="76" s="1"/>
  <c r="B37" i="73"/>
  <c r="I18" i="72"/>
  <c r="I17" i="72" s="1"/>
  <c r="I30" i="72"/>
  <c r="I24" i="66"/>
  <c r="I23" i="66" s="1"/>
  <c r="I20" i="66"/>
  <c r="I19" i="66" s="1"/>
  <c r="H14" i="64"/>
  <c r="E37" i="63"/>
  <c r="E50" i="63" s="1"/>
  <c r="C37" i="63"/>
  <c r="C50" i="63" s="1"/>
  <c r="K67" i="19"/>
  <c r="I25" i="60"/>
  <c r="I24" i="60" s="1"/>
  <c r="I34" i="60"/>
  <c r="I33" i="60" s="1"/>
  <c r="I39" i="42"/>
  <c r="I33" i="34"/>
  <c r="I14" i="42"/>
  <c r="I14" i="54"/>
  <c r="I19" i="60"/>
  <c r="I17" i="60" s="1"/>
  <c r="I16" i="62"/>
  <c r="H15" i="32"/>
  <c r="H54" i="32" s="1"/>
  <c r="H29" i="38"/>
  <c r="I37" i="60"/>
  <c r="I36" i="60" s="1"/>
  <c r="H32" i="62"/>
  <c r="H31" i="64"/>
  <c r="H29" i="68"/>
  <c r="H29" i="72"/>
  <c r="D15" i="32"/>
  <c r="D54" i="32" s="1"/>
  <c r="B29" i="38"/>
  <c r="C13" i="42"/>
  <c r="D16" i="44"/>
  <c r="B32" i="48"/>
  <c r="B51" i="48" s="1"/>
  <c r="B16" i="48"/>
  <c r="B30" i="50"/>
  <c r="B13" i="50"/>
  <c r="C13" i="50"/>
  <c r="D29" i="54"/>
  <c r="D13" i="54"/>
  <c r="B13" i="54"/>
  <c r="B32" i="56"/>
  <c r="C16" i="56"/>
  <c r="D16" i="56"/>
  <c r="B16" i="56"/>
  <c r="D33" i="58"/>
  <c r="C33" i="58"/>
  <c r="C16" i="58"/>
  <c r="C46" i="58" s="1"/>
  <c r="D16" i="58"/>
  <c r="B32" i="60"/>
  <c r="B44" i="60" s="1"/>
  <c r="D44" i="60"/>
  <c r="B16" i="60"/>
  <c r="D15" i="62"/>
  <c r="H13" i="72"/>
  <c r="H12" i="72" s="1"/>
  <c r="I20" i="62"/>
  <c r="I22" i="60"/>
  <c r="I21" i="60" s="1"/>
  <c r="I43" i="60"/>
  <c r="I41" i="60" s="1"/>
  <c r="H44" i="78"/>
  <c r="G28" i="105"/>
  <c r="B37" i="63"/>
  <c r="B50" i="63" s="1"/>
  <c r="I23" i="62"/>
  <c r="I24" i="58"/>
  <c r="I24" i="52"/>
  <c r="I23" i="52" s="1"/>
  <c r="I19" i="50"/>
  <c r="I18" i="50" s="1"/>
  <c r="N41" i="49"/>
  <c r="I33" i="50"/>
  <c r="I31" i="50" s="1"/>
  <c r="I34" i="48"/>
  <c r="I33" i="48" s="1"/>
  <c r="I23" i="42"/>
  <c r="I22" i="42" s="1"/>
  <c r="I15" i="38"/>
  <c r="I14" i="38" s="1"/>
  <c r="N12" i="37"/>
  <c r="N11" i="37" s="1"/>
  <c r="I47" i="36"/>
  <c r="I46" i="36" s="1"/>
  <c r="B51" i="65"/>
  <c r="I31" i="54"/>
  <c r="I30" i="54" s="1"/>
  <c r="C15" i="62"/>
  <c r="C14" i="64"/>
  <c r="B35" i="66"/>
  <c r="D18" i="66"/>
  <c r="D51" i="66" s="1"/>
  <c r="C18" i="66"/>
  <c r="C29" i="68"/>
  <c r="D29" i="68"/>
  <c r="B29" i="68"/>
  <c r="D13" i="68"/>
  <c r="D42" i="68" s="1"/>
  <c r="B13" i="68"/>
  <c r="B42" i="68" s="1"/>
  <c r="C13" i="68"/>
  <c r="C29" i="70"/>
  <c r="B29" i="70"/>
  <c r="C13" i="70"/>
  <c r="B13" i="70"/>
  <c r="C12" i="72"/>
  <c r="D12" i="72"/>
  <c r="B12" i="72"/>
  <c r="D30" i="74"/>
  <c r="B30" i="74"/>
  <c r="C30" i="74"/>
  <c r="C44" i="74" s="1"/>
  <c r="D14" i="74"/>
  <c r="B14" i="74"/>
  <c r="D28" i="76"/>
  <c r="B28" i="76"/>
  <c r="H31" i="89"/>
  <c r="F30" i="101"/>
  <c r="D30" i="102"/>
  <c r="G32" i="36"/>
  <c r="I33" i="56"/>
  <c r="I16" i="56"/>
  <c r="I16" i="52"/>
  <c r="I17" i="48"/>
  <c r="B28" i="111"/>
  <c r="C31" i="111" s="1"/>
  <c r="H13" i="38"/>
  <c r="I22" i="48"/>
  <c r="I21" i="48" s="1"/>
  <c r="I44" i="50"/>
  <c r="I43" i="50" s="1"/>
  <c r="I42" i="52"/>
  <c r="I41" i="52" s="1"/>
  <c r="I32" i="52"/>
  <c r="I45" i="58"/>
  <c r="I44" i="58" s="1"/>
  <c r="H33" i="58"/>
  <c r="G82" i="140"/>
  <c r="D32" i="141"/>
  <c r="N40" i="9"/>
  <c r="K67" i="10"/>
  <c r="E50" i="28"/>
  <c r="G57" i="26"/>
  <c r="I35" i="50"/>
  <c r="I34" i="50" s="1"/>
  <c r="I37" i="50"/>
  <c r="I21" i="52"/>
  <c r="I20" i="52" s="1"/>
  <c r="I40" i="54"/>
  <c r="I39" i="54" s="1"/>
  <c r="I19" i="54"/>
  <c r="I18" i="54" s="1"/>
  <c r="I38" i="58"/>
  <c r="I37" i="58" s="1"/>
  <c r="E39" i="80"/>
  <c r="H17" i="58"/>
  <c r="H16" i="58" s="1"/>
  <c r="I20" i="54"/>
  <c r="H31" i="52"/>
  <c r="B31" i="52"/>
  <c r="B43" i="52" s="1"/>
  <c r="I20" i="50"/>
  <c r="H17" i="48"/>
  <c r="I23" i="48"/>
  <c r="C16" i="34"/>
  <c r="D29" i="72"/>
  <c r="D12" i="76"/>
  <c r="C31" i="78"/>
  <c r="C44" i="78" s="1"/>
  <c r="I19" i="38"/>
  <c r="I18" i="38" s="1"/>
  <c r="J63" i="10"/>
  <c r="F31" i="110"/>
  <c r="E22" i="13"/>
  <c r="D12" i="30"/>
  <c r="G31" i="89"/>
  <c r="C31" i="89"/>
  <c r="D30" i="90"/>
  <c r="E35" i="91"/>
  <c r="C35" i="91"/>
  <c r="C30" i="99"/>
  <c r="C30" i="100"/>
  <c r="H30" i="101"/>
  <c r="G31" i="103"/>
  <c r="C31" i="103"/>
  <c r="H30" i="104"/>
  <c r="I21" i="30"/>
  <c r="F38" i="32"/>
  <c r="F51" i="48"/>
  <c r="I19" i="42"/>
  <c r="I18" i="42" s="1"/>
  <c r="E32" i="24"/>
  <c r="I21" i="38"/>
  <c r="I30" i="38"/>
  <c r="I36" i="38"/>
  <c r="E41" i="24"/>
  <c r="E14" i="24"/>
  <c r="H31" i="111"/>
  <c r="E31" i="111"/>
  <c r="I44" i="44"/>
  <c r="I43" i="44" s="1"/>
  <c r="H15" i="36"/>
  <c r="H32" i="36"/>
  <c r="I44" i="38"/>
  <c r="I43" i="38" s="1"/>
  <c r="H13" i="54"/>
  <c r="H32" i="60"/>
  <c r="H44" i="60" s="1"/>
  <c r="H15" i="62"/>
  <c r="F33" i="139"/>
  <c r="C33" i="140"/>
  <c r="D82" i="140"/>
  <c r="F82" i="140"/>
  <c r="F67" i="10"/>
  <c r="G31" i="88"/>
  <c r="E31" i="88"/>
  <c r="C31" i="88"/>
  <c r="B11" i="45"/>
  <c r="B49" i="45" s="1"/>
  <c r="H17" i="46"/>
  <c r="H16" i="46" s="1"/>
  <c r="I24" i="44"/>
  <c r="H14" i="42"/>
  <c r="H13" i="42" s="1"/>
  <c r="C35" i="66"/>
  <c r="C51" i="66" s="1"/>
  <c r="B29" i="72"/>
  <c r="G32" i="95"/>
  <c r="H32" i="95"/>
  <c r="E33" i="107"/>
  <c r="F33" i="107"/>
  <c r="F32" i="108"/>
  <c r="G32" i="108"/>
  <c r="D40" i="11"/>
  <c r="C13" i="26"/>
  <c r="C30" i="50"/>
  <c r="C31" i="64"/>
  <c r="C28" i="76"/>
  <c r="C47" i="76" s="1"/>
  <c r="G31" i="96"/>
  <c r="H31" i="96"/>
  <c r="G29" i="97"/>
  <c r="H29" i="97"/>
  <c r="H29" i="112"/>
  <c r="H30" i="109"/>
  <c r="F30" i="99"/>
  <c r="G31" i="93"/>
  <c r="D22" i="13"/>
  <c r="D30" i="26"/>
  <c r="D57" i="26" s="1"/>
  <c r="D32" i="28"/>
  <c r="D50" i="28" s="1"/>
  <c r="B32" i="28"/>
  <c r="B14" i="28"/>
  <c r="C12" i="30"/>
  <c r="C13" i="38"/>
  <c r="B13" i="38"/>
  <c r="B45" i="38" s="1"/>
  <c r="D30" i="42"/>
  <c r="D51" i="42" s="1"/>
  <c r="D16" i="48"/>
  <c r="D51" i="48" s="1"/>
  <c r="B12" i="76"/>
  <c r="B14" i="78"/>
  <c r="B44" i="78" s="1"/>
  <c r="I24" i="36"/>
  <c r="I21" i="36"/>
  <c r="I20" i="36" s="1"/>
  <c r="I15" i="36" s="1"/>
  <c r="I26" i="112"/>
  <c r="J29" i="112" s="1"/>
  <c r="K56" i="19"/>
  <c r="B59" i="8"/>
  <c r="C32" i="92"/>
  <c r="H31" i="93"/>
  <c r="E30" i="99"/>
  <c r="H30" i="102"/>
  <c r="F30" i="102"/>
  <c r="E31" i="106"/>
  <c r="C31" i="106"/>
  <c r="F29" i="112"/>
  <c r="D29" i="112"/>
  <c r="D28" i="12"/>
  <c r="F13" i="26"/>
  <c r="I13" i="30"/>
  <c r="I38" i="30"/>
  <c r="I37" i="30" s="1"/>
  <c r="I41" i="30"/>
  <c r="G29" i="38"/>
  <c r="G45" i="38" s="1"/>
  <c r="G15" i="36"/>
  <c r="B37" i="39"/>
  <c r="B50" i="39" s="1"/>
  <c r="B37" i="75"/>
  <c r="L37" i="63"/>
  <c r="L50" i="63" s="1"/>
  <c r="J37" i="63"/>
  <c r="J50" i="63" s="1"/>
  <c r="H37" i="63"/>
  <c r="H50" i="63" s="1"/>
  <c r="F37" i="63"/>
  <c r="F50" i="63" s="1"/>
  <c r="D37" i="63"/>
  <c r="D50" i="63" s="1"/>
  <c r="N37" i="63"/>
  <c r="N50" i="63" s="1"/>
  <c r="K37" i="63"/>
  <c r="K50" i="63" s="1"/>
  <c r="G37" i="63"/>
  <c r="G50" i="63" s="1"/>
  <c r="B12" i="43"/>
  <c r="B50" i="43" s="1"/>
  <c r="I53" i="32"/>
  <c r="I51" i="32" s="1"/>
  <c r="I54" i="32" s="1"/>
  <c r="I22" i="34"/>
  <c r="I21" i="34" s="1"/>
  <c r="H29" i="54"/>
  <c r="N34" i="13"/>
  <c r="G14" i="28"/>
  <c r="G50" i="28" s="1"/>
  <c r="I36" i="28"/>
  <c r="H55" i="30"/>
  <c r="I36" i="34"/>
  <c r="I44" i="34"/>
  <c r="I43" i="34" s="1"/>
  <c r="H16" i="44"/>
  <c r="H45" i="44" s="1"/>
  <c r="H13" i="50"/>
  <c r="H45" i="50" s="1"/>
  <c r="H15" i="52"/>
  <c r="H43" i="52" s="1"/>
  <c r="H29" i="70"/>
  <c r="H42" i="70" s="1"/>
  <c r="D28" i="127"/>
  <c r="D13" i="127"/>
  <c r="C33" i="139"/>
  <c r="G16" i="44"/>
  <c r="G45" i="44" s="1"/>
  <c r="N21" i="126"/>
  <c r="F24" i="32"/>
  <c r="F33" i="32"/>
  <c r="F42" i="32"/>
  <c r="C48" i="31"/>
  <c r="H48" i="31"/>
  <c r="F48" i="31"/>
  <c r="J48" i="31"/>
  <c r="I53" i="29"/>
  <c r="I20" i="30"/>
  <c r="J53" i="29"/>
  <c r="D28" i="11"/>
  <c r="D32" i="34"/>
  <c r="D45" i="34" s="1"/>
  <c r="C29" i="38"/>
  <c r="C32" i="46"/>
  <c r="C48" i="46" s="1"/>
  <c r="B16" i="46"/>
  <c r="B48" i="46" s="1"/>
  <c r="B45" i="50"/>
  <c r="C31" i="52"/>
  <c r="C43" i="52" s="1"/>
  <c r="C29" i="54"/>
  <c r="C41" i="54" s="1"/>
  <c r="D32" i="56"/>
  <c r="C44" i="60"/>
  <c r="D32" i="62"/>
  <c r="D47" i="62" s="1"/>
  <c r="B51" i="66"/>
  <c r="N11" i="25"/>
  <c r="N10" i="25" s="1"/>
  <c r="N53" i="25" s="1"/>
  <c r="D14" i="14"/>
  <c r="C32" i="28"/>
  <c r="C32" i="36"/>
  <c r="D13" i="38"/>
  <c r="D45" i="38" s="1"/>
  <c r="C30" i="42"/>
  <c r="C51" i="42" s="1"/>
  <c r="B13" i="42"/>
  <c r="C32" i="48"/>
  <c r="C51" i="48" s="1"/>
  <c r="E30" i="90"/>
  <c r="C30" i="26"/>
  <c r="C14" i="28"/>
  <c r="C32" i="34"/>
  <c r="C45" i="34" s="1"/>
  <c r="D32" i="36"/>
  <c r="B54" i="40"/>
  <c r="C45" i="44"/>
  <c r="C29" i="72"/>
  <c r="C47" i="72" s="1"/>
  <c r="E31" i="89"/>
  <c r="E32" i="92"/>
  <c r="D31" i="93"/>
  <c r="D32" i="94"/>
  <c r="H31" i="98"/>
  <c r="C31" i="98"/>
  <c r="D30" i="101"/>
  <c r="E31" i="103"/>
  <c r="D30" i="104"/>
  <c r="C31" i="105"/>
  <c r="D32" i="108"/>
  <c r="D31" i="110"/>
  <c r="E28" i="12"/>
  <c r="G15" i="32"/>
  <c r="C53" i="29"/>
  <c r="F16" i="32"/>
  <c r="F15" i="32" s="1"/>
  <c r="B12" i="75"/>
  <c r="B48" i="73"/>
  <c r="B12" i="69"/>
  <c r="B50" i="69" s="1"/>
  <c r="L48" i="31"/>
  <c r="I48" i="31"/>
  <c r="K48" i="31"/>
  <c r="G48" i="31"/>
  <c r="D48" i="31"/>
  <c r="B48" i="126"/>
  <c r="F14" i="38"/>
  <c r="F13" i="38" s="1"/>
  <c r="E24" i="24"/>
  <c r="E21" i="24"/>
  <c r="G31" i="111"/>
  <c r="F32" i="36"/>
  <c r="F48" i="36" s="1"/>
  <c r="I33" i="28"/>
  <c r="H45" i="34"/>
  <c r="G16" i="46"/>
  <c r="G48" i="46" s="1"/>
  <c r="H32" i="46"/>
  <c r="H46" i="56"/>
  <c r="H47" i="62"/>
  <c r="H35" i="66"/>
  <c r="I21" i="78"/>
  <c r="K29" i="19"/>
  <c r="B32" i="8"/>
  <c r="H18" i="66"/>
  <c r="H51" i="66" s="1"/>
  <c r="I16" i="28"/>
  <c r="I15" i="28" s="1"/>
  <c r="E44" i="24"/>
  <c r="E40" i="24" s="1"/>
  <c r="I20" i="28"/>
  <c r="I19" i="28" s="1"/>
  <c r="I40" i="28"/>
  <c r="I23" i="28"/>
  <c r="K33" i="19"/>
  <c r="B36" i="8"/>
  <c r="K52" i="19"/>
  <c r="B55" i="8"/>
  <c r="K64" i="19"/>
  <c r="I33" i="139"/>
  <c r="H13" i="24"/>
  <c r="H31" i="88"/>
  <c r="F31" i="88"/>
  <c r="D31" i="88"/>
  <c r="B11" i="81"/>
  <c r="B50" i="81" s="1"/>
  <c r="I62" i="24"/>
  <c r="F50" i="28"/>
  <c r="I22" i="28"/>
  <c r="F62" i="10"/>
  <c r="F57" i="10"/>
  <c r="F52" i="10"/>
  <c r="F49" i="10"/>
  <c r="F42" i="10"/>
  <c r="F36" i="10"/>
  <c r="F32" i="10"/>
  <c r="F28" i="10"/>
  <c r="F22" i="10"/>
  <c r="F16" i="10"/>
  <c r="F13" i="10"/>
  <c r="F63" i="10"/>
  <c r="F60" i="10"/>
  <c r="F55" i="10"/>
  <c r="F48" i="10"/>
  <c r="F43" i="10"/>
  <c r="F35" i="10"/>
  <c r="F39" i="10"/>
  <c r="F27" i="10"/>
  <c r="F24" i="10"/>
  <c r="F15" i="10"/>
  <c r="F19" i="10"/>
  <c r="J67" i="10"/>
  <c r="J58" i="10"/>
  <c r="J53" i="10"/>
  <c r="J47" i="10"/>
  <c r="J45" i="10"/>
  <c r="J34" i="10"/>
  <c r="J38" i="10"/>
  <c r="J26" i="10"/>
  <c r="J30" i="10"/>
  <c r="J14" i="10"/>
  <c r="J18" i="10"/>
  <c r="J65" i="10"/>
  <c r="J54" i="10"/>
  <c r="J50" i="10"/>
  <c r="J37" i="10"/>
  <c r="J29" i="10"/>
  <c r="J17" i="10"/>
  <c r="J57" i="10"/>
  <c r="J48" i="10"/>
  <c r="J35" i="10"/>
  <c r="J27" i="10"/>
  <c r="J15" i="10"/>
  <c r="K62" i="10"/>
  <c r="K55" i="10"/>
  <c r="K43" i="10"/>
  <c r="K39" i="10"/>
  <c r="K30" i="10"/>
  <c r="K65" i="10"/>
  <c r="K53" i="10"/>
  <c r="K45" i="10"/>
  <c r="K38" i="10"/>
  <c r="K29" i="10"/>
  <c r="K19" i="10"/>
  <c r="D45" i="44"/>
  <c r="F39" i="11"/>
  <c r="C46" i="56"/>
  <c r="M48" i="31"/>
  <c r="E48" i="31"/>
  <c r="B11" i="77"/>
  <c r="B49" i="77" s="1"/>
  <c r="E33" i="140"/>
  <c r="H33" i="139"/>
  <c r="K18" i="19"/>
  <c r="B22" i="8"/>
  <c r="K24" i="19"/>
  <c r="B28" i="8"/>
  <c r="K30" i="19"/>
  <c r="B33" i="8"/>
  <c r="K37" i="19"/>
  <c r="B40" i="8"/>
  <c r="K58" i="19"/>
  <c r="B61" i="8"/>
  <c r="K65" i="19"/>
  <c r="B66" i="8"/>
  <c r="K48" i="19"/>
  <c r="E65" i="10"/>
  <c r="E58" i="10"/>
  <c r="E53" i="10"/>
  <c r="E46" i="10"/>
  <c r="E50" i="10"/>
  <c r="E33" i="10"/>
  <c r="E67" i="10"/>
  <c r="E59" i="10"/>
  <c r="E54" i="10"/>
  <c r="E47" i="10"/>
  <c r="E45" i="10"/>
  <c r="E34" i="10"/>
  <c r="E38" i="10"/>
  <c r="E26" i="10"/>
  <c r="E30" i="10"/>
  <c r="E14" i="10"/>
  <c r="E18" i="10"/>
  <c r="E37" i="10"/>
  <c r="E29" i="10"/>
  <c r="E17" i="10"/>
  <c r="E27" i="10"/>
  <c r="E15" i="10"/>
  <c r="K21" i="19"/>
  <c r="B25" i="8"/>
  <c r="E20" i="7"/>
  <c r="K32" i="19"/>
  <c r="B35" i="8"/>
  <c r="C35" i="11"/>
  <c r="E35" i="11" s="1"/>
  <c r="K28" i="19"/>
  <c r="B31" i="8"/>
  <c r="K50" i="19"/>
  <c r="B53" i="8"/>
  <c r="B30" i="8"/>
  <c r="D39" i="7"/>
  <c r="F30" i="42" l="1"/>
  <c r="F51" i="42" s="1"/>
  <c r="H51" i="42"/>
  <c r="I16" i="48"/>
  <c r="I32" i="34"/>
  <c r="F29" i="80"/>
  <c r="K23" i="19"/>
  <c r="B51" i="8"/>
  <c r="I32" i="28"/>
  <c r="D46" i="56"/>
  <c r="C45" i="38"/>
  <c r="D42" i="127"/>
  <c r="B50" i="28"/>
  <c r="B44" i="74"/>
  <c r="I29" i="54"/>
  <c r="D41" i="54"/>
  <c r="H31" i="110"/>
  <c r="C63" i="22"/>
  <c r="E28" i="127"/>
  <c r="D46" i="7"/>
  <c r="N10" i="9"/>
  <c r="N36" i="57"/>
  <c r="I16" i="34"/>
  <c r="I38" i="56"/>
  <c r="N11" i="27"/>
  <c r="N49" i="77"/>
  <c r="I29" i="30"/>
  <c r="K72" i="19"/>
  <c r="C71" i="11"/>
  <c r="F29" i="38"/>
  <c r="N37" i="71"/>
  <c r="N50" i="71" s="1"/>
  <c r="B51" i="42"/>
  <c r="E66" i="7"/>
  <c r="C67" i="9"/>
  <c r="C66" i="10" s="1"/>
  <c r="B71" i="8"/>
  <c r="B70" i="8" s="1"/>
  <c r="N39" i="9"/>
  <c r="C32" i="7"/>
  <c r="E32" i="7" s="1"/>
  <c r="N67" i="9"/>
  <c r="N66" i="10" s="1"/>
  <c r="D32" i="7"/>
  <c r="D42" i="7"/>
  <c r="D73" i="11"/>
  <c r="F73" i="11" s="1"/>
  <c r="B47" i="8"/>
  <c r="B50" i="8"/>
  <c r="B46" i="11"/>
  <c r="B18" i="8"/>
  <c r="K14" i="19"/>
  <c r="C63" i="11"/>
  <c r="E63" i="11" s="1"/>
  <c r="C57" i="7"/>
  <c r="D57" i="7" s="1"/>
  <c r="C68" i="11"/>
  <c r="D68" i="11" s="1"/>
  <c r="F68" i="11" s="1"/>
  <c r="C62" i="7"/>
  <c r="D62" i="7" s="1"/>
  <c r="D71" i="11"/>
  <c r="F71" i="11" s="1"/>
  <c r="C70" i="11"/>
  <c r="E70" i="11" s="1"/>
  <c r="B16" i="11"/>
  <c r="F32" i="32"/>
  <c r="F54" i="32" s="1"/>
  <c r="F33" i="44"/>
  <c r="F45" i="44" s="1"/>
  <c r="D44" i="74"/>
  <c r="D55" i="30"/>
  <c r="I15" i="52"/>
  <c r="I29" i="70"/>
  <c r="N53" i="27"/>
  <c r="B64" i="23"/>
  <c r="N15" i="55"/>
  <c r="I13" i="42"/>
  <c r="N11" i="59"/>
  <c r="N46" i="59" s="1"/>
  <c r="N41" i="55"/>
  <c r="N37" i="138"/>
  <c r="H16" i="48"/>
  <c r="H51" i="48" s="1"/>
  <c r="D47" i="76"/>
  <c r="I13" i="54"/>
  <c r="I30" i="74"/>
  <c r="I36" i="50"/>
  <c r="I30" i="50" s="1"/>
  <c r="F30" i="50"/>
  <c r="F45" i="50" s="1"/>
  <c r="N11" i="138"/>
  <c r="K31" i="89"/>
  <c r="C36" i="187"/>
  <c r="C52" i="187" s="1"/>
  <c r="C10" i="187"/>
  <c r="I16" i="44"/>
  <c r="I45" i="44" s="1"/>
  <c r="C32" i="184"/>
  <c r="C48" i="184" s="1"/>
  <c r="F31" i="52"/>
  <c r="F43" i="52" s="1"/>
  <c r="N12" i="49"/>
  <c r="N12" i="41"/>
  <c r="N50" i="41" s="1"/>
  <c r="I32" i="36"/>
  <c r="I48" i="36" s="1"/>
  <c r="N10" i="126"/>
  <c r="I24" i="24"/>
  <c r="E19" i="22"/>
  <c r="D19" i="22"/>
  <c r="E71" i="11"/>
  <c r="K71" i="19"/>
  <c r="D19" i="11"/>
  <c r="F19" i="11" s="1"/>
  <c r="D63" i="7"/>
  <c r="E63" i="7"/>
  <c r="B58" i="8"/>
  <c r="B57" i="8" s="1"/>
  <c r="K35" i="19"/>
  <c r="K34" i="19" s="1"/>
  <c r="I15" i="62"/>
  <c r="E45" i="7"/>
  <c r="D45" i="7"/>
  <c r="D52" i="7"/>
  <c r="E52" i="7"/>
  <c r="B47" i="72"/>
  <c r="I31" i="78"/>
  <c r="C13" i="7"/>
  <c r="K55" i="19"/>
  <c r="K54" i="19" s="1"/>
  <c r="C14" i="184"/>
  <c r="C42" i="70"/>
  <c r="E53" i="7"/>
  <c r="D53" i="7"/>
  <c r="G36" i="48"/>
  <c r="I30" i="42"/>
  <c r="I51" i="42" s="1"/>
  <c r="D58" i="7"/>
  <c r="E58" i="7"/>
  <c r="C18" i="11"/>
  <c r="C17" i="11" s="1"/>
  <c r="N47" i="53"/>
  <c r="N39" i="29"/>
  <c r="C44" i="21"/>
  <c r="C55" i="22"/>
  <c r="N37" i="23"/>
  <c r="N50" i="43"/>
  <c r="H48" i="46"/>
  <c r="G48" i="36"/>
  <c r="G55" i="30"/>
  <c r="C45" i="50"/>
  <c r="H48" i="36"/>
  <c r="H45" i="38"/>
  <c r="I35" i="66"/>
  <c r="D35" i="22"/>
  <c r="E35" i="22"/>
  <c r="D30" i="22"/>
  <c r="E30" i="22"/>
  <c r="I56" i="24"/>
  <c r="I28" i="76"/>
  <c r="C30" i="21"/>
  <c r="N10" i="39"/>
  <c r="N50" i="39" s="1"/>
  <c r="I32" i="62"/>
  <c r="N37" i="126"/>
  <c r="N40" i="65"/>
  <c r="N51" i="65" s="1"/>
  <c r="C23" i="21" s="1"/>
  <c r="N11" i="81"/>
  <c r="N50" i="81" s="1"/>
  <c r="N38" i="37"/>
  <c r="N49" i="37" s="1"/>
  <c r="N13" i="29"/>
  <c r="N37" i="75"/>
  <c r="I12" i="72"/>
  <c r="H42" i="68"/>
  <c r="I16" i="58"/>
  <c r="H46" i="58"/>
  <c r="I33" i="58"/>
  <c r="N12" i="57"/>
  <c r="N47" i="57" s="1"/>
  <c r="C26" i="21"/>
  <c r="B67" i="10"/>
  <c r="B58" i="10"/>
  <c r="B60" i="10"/>
  <c r="B54" i="10"/>
  <c r="B46" i="10"/>
  <c r="B48" i="10"/>
  <c r="B50" i="10"/>
  <c r="B33" i="10"/>
  <c r="B35" i="10"/>
  <c r="B37" i="10"/>
  <c r="B39" i="10"/>
  <c r="B26" i="10"/>
  <c r="B28" i="10"/>
  <c r="B30" i="10"/>
  <c r="B15" i="10"/>
  <c r="B17" i="10"/>
  <c r="B19" i="10"/>
  <c r="B21" i="10"/>
  <c r="B63" i="10"/>
  <c r="B59" i="10"/>
  <c r="B53" i="10"/>
  <c r="B55" i="10"/>
  <c r="B47" i="10"/>
  <c r="B49" i="10"/>
  <c r="B43" i="10"/>
  <c r="B34" i="10"/>
  <c r="B36" i="10"/>
  <c r="B38" i="10"/>
  <c r="B25" i="10"/>
  <c r="B27" i="10"/>
  <c r="B29" i="10"/>
  <c r="B14" i="10"/>
  <c r="B16" i="10"/>
  <c r="B18" i="10"/>
  <c r="B22" i="10"/>
  <c r="B20" i="10"/>
  <c r="D14" i="7"/>
  <c r="E14" i="7"/>
  <c r="B63" i="8"/>
  <c r="B62" i="8" s="1"/>
  <c r="C51" i="11"/>
  <c r="C50" i="11" s="1"/>
  <c r="E46" i="7"/>
  <c r="D33" i="7"/>
  <c r="E33" i="7"/>
  <c r="B38" i="8"/>
  <c r="B37" i="8" s="1"/>
  <c r="K27" i="19"/>
  <c r="K26" i="19" s="1"/>
  <c r="C24" i="7"/>
  <c r="D25" i="7"/>
  <c r="C30" i="11"/>
  <c r="K44" i="19"/>
  <c r="C69" i="11"/>
  <c r="E69" i="11" s="1"/>
  <c r="D44" i="11"/>
  <c r="F44" i="11" s="1"/>
  <c r="K66" i="19"/>
  <c r="E65" i="11"/>
  <c r="D65" i="11"/>
  <c r="F65" i="11" s="1"/>
  <c r="J64" i="10"/>
  <c r="C67" i="10"/>
  <c r="C22" i="10"/>
  <c r="C62" i="10"/>
  <c r="M65" i="10"/>
  <c r="M64" i="10" s="1"/>
  <c r="K13" i="10"/>
  <c r="K15" i="10"/>
  <c r="K26" i="10"/>
  <c r="K34" i="10"/>
  <c r="K47" i="10"/>
  <c r="K58" i="10"/>
  <c r="K14" i="10"/>
  <c r="K24" i="10"/>
  <c r="K35" i="10"/>
  <c r="K48" i="10"/>
  <c r="K57" i="10"/>
  <c r="J19" i="10"/>
  <c r="J24" i="10"/>
  <c r="J39" i="10"/>
  <c r="J43" i="10"/>
  <c r="J55" i="10"/>
  <c r="J62" i="10"/>
  <c r="J61" i="10" s="1"/>
  <c r="J21" i="10"/>
  <c r="J25" i="10"/>
  <c r="J33" i="10"/>
  <c r="J46" i="10"/>
  <c r="J59" i="10"/>
  <c r="J13" i="10"/>
  <c r="J16" i="10"/>
  <c r="J22" i="10"/>
  <c r="J28" i="10"/>
  <c r="J32" i="10"/>
  <c r="J36" i="10"/>
  <c r="J42" i="10"/>
  <c r="J41" i="10" s="1"/>
  <c r="J49" i="10"/>
  <c r="J52" i="10"/>
  <c r="J60" i="10"/>
  <c r="B42" i="70"/>
  <c r="J30" i="99"/>
  <c r="K30" i="99"/>
  <c r="E64" i="7"/>
  <c r="B69" i="8"/>
  <c r="B67" i="8" s="1"/>
  <c r="C27" i="11"/>
  <c r="C21" i="7"/>
  <c r="E22" i="7"/>
  <c r="B27" i="8"/>
  <c r="B26" i="8" s="1"/>
  <c r="I29" i="72"/>
  <c r="C50" i="10"/>
  <c r="C27" i="10"/>
  <c r="C19" i="10"/>
  <c r="C32" i="10"/>
  <c r="C52" i="10"/>
  <c r="C50" i="28"/>
  <c r="I12" i="30"/>
  <c r="D47" i="72"/>
  <c r="C36" i="21"/>
  <c r="F20" i="80"/>
  <c r="F13" i="80" s="1"/>
  <c r="F39" i="80" s="1"/>
  <c r="E21" i="127"/>
  <c r="E13" i="127" s="1"/>
  <c r="E42" i="127" s="1"/>
  <c r="E52" i="11"/>
  <c r="D52" i="11"/>
  <c r="F52" i="11" s="1"/>
  <c r="E41" i="11"/>
  <c r="D41" i="11"/>
  <c r="F41" i="11" s="1"/>
  <c r="E58" i="11"/>
  <c r="C57" i="11"/>
  <c r="D58" i="11"/>
  <c r="F58" i="11" s="1"/>
  <c r="E48" i="11"/>
  <c r="C47" i="11"/>
  <c r="E47" i="11" s="1"/>
  <c r="D49" i="11"/>
  <c r="D47" i="11" s="1"/>
  <c r="E49" i="11"/>
  <c r="D42" i="11"/>
  <c r="F42" i="11" s="1"/>
  <c r="E23" i="11"/>
  <c r="D23" i="11"/>
  <c r="F23" i="11" s="1"/>
  <c r="C62" i="11"/>
  <c r="E38" i="11"/>
  <c r="C37" i="11"/>
  <c r="D38" i="11"/>
  <c r="F38" i="11" s="1"/>
  <c r="I51" i="24"/>
  <c r="I44" i="24"/>
  <c r="D41" i="22"/>
  <c r="E41" i="22"/>
  <c r="C40" i="22"/>
  <c r="D51" i="22"/>
  <c r="E51" i="22"/>
  <c r="C50" i="22"/>
  <c r="D53" i="22"/>
  <c r="E53" i="22"/>
  <c r="D56" i="22"/>
  <c r="E56" i="22"/>
  <c r="I14" i="24"/>
  <c r="I13" i="24" s="1"/>
  <c r="C32" i="22"/>
  <c r="D33" i="22"/>
  <c r="E33" i="22"/>
  <c r="E38" i="22"/>
  <c r="D38" i="22"/>
  <c r="E16" i="22"/>
  <c r="D16" i="22"/>
  <c r="D22" i="22"/>
  <c r="E22" i="22"/>
  <c r="C21" i="22"/>
  <c r="D26" i="22"/>
  <c r="E26" i="22"/>
  <c r="D28" i="22"/>
  <c r="E28" i="22"/>
  <c r="D42" i="22"/>
  <c r="E42" i="22"/>
  <c r="D52" i="22"/>
  <c r="E52" i="22"/>
  <c r="D54" i="22"/>
  <c r="E54" i="22"/>
  <c r="D57" i="22"/>
  <c r="E57" i="22"/>
  <c r="E34" i="22"/>
  <c r="D34" i="22"/>
  <c r="D36" i="22"/>
  <c r="E36" i="22"/>
  <c r="C14" i="22"/>
  <c r="D15" i="22"/>
  <c r="E15" i="22"/>
  <c r="D17" i="22"/>
  <c r="E17" i="22"/>
  <c r="D20" i="22"/>
  <c r="E20" i="22"/>
  <c r="D25" i="22"/>
  <c r="E25" i="22"/>
  <c r="C24" i="22"/>
  <c r="D27" i="22"/>
  <c r="E27" i="22"/>
  <c r="D29" i="22"/>
  <c r="E29" i="22"/>
  <c r="D31" i="22"/>
  <c r="E31" i="22"/>
  <c r="C43" i="22"/>
  <c r="D44" i="22"/>
  <c r="E44" i="22"/>
  <c r="D46" i="22"/>
  <c r="E46" i="22"/>
  <c r="D48" i="22"/>
  <c r="E48" i="22"/>
  <c r="D45" i="22"/>
  <c r="E45" i="22"/>
  <c r="D47" i="22"/>
  <c r="E47" i="22"/>
  <c r="D49" i="22"/>
  <c r="E49" i="22"/>
  <c r="E62" i="22"/>
  <c r="D62" i="22"/>
  <c r="E61" i="22"/>
  <c r="D61" i="22"/>
  <c r="C60" i="22"/>
  <c r="E66" i="22"/>
  <c r="D66" i="22"/>
  <c r="E64" i="22"/>
  <c r="D64" i="22"/>
  <c r="I66" i="24"/>
  <c r="D24" i="11"/>
  <c r="F24" i="11" s="1"/>
  <c r="D56" i="11"/>
  <c r="I19" i="76"/>
  <c r="I12" i="76" s="1"/>
  <c r="I47" i="76" s="1"/>
  <c r="I21" i="74"/>
  <c r="I14" i="74" s="1"/>
  <c r="I44" i="74" s="1"/>
  <c r="I20" i="68"/>
  <c r="I13" i="68" s="1"/>
  <c r="I42" i="68" s="1"/>
  <c r="N40" i="49"/>
  <c r="I14" i="78"/>
  <c r="C38" i="21"/>
  <c r="I20" i="70"/>
  <c r="I13" i="70" s="1"/>
  <c r="I42" i="70" s="1"/>
  <c r="C25" i="21"/>
  <c r="I21" i="64"/>
  <c r="I14" i="64" s="1"/>
  <c r="C16" i="21"/>
  <c r="I31" i="64"/>
  <c r="I49" i="64" s="1"/>
  <c r="B47" i="75"/>
  <c r="H47" i="72"/>
  <c r="I26" i="66"/>
  <c r="I18" i="66" s="1"/>
  <c r="I51" i="66" s="1"/>
  <c r="H49" i="64"/>
  <c r="B62" i="10"/>
  <c r="B61" i="10" s="1"/>
  <c r="B45" i="10"/>
  <c r="B42" i="10"/>
  <c r="B52" i="10"/>
  <c r="B13" i="10"/>
  <c r="B57" i="10"/>
  <c r="B65" i="10"/>
  <c r="B32" i="10"/>
  <c r="B31" i="10" s="1"/>
  <c r="B24" i="10"/>
  <c r="F57" i="26"/>
  <c r="B47" i="76"/>
  <c r="C42" i="68"/>
  <c r="I32" i="48"/>
  <c r="I13" i="50"/>
  <c r="D46" i="58"/>
  <c r="B46" i="56"/>
  <c r="I32" i="60"/>
  <c r="C31" i="21"/>
  <c r="D66" i="11"/>
  <c r="C49" i="64"/>
  <c r="G31" i="105"/>
  <c r="H31" i="105"/>
  <c r="I16" i="60"/>
  <c r="I46" i="58"/>
  <c r="I32" i="56"/>
  <c r="I46" i="56" s="1"/>
  <c r="C16" i="10"/>
  <c r="C37" i="10"/>
  <c r="C53" i="10"/>
  <c r="C13" i="10"/>
  <c r="C35" i="10"/>
  <c r="C60" i="10"/>
  <c r="C15" i="10"/>
  <c r="C28" i="10"/>
  <c r="C36" i="10"/>
  <c r="C49" i="10"/>
  <c r="C57" i="10"/>
  <c r="M21" i="10"/>
  <c r="M20" i="10" s="1"/>
  <c r="M13" i="10"/>
  <c r="M52" i="10"/>
  <c r="M51" i="10" s="1"/>
  <c r="M42" i="10"/>
  <c r="F40" i="11"/>
  <c r="K18" i="10"/>
  <c r="K17" i="10"/>
  <c r="K21" i="10"/>
  <c r="K27" i="10"/>
  <c r="K32" i="10"/>
  <c r="K36" i="10"/>
  <c r="K42" i="10"/>
  <c r="K41" i="10" s="1"/>
  <c r="K49" i="10"/>
  <c r="K52" i="10"/>
  <c r="K60" i="10"/>
  <c r="K63" i="10"/>
  <c r="K16" i="10"/>
  <c r="K22" i="10"/>
  <c r="K28" i="10"/>
  <c r="K25" i="10"/>
  <c r="K37" i="10"/>
  <c r="K33" i="10"/>
  <c r="K50" i="10"/>
  <c r="K46" i="10"/>
  <c r="K54" i="10"/>
  <c r="K59" i="10"/>
  <c r="F17" i="10"/>
  <c r="F21" i="10"/>
  <c r="F20" i="10" s="1"/>
  <c r="F29" i="10"/>
  <c r="F25" i="10"/>
  <c r="F37" i="10"/>
  <c r="F33" i="10"/>
  <c r="F50" i="10"/>
  <c r="F46" i="10"/>
  <c r="F53" i="10"/>
  <c r="F58" i="10"/>
  <c r="F65" i="10"/>
  <c r="F64" i="10" s="1"/>
  <c r="F18" i="10"/>
  <c r="F14" i="10"/>
  <c r="F30" i="10"/>
  <c r="F26" i="10"/>
  <c r="F38" i="10"/>
  <c r="F34" i="10"/>
  <c r="F45" i="10"/>
  <c r="F47" i="10"/>
  <c r="F54" i="10"/>
  <c r="F59" i="10"/>
  <c r="C20" i="21"/>
  <c r="F45" i="38"/>
  <c r="C55" i="30"/>
  <c r="E53" i="29"/>
  <c r="M53" i="29"/>
  <c r="I29" i="38"/>
  <c r="I41" i="54"/>
  <c r="I31" i="52"/>
  <c r="C35" i="21"/>
  <c r="L65" i="10"/>
  <c r="E13" i="24"/>
  <c r="E70" i="24" s="1"/>
  <c r="C57" i="26"/>
  <c r="I20" i="38"/>
  <c r="I13" i="38" s="1"/>
  <c r="L60" i="10"/>
  <c r="C41" i="21"/>
  <c r="I29" i="112"/>
  <c r="E19" i="10"/>
  <c r="E24" i="10"/>
  <c r="E39" i="10"/>
  <c r="E21" i="10"/>
  <c r="E25" i="10"/>
  <c r="E13" i="10"/>
  <c r="E16" i="10"/>
  <c r="E22" i="10"/>
  <c r="E28" i="10"/>
  <c r="E32" i="10"/>
  <c r="E36" i="10"/>
  <c r="E42" i="10"/>
  <c r="E49" i="10"/>
  <c r="E52" i="10"/>
  <c r="E57" i="10"/>
  <c r="E62" i="10"/>
  <c r="E35" i="10"/>
  <c r="E43" i="10"/>
  <c r="E48" i="10"/>
  <c r="E44" i="10" s="1"/>
  <c r="E55" i="10"/>
  <c r="E60" i="10"/>
  <c r="E63" i="10"/>
  <c r="M32" i="10"/>
  <c r="M57" i="10"/>
  <c r="M62" i="10"/>
  <c r="M61" i="10" s="1"/>
  <c r="M45" i="10"/>
  <c r="K22" i="19"/>
  <c r="K53" i="29"/>
  <c r="I45" i="34"/>
  <c r="I55" i="30"/>
  <c r="F48" i="11"/>
  <c r="G53" i="29"/>
  <c r="F53" i="29"/>
  <c r="L53" i="29"/>
  <c r="H67" i="10"/>
  <c r="H58" i="10"/>
  <c r="H53" i="10"/>
  <c r="H46" i="10"/>
  <c r="H50" i="10"/>
  <c r="H39" i="10"/>
  <c r="H36" i="10"/>
  <c r="H25" i="10"/>
  <c r="H29" i="10"/>
  <c r="H21" i="10"/>
  <c r="H17" i="10"/>
  <c r="H62" i="10"/>
  <c r="H52" i="10"/>
  <c r="H42" i="10"/>
  <c r="H32" i="10"/>
  <c r="H22" i="10"/>
  <c r="H13" i="10"/>
  <c r="H59" i="10"/>
  <c r="H47" i="10"/>
  <c r="H33" i="10"/>
  <c r="H26" i="10"/>
  <c r="H14" i="10"/>
  <c r="H63" i="10"/>
  <c r="H60" i="10"/>
  <c r="H55" i="10"/>
  <c r="H48" i="10"/>
  <c r="H43" i="10"/>
  <c r="H34" i="10"/>
  <c r="H38" i="10"/>
  <c r="H27" i="10"/>
  <c r="H24" i="10"/>
  <c r="H15" i="10"/>
  <c r="H19" i="10"/>
  <c r="H57" i="10"/>
  <c r="H56" i="10" s="1"/>
  <c r="H49" i="10"/>
  <c r="H35" i="10"/>
  <c r="H28" i="10"/>
  <c r="H16" i="10"/>
  <c r="H65" i="10"/>
  <c r="H64" i="10" s="1"/>
  <c r="H54" i="10"/>
  <c r="H45" i="10"/>
  <c r="H37" i="10"/>
  <c r="H30" i="10"/>
  <c r="H18" i="10"/>
  <c r="K35" i="91"/>
  <c r="J35" i="91"/>
  <c r="D53" i="29"/>
  <c r="C37" i="21"/>
  <c r="N54" i="10"/>
  <c r="C21" i="10"/>
  <c r="C25" i="10"/>
  <c r="C33" i="10"/>
  <c r="C46" i="10"/>
  <c r="C58" i="10"/>
  <c r="C18" i="10"/>
  <c r="C24" i="10"/>
  <c r="C39" i="10"/>
  <c r="C43" i="10"/>
  <c r="C55" i="10"/>
  <c r="C63" i="10"/>
  <c r="C17" i="10"/>
  <c r="C14" i="10"/>
  <c r="C30" i="10"/>
  <c r="C26" i="10"/>
  <c r="C38" i="10"/>
  <c r="C34" i="10"/>
  <c r="C45" i="10"/>
  <c r="C47" i="10"/>
  <c r="C54" i="10"/>
  <c r="C59" i="10"/>
  <c r="L21" i="10"/>
  <c r="K59" i="19"/>
  <c r="D64" i="11"/>
  <c r="F64" i="11" s="1"/>
  <c r="I14" i="28"/>
  <c r="C40" i="21"/>
  <c r="H53" i="29"/>
  <c r="B49" i="33"/>
  <c r="C48" i="36"/>
  <c r="F28" i="11"/>
  <c r="K47" i="19"/>
  <c r="G67" i="10"/>
  <c r="G63" i="10"/>
  <c r="G59" i="10"/>
  <c r="G57" i="10"/>
  <c r="G53" i="10"/>
  <c r="G52" i="10"/>
  <c r="G47" i="10"/>
  <c r="G49" i="10"/>
  <c r="G45" i="10"/>
  <c r="G42" i="10"/>
  <c r="G34" i="10"/>
  <c r="G36" i="10"/>
  <c r="G38" i="10"/>
  <c r="G62" i="10"/>
  <c r="G61" i="10" s="1"/>
  <c r="G60" i="10"/>
  <c r="G54" i="10"/>
  <c r="G48" i="10"/>
  <c r="G43" i="10"/>
  <c r="G35" i="10"/>
  <c r="G39" i="10"/>
  <c r="G25" i="10"/>
  <c r="G27" i="10"/>
  <c r="G29" i="10"/>
  <c r="G24" i="10"/>
  <c r="G21" i="10"/>
  <c r="G15" i="10"/>
  <c r="G17" i="10"/>
  <c r="G19" i="10"/>
  <c r="G65" i="10"/>
  <c r="G64" i="10" s="1"/>
  <c r="G58" i="10"/>
  <c r="G55" i="10"/>
  <c r="G46" i="10"/>
  <c r="G50" i="10"/>
  <c r="G33" i="10"/>
  <c r="G37" i="10"/>
  <c r="G32" i="10"/>
  <c r="G26" i="10"/>
  <c r="G28" i="10"/>
  <c r="G30" i="10"/>
  <c r="G22" i="10"/>
  <c r="G14" i="10"/>
  <c r="G16" i="10"/>
  <c r="G18" i="10"/>
  <c r="G13" i="10"/>
  <c r="B29" i="8"/>
  <c r="D35" i="11"/>
  <c r="F35" i="11" s="1"/>
  <c r="C29" i="11"/>
  <c r="E29" i="11" s="1"/>
  <c r="E64" i="10"/>
  <c r="I65" i="10"/>
  <c r="I62" i="10"/>
  <c r="I59" i="10"/>
  <c r="I57" i="10"/>
  <c r="I54" i="10"/>
  <c r="I55" i="10"/>
  <c r="I46" i="10"/>
  <c r="I48" i="10"/>
  <c r="I50" i="10"/>
  <c r="I43" i="10"/>
  <c r="I33" i="10"/>
  <c r="I35" i="10"/>
  <c r="I37" i="10"/>
  <c r="I39" i="10"/>
  <c r="I25" i="10"/>
  <c r="I27" i="10"/>
  <c r="I29" i="10"/>
  <c r="I24" i="10"/>
  <c r="I21" i="10"/>
  <c r="I15" i="10"/>
  <c r="I17" i="10"/>
  <c r="I19" i="10"/>
  <c r="I67" i="10"/>
  <c r="I58" i="10"/>
  <c r="I53" i="10"/>
  <c r="I49" i="10"/>
  <c r="I42" i="10"/>
  <c r="I36" i="10"/>
  <c r="I32" i="10"/>
  <c r="I28" i="10"/>
  <c r="I22" i="10"/>
  <c r="I16" i="10"/>
  <c r="I13" i="10"/>
  <c r="I63" i="10"/>
  <c r="I60" i="10"/>
  <c r="I52" i="10"/>
  <c r="I47" i="10"/>
  <c r="I45" i="10"/>
  <c r="I34" i="10"/>
  <c r="I38" i="10"/>
  <c r="I26" i="10"/>
  <c r="I30" i="10"/>
  <c r="I14" i="10"/>
  <c r="I18" i="10"/>
  <c r="D69" i="11"/>
  <c r="K64" i="10"/>
  <c r="K61" i="10"/>
  <c r="F41" i="10"/>
  <c r="F61" i="10"/>
  <c r="I45" i="50" l="1"/>
  <c r="N48" i="126"/>
  <c r="N50" i="55"/>
  <c r="C43" i="21" s="1"/>
  <c r="N64" i="23"/>
  <c r="C21" i="21" s="1"/>
  <c r="E21" i="21" s="1"/>
  <c r="C48" i="10"/>
  <c r="C65" i="10"/>
  <c r="C64" i="10" s="1"/>
  <c r="C42" i="10"/>
  <c r="C41" i="10" s="1"/>
  <c r="C29" i="10"/>
  <c r="E68" i="11"/>
  <c r="E62" i="7"/>
  <c r="E57" i="7"/>
  <c r="D63" i="11"/>
  <c r="F63" i="11" s="1"/>
  <c r="B46" i="8"/>
  <c r="D70" i="11"/>
  <c r="B17" i="8"/>
  <c r="E17" i="11"/>
  <c r="J12" i="10"/>
  <c r="C51" i="10"/>
  <c r="B41" i="10"/>
  <c r="N64" i="10"/>
  <c r="I45" i="38"/>
  <c r="F56" i="10"/>
  <c r="F12" i="10"/>
  <c r="I51" i="48"/>
  <c r="I44" i="78"/>
  <c r="N47" i="75"/>
  <c r="C17" i="21" s="1"/>
  <c r="I47" i="62"/>
  <c r="N53" i="49"/>
  <c r="C19" i="21" s="1"/>
  <c r="B51" i="10"/>
  <c r="N52" i="138"/>
  <c r="C29" i="21" s="1"/>
  <c r="E29" i="21" s="1"/>
  <c r="E40" i="21"/>
  <c r="E31" i="21"/>
  <c r="E43" i="21"/>
  <c r="E30" i="21"/>
  <c r="E38" i="21"/>
  <c r="E36" i="21"/>
  <c r="E35" i="21"/>
  <c r="E37" i="21"/>
  <c r="D44" i="21"/>
  <c r="E44" i="21"/>
  <c r="I40" i="24"/>
  <c r="I70" i="24" s="1"/>
  <c r="C61" i="10"/>
  <c r="E65" i="7"/>
  <c r="D65" i="7"/>
  <c r="E13" i="7"/>
  <c r="D13" i="7"/>
  <c r="C41" i="7"/>
  <c r="C42" i="21"/>
  <c r="E23" i="21" s="1"/>
  <c r="E18" i="11"/>
  <c r="D18" i="11"/>
  <c r="F18" i="11" s="1"/>
  <c r="I50" i="28"/>
  <c r="E12" i="10"/>
  <c r="I47" i="72"/>
  <c r="C18" i="21"/>
  <c r="E18" i="21" s="1"/>
  <c r="D14" i="22"/>
  <c r="C13" i="22"/>
  <c r="D13" i="22" s="1"/>
  <c r="C32" i="21"/>
  <c r="C33" i="21"/>
  <c r="E33" i="21" s="1"/>
  <c r="I43" i="52"/>
  <c r="C67" i="11"/>
  <c r="E67" i="11" s="1"/>
  <c r="F44" i="10"/>
  <c r="F31" i="10"/>
  <c r="F23" i="10"/>
  <c r="K51" i="10"/>
  <c r="K12" i="10"/>
  <c r="D30" i="11"/>
  <c r="F30" i="11" s="1"/>
  <c r="E30" i="11"/>
  <c r="D24" i="7"/>
  <c r="E24" i="7"/>
  <c r="E51" i="11"/>
  <c r="D51" i="11"/>
  <c r="F51" i="11" s="1"/>
  <c r="J56" i="10"/>
  <c r="C20" i="10"/>
  <c r="J51" i="10"/>
  <c r="D50" i="11"/>
  <c r="F50" i="11" s="1"/>
  <c r="E50" i="11"/>
  <c r="D62" i="11"/>
  <c r="F62" i="11" s="1"/>
  <c r="E62" i="11"/>
  <c r="B74" i="11"/>
  <c r="D37" i="11"/>
  <c r="F37" i="11" s="1"/>
  <c r="E37" i="11"/>
  <c r="B12" i="10"/>
  <c r="B56" i="10"/>
  <c r="B44" i="10"/>
  <c r="B23" i="10"/>
  <c r="J31" i="10"/>
  <c r="E31" i="10"/>
  <c r="J44" i="10"/>
  <c r="J40" i="10" s="1"/>
  <c r="J23" i="10"/>
  <c r="L59" i="10"/>
  <c r="L38" i="10"/>
  <c r="J20" i="10"/>
  <c r="F51" i="10"/>
  <c r="K56" i="10"/>
  <c r="M41" i="10"/>
  <c r="L33" i="10"/>
  <c r="L53" i="10"/>
  <c r="L18" i="10"/>
  <c r="M56" i="10"/>
  <c r="H20" i="10"/>
  <c r="H23" i="10"/>
  <c r="L27" i="10"/>
  <c r="M44" i="10"/>
  <c r="K44" i="10"/>
  <c r="K23" i="10"/>
  <c r="E51" i="10"/>
  <c r="K31" i="10"/>
  <c r="C26" i="11"/>
  <c r="C16" i="11" s="1"/>
  <c r="E16" i="11" s="1"/>
  <c r="E27" i="11"/>
  <c r="D27" i="11"/>
  <c r="F27" i="11" s="1"/>
  <c r="L46" i="10"/>
  <c r="L25" i="10"/>
  <c r="L67" i="10"/>
  <c r="L64" i="10" s="1"/>
  <c r="L45" i="10"/>
  <c r="L30" i="10"/>
  <c r="H41" i="10"/>
  <c r="N53" i="29"/>
  <c r="C22" i="21" s="1"/>
  <c r="L42" i="10"/>
  <c r="L16" i="10"/>
  <c r="L43" i="10"/>
  <c r="D33" i="21"/>
  <c r="D21" i="7"/>
  <c r="E21" i="7"/>
  <c r="C12" i="7"/>
  <c r="M12" i="10"/>
  <c r="D40" i="21"/>
  <c r="D43" i="21"/>
  <c r="N32" i="10"/>
  <c r="L52" i="10"/>
  <c r="L50" i="10"/>
  <c r="L37" i="10"/>
  <c r="L29" i="10"/>
  <c r="L17" i="10"/>
  <c r="L58" i="10"/>
  <c r="L47" i="10"/>
  <c r="L34" i="10"/>
  <c r="L26" i="10"/>
  <c r="L14" i="10"/>
  <c r="L22" i="10"/>
  <c r="L20" i="10" s="1"/>
  <c r="L63" i="10"/>
  <c r="L48" i="10"/>
  <c r="L36" i="10"/>
  <c r="L24" i="10"/>
  <c r="L62" i="10"/>
  <c r="L61" i="10" s="1"/>
  <c r="D37" i="21"/>
  <c r="E57" i="11"/>
  <c r="D57" i="11"/>
  <c r="F57" i="11" s="1"/>
  <c r="F70" i="11"/>
  <c r="D38" i="21"/>
  <c r="N17" i="10"/>
  <c r="N33" i="10"/>
  <c r="E14" i="22"/>
  <c r="D32" i="22"/>
  <c r="E32" i="22"/>
  <c r="D55" i="22"/>
  <c r="E55" i="22"/>
  <c r="E40" i="22"/>
  <c r="D40" i="22"/>
  <c r="D24" i="22"/>
  <c r="E24" i="22"/>
  <c r="E21" i="22"/>
  <c r="D21" i="22"/>
  <c r="E50" i="22"/>
  <c r="D50" i="22"/>
  <c r="E43" i="22"/>
  <c r="C39" i="22"/>
  <c r="D43" i="22"/>
  <c r="D60" i="22"/>
  <c r="E60" i="22"/>
  <c r="D63" i="22"/>
  <c r="E63" i="22"/>
  <c r="D17" i="11"/>
  <c r="F17" i="11" s="1"/>
  <c r="F56" i="11"/>
  <c r="C46" i="11"/>
  <c r="F49" i="11"/>
  <c r="C15" i="21"/>
  <c r="I44" i="10"/>
  <c r="I51" i="10"/>
  <c r="I44" i="60"/>
  <c r="C28" i="21"/>
  <c r="B64" i="10"/>
  <c r="D36" i="21"/>
  <c r="K13" i="19"/>
  <c r="D35" i="21"/>
  <c r="H61" i="10"/>
  <c r="H12" i="10"/>
  <c r="M31" i="10"/>
  <c r="E56" i="10"/>
  <c r="E23" i="10"/>
  <c r="L13" i="10"/>
  <c r="L32" i="10"/>
  <c r="L54" i="10"/>
  <c r="L15" i="10"/>
  <c r="L35" i="10"/>
  <c r="L57" i="10"/>
  <c r="L28" i="10"/>
  <c r="L49" i="10"/>
  <c r="L19" i="10"/>
  <c r="L39" i="10"/>
  <c r="L55" i="10"/>
  <c r="C34" i="21"/>
  <c r="E34" i="21" s="1"/>
  <c r="F66" i="11"/>
  <c r="H52" i="66"/>
  <c r="D31" i="21"/>
  <c r="N43" i="10"/>
  <c r="N15" i="10"/>
  <c r="C24" i="21"/>
  <c r="C31" i="10"/>
  <c r="K20" i="10"/>
  <c r="D30" i="21"/>
  <c r="D29" i="21"/>
  <c r="K40" i="10"/>
  <c r="K43" i="19"/>
  <c r="C44" i="10"/>
  <c r="C12" i="10"/>
  <c r="H44" i="10"/>
  <c r="D65" i="10"/>
  <c r="D46" i="10"/>
  <c r="D37" i="10"/>
  <c r="D21" i="10"/>
  <c r="D67" i="10"/>
  <c r="D32" i="10"/>
  <c r="D57" i="10"/>
  <c r="D26" i="10"/>
  <c r="D62" i="10"/>
  <c r="D60" i="10"/>
  <c r="D55" i="10"/>
  <c r="D48" i="10"/>
  <c r="D43" i="10"/>
  <c r="D35" i="10"/>
  <c r="D39" i="10"/>
  <c r="D27" i="10"/>
  <c r="D24" i="10"/>
  <c r="D15" i="10"/>
  <c r="D19" i="10"/>
  <c r="D58" i="10"/>
  <c r="D49" i="10"/>
  <c r="D36" i="10"/>
  <c r="D28" i="10"/>
  <c r="D16" i="10"/>
  <c r="D63" i="10"/>
  <c r="D54" i="10"/>
  <c r="D45" i="10"/>
  <c r="D38" i="10"/>
  <c r="D30" i="10"/>
  <c r="D18" i="10"/>
  <c r="D59" i="10"/>
  <c r="D53" i="10"/>
  <c r="D50" i="10"/>
  <c r="D33" i="10"/>
  <c r="D25" i="10"/>
  <c r="D29" i="10"/>
  <c r="D17" i="10"/>
  <c r="D52" i="10"/>
  <c r="D42" i="10"/>
  <c r="D41" i="10" s="1"/>
  <c r="D22" i="10"/>
  <c r="D13" i="10"/>
  <c r="D47" i="10"/>
  <c r="D34" i="10"/>
  <c r="D14" i="10"/>
  <c r="C39" i="21"/>
  <c r="E39" i="21" s="1"/>
  <c r="C23" i="10"/>
  <c r="C56" i="10"/>
  <c r="H31" i="10"/>
  <c r="H51" i="10"/>
  <c r="E61" i="10"/>
  <c r="E41" i="10"/>
  <c r="E20" i="10"/>
  <c r="F11" i="10"/>
  <c r="N26" i="10"/>
  <c r="N53" i="10"/>
  <c r="N21" i="10"/>
  <c r="N25" i="10"/>
  <c r="C27" i="21"/>
  <c r="E27" i="21" s="1"/>
  <c r="N48" i="31"/>
  <c r="N62" i="10"/>
  <c r="N24" i="10"/>
  <c r="N14" i="10"/>
  <c r="N38" i="10"/>
  <c r="N49" i="10"/>
  <c r="N59" i="10"/>
  <c r="N45" i="10"/>
  <c r="N16" i="10"/>
  <c r="N27" i="10"/>
  <c r="N34" i="10"/>
  <c r="N55" i="10"/>
  <c r="N67" i="10"/>
  <c r="N52" i="10"/>
  <c r="N18" i="10"/>
  <c r="N28" i="10"/>
  <c r="N46" i="10"/>
  <c r="N13" i="10"/>
  <c r="N39" i="10"/>
  <c r="N60" i="10"/>
  <c r="N35" i="10"/>
  <c r="N65" i="10"/>
  <c r="N22" i="10"/>
  <c r="N50" i="10"/>
  <c r="N42" i="10"/>
  <c r="N30" i="10"/>
  <c r="N37" i="10"/>
  <c r="N48" i="10"/>
  <c r="N63" i="10"/>
  <c r="N57" i="10"/>
  <c r="N19" i="10"/>
  <c r="N29" i="10"/>
  <c r="N36" i="10"/>
  <c r="N47" i="10"/>
  <c r="N58" i="10"/>
  <c r="D61" i="11"/>
  <c r="D45" i="11"/>
  <c r="F69" i="11"/>
  <c r="I12" i="10"/>
  <c r="I31" i="10"/>
  <c r="I41" i="10"/>
  <c r="I20" i="10"/>
  <c r="I64" i="10"/>
  <c r="D29" i="11"/>
  <c r="G12" i="10"/>
  <c r="G31" i="10"/>
  <c r="G23" i="10"/>
  <c r="G41" i="10"/>
  <c r="G51" i="10"/>
  <c r="G56" i="10"/>
  <c r="I23" i="10"/>
  <c r="I56" i="10"/>
  <c r="I61" i="10"/>
  <c r="M40" i="10"/>
  <c r="G20" i="10"/>
  <c r="G44" i="10"/>
  <c r="B11" i="10" l="1"/>
  <c r="B40" i="10"/>
  <c r="B74" i="8"/>
  <c r="C17" i="8" s="1"/>
  <c r="C69" i="7"/>
  <c r="E69" i="7" s="1"/>
  <c r="C74" i="11"/>
  <c r="D18" i="21"/>
  <c r="D39" i="21"/>
  <c r="D27" i="21"/>
  <c r="D34" i="21"/>
  <c r="E42" i="21"/>
  <c r="D42" i="21"/>
  <c r="F40" i="10"/>
  <c r="C67" i="22"/>
  <c r="E28" i="21"/>
  <c r="D28" i="21"/>
  <c r="K11" i="10"/>
  <c r="D19" i="21"/>
  <c r="E20" i="21"/>
  <c r="E25" i="21"/>
  <c r="E41" i="21"/>
  <c r="E32" i="21"/>
  <c r="E19" i="21"/>
  <c r="E26" i="21"/>
  <c r="E15" i="21"/>
  <c r="E22" i="21"/>
  <c r="D32" i="21"/>
  <c r="E16" i="21"/>
  <c r="E24" i="21"/>
  <c r="D24" i="21"/>
  <c r="D23" i="21"/>
  <c r="N41" i="10"/>
  <c r="C11" i="10"/>
  <c r="J11" i="10"/>
  <c r="H11" i="10"/>
  <c r="E41" i="7"/>
  <c r="D41" i="7"/>
  <c r="E13" i="22"/>
  <c r="D67" i="11"/>
  <c r="F67" i="11" s="1"/>
  <c r="L51" i="10"/>
  <c r="F68" i="10"/>
  <c r="J68" i="10"/>
  <c r="L56" i="10"/>
  <c r="D16" i="21"/>
  <c r="D15" i="21"/>
  <c r="K68" i="10"/>
  <c r="L31" i="10"/>
  <c r="D26" i="11"/>
  <c r="F26" i="11" s="1"/>
  <c r="E26" i="11"/>
  <c r="K75" i="19"/>
  <c r="D46" i="11"/>
  <c r="F46" i="11" s="1"/>
  <c r="E46" i="11"/>
  <c r="N51" i="10"/>
  <c r="E11" i="10"/>
  <c r="L12" i="10"/>
  <c r="N20" i="10"/>
  <c r="L23" i="10"/>
  <c r="M11" i="10"/>
  <c r="M68" i="10" s="1"/>
  <c r="H40" i="10"/>
  <c r="L44" i="10"/>
  <c r="L11" i="10"/>
  <c r="E12" i="7"/>
  <c r="D12" i="7"/>
  <c r="D69" i="7" s="1"/>
  <c r="L41" i="10"/>
  <c r="E40" i="10"/>
  <c r="C40" i="10"/>
  <c r="C68" i="10" s="1"/>
  <c r="D20" i="21"/>
  <c r="D25" i="21"/>
  <c r="D22" i="21"/>
  <c r="D21" i="21"/>
  <c r="D39" i="22"/>
  <c r="E39" i="22"/>
  <c r="F47" i="11"/>
  <c r="D41" i="21"/>
  <c r="N44" i="10"/>
  <c r="N56" i="10"/>
  <c r="D12" i="10"/>
  <c r="D20" i="10"/>
  <c r="D51" i="10"/>
  <c r="D56" i="10"/>
  <c r="D64" i="10"/>
  <c r="D44" i="10"/>
  <c r="D23" i="10"/>
  <c r="D61" i="10"/>
  <c r="D31" i="10"/>
  <c r="D26" i="21"/>
  <c r="N31" i="10"/>
  <c r="N12" i="10"/>
  <c r="C45" i="21"/>
  <c r="C46" i="21" s="1"/>
  <c r="F61" i="11"/>
  <c r="F45" i="11"/>
  <c r="N61" i="10"/>
  <c r="N23" i="10"/>
  <c r="G11" i="10"/>
  <c r="I40" i="10"/>
  <c r="I11" i="10"/>
  <c r="G40" i="10"/>
  <c r="F29" i="11"/>
  <c r="B68" i="10" l="1"/>
  <c r="C72" i="8"/>
  <c r="D46" i="21"/>
  <c r="J39" i="168"/>
  <c r="J41" i="168"/>
  <c r="J43" i="168"/>
  <c r="J35" i="168"/>
  <c r="J37" i="168"/>
  <c r="J32" i="168"/>
  <c r="J34" i="168"/>
  <c r="J31" i="168"/>
  <c r="J29" i="168"/>
  <c r="J26" i="168"/>
  <c r="J23" i="168"/>
  <c r="J20" i="168"/>
  <c r="J17" i="168"/>
  <c r="J15" i="168"/>
  <c r="J13" i="168"/>
  <c r="J40" i="168"/>
  <c r="J42" i="168"/>
  <c r="J44" i="168"/>
  <c r="J36" i="168"/>
  <c r="J38" i="168"/>
  <c r="J33" i="168"/>
  <c r="J30" i="168"/>
  <c r="J28" i="168"/>
  <c r="J27" i="168"/>
  <c r="J24" i="168"/>
  <c r="J22" i="168"/>
  <c r="J21" i="168"/>
  <c r="J19" i="168"/>
  <c r="J16" i="168"/>
  <c r="J14" i="168"/>
  <c r="J25" i="168"/>
  <c r="E45" i="21"/>
  <c r="D45" i="21"/>
  <c r="E17" i="21"/>
  <c r="H68" i="10"/>
  <c r="E68" i="10"/>
  <c r="L40" i="10"/>
  <c r="L68" i="10" s="1"/>
  <c r="G68" i="10"/>
  <c r="I68" i="10"/>
  <c r="E74" i="11"/>
  <c r="D16" i="11"/>
  <c r="F16" i="11" s="1"/>
  <c r="N40" i="10"/>
  <c r="D11" i="10"/>
  <c r="E67" i="22"/>
  <c r="D67" i="22"/>
  <c r="D40" i="10"/>
  <c r="N11" i="10"/>
  <c r="D17" i="21"/>
  <c r="C74" i="8"/>
  <c r="C34" i="8"/>
  <c r="C32" i="8"/>
  <c r="C64" i="8"/>
  <c r="C71" i="8"/>
  <c r="C73" i="8"/>
  <c r="C67" i="8"/>
  <c r="C70" i="8"/>
  <c r="C24" i="8"/>
  <c r="C52" i="8"/>
  <c r="C27" i="8"/>
  <c r="C56" i="8"/>
  <c r="C60" i="8"/>
  <c r="C21" i="8"/>
  <c r="C41" i="8"/>
  <c r="C54" i="8"/>
  <c r="C45" i="8"/>
  <c r="C65" i="8"/>
  <c r="C48" i="8"/>
  <c r="C20" i="8"/>
  <c r="C49" i="8"/>
  <c r="C58" i="8"/>
  <c r="C55" i="8"/>
  <c r="C63" i="8"/>
  <c r="C42" i="8"/>
  <c r="C59" i="8"/>
  <c r="C36" i="8"/>
  <c r="C68" i="8"/>
  <c r="C69" i="8"/>
  <c r="C19" i="8"/>
  <c r="C38" i="8"/>
  <c r="C39" i="8"/>
  <c r="C23" i="8"/>
  <c r="C44" i="8"/>
  <c r="C43" i="8"/>
  <c r="C30" i="8"/>
  <c r="C53" i="8"/>
  <c r="C25" i="8"/>
  <c r="C51" i="8"/>
  <c r="C61" i="8"/>
  <c r="C33" i="8"/>
  <c r="C28" i="8"/>
  <c r="C22" i="8"/>
  <c r="C47" i="8"/>
  <c r="C35" i="8"/>
  <c r="C31" i="8"/>
  <c r="C66" i="8"/>
  <c r="C40" i="8"/>
  <c r="C46" i="8"/>
  <c r="C18" i="8"/>
  <c r="C26" i="8"/>
  <c r="C50" i="8"/>
  <c r="C37" i="8"/>
  <c r="C57" i="8"/>
  <c r="C29" i="8"/>
  <c r="C62" i="8"/>
  <c r="D68" i="10" l="1"/>
  <c r="N68" i="10"/>
  <c r="D74" i="11"/>
  <c r="F74" i="11" s="1"/>
  <c r="E46" i="21"/>
  <c r="B15" i="184"/>
  <c r="B14" i="184" s="1"/>
  <c r="B48" i="184" s="1"/>
  <c r="J45" i="168" l="1"/>
</calcChain>
</file>

<file path=xl/sharedStrings.xml><?xml version="1.0" encoding="utf-8"?>
<sst xmlns="http://schemas.openxmlformats.org/spreadsheetml/2006/main" count="8865" uniqueCount="2112">
  <si>
    <t>PRIMERA PARTE</t>
  </si>
  <si>
    <t>SEGUNDA PARTE</t>
  </si>
  <si>
    <t>08/09</t>
  </si>
  <si>
    <t xml:space="preserve">     -Pago Impuesto de Casinos.</t>
  </si>
  <si>
    <t xml:space="preserve">     -Pago Impuesto de Tragamonedas</t>
  </si>
  <si>
    <t>a/ Cifras preliminares sujetas a revisión, generadas el 6 de enero de 2011</t>
  </si>
  <si>
    <t>RECAUDACION EN MONEDA EXTRANJERA, POR MESES, SEGÚN IMPUESTOS, 2010</t>
  </si>
  <si>
    <t>VARIACIÓN</t>
  </si>
  <si>
    <t xml:space="preserve"> Impuestos Sobre los Ingresos de las Empresas</t>
  </si>
  <si>
    <t xml:space="preserve"> Impuestos Sobre los servicios</t>
  </si>
  <si>
    <t xml:space="preserve"> Impuestos Sobre el Uso de Bienes y Licencias</t>
  </si>
  <si>
    <t xml:space="preserve">Puerto Plata </t>
  </si>
  <si>
    <t>09/10</t>
  </si>
  <si>
    <t>01/04</t>
  </si>
  <si>
    <t xml:space="preserve">Samaná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</si>
  <si>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</si>
  <si>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</si>
  <si>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</si>
  <si>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1.2</t>
  </si>
  <si>
    <t>CUADRO 1.6</t>
  </si>
  <si>
    <t>CUADRO 1.7</t>
  </si>
  <si>
    <t>CUADRO 1.8</t>
  </si>
  <si>
    <t>CUADRO 2.1</t>
  </si>
  <si>
    <t>CUADRO 2.2</t>
  </si>
  <si>
    <t>CUADRO 2.3</t>
  </si>
  <si>
    <t>CUADRO 2.4</t>
  </si>
  <si>
    <t>CUADRO 2.5</t>
  </si>
  <si>
    <t>CUADRO 2.6</t>
  </si>
  <si>
    <t>CUADRO 2.7</t>
  </si>
  <si>
    <t>CUADRO 2.8</t>
  </si>
  <si>
    <t>CUADRO 2.9</t>
  </si>
  <si>
    <t>CUADRO 2.10</t>
  </si>
  <si>
    <t>CUADRO 2.11</t>
  </si>
  <si>
    <t>CUADRO 2.12</t>
  </si>
  <si>
    <t>CUADRO 2.13</t>
  </si>
  <si>
    <t>CUADRO 2.14</t>
  </si>
  <si>
    <t>CUADRO 2.15</t>
  </si>
  <si>
    <t>CUADRO 2.16</t>
  </si>
  <si>
    <t>CUADRO 2.17</t>
  </si>
  <si>
    <t>CUADRO 2.18</t>
  </si>
  <si>
    <t>CUADRO 2.19</t>
  </si>
  <si>
    <t>CUADRO 2.20</t>
  </si>
  <si>
    <t>CUADRO 2.21</t>
  </si>
  <si>
    <t>CUADRO 2.22</t>
  </si>
  <si>
    <t>CUADRO 2.23</t>
  </si>
  <si>
    <t>CUADRO 2.24</t>
  </si>
  <si>
    <t>CUADRO 2.25</t>
  </si>
  <si>
    <t>CUADRO 2.26</t>
  </si>
  <si>
    <t>CUADRO 2.27</t>
  </si>
  <si>
    <t>CUADRO 2.28</t>
  </si>
  <si>
    <t>CUADRO 2.29</t>
  </si>
  <si>
    <t>CUADRO 2.30</t>
  </si>
  <si>
    <t>CUADRO 2.31</t>
  </si>
  <si>
    <t>CUADRO 2.32</t>
  </si>
  <si>
    <t>CUADRO 2.33</t>
  </si>
  <si>
    <t>CUADRO 2.34</t>
  </si>
  <si>
    <t>CUADRO 2.35</t>
  </si>
  <si>
    <t>CUADRO 2.36</t>
  </si>
  <si>
    <t>CUADRO 2.37</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</si>
  <si>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</si>
  <si>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</si>
  <si>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</si>
  <si>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</si>
  <si>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</si>
  <si>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</si>
  <si>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</si>
  <si>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</si>
  <si>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</si>
  <si>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</si>
  <si>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</si>
  <si>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</si>
  <si>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</si>
  <si>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</si>
  <si>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</si>
  <si>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</si>
  <si>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</si>
  <si>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</si>
  <si>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</si>
  <si>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</si>
  <si>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</si>
  <si>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</si>
  <si>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</si>
  <si>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</si>
  <si>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</si>
  <si>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</si>
  <si>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</si>
  <si>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3.4</t>
  </si>
  <si>
    <t>CUADRO 3.6</t>
  </si>
  <si>
    <t>CUADRO 3.9</t>
  </si>
  <si>
    <t>CUADRO 3.10</t>
  </si>
  <si>
    <t>CUADRO 3.11</t>
  </si>
  <si>
    <t>CUADRO 3.12</t>
  </si>
  <si>
    <t>CUADRO 3.13</t>
  </si>
  <si>
    <t>CUADRO 3.14</t>
  </si>
  <si>
    <t>CUADRO 3.15</t>
  </si>
  <si>
    <t>CUADRO 3.16</t>
  </si>
  <si>
    <t>CUADRO 3.17</t>
  </si>
  <si>
    <t>CUADRO 3.3</t>
  </si>
  <si>
    <t>CUADRO 3.8</t>
  </si>
  <si>
    <t>PRESENTACIÓN</t>
  </si>
  <si>
    <r>
      <t xml:space="preserve">2010 </t>
    </r>
    <r>
      <rPr>
        <b/>
        <vertAlign val="superscript"/>
        <sz val="10"/>
        <color indexed="9"/>
        <rFont val="Trebuchet MS"/>
        <family val="2"/>
      </rPr>
      <t>a/</t>
    </r>
  </si>
  <si>
    <r>
      <t>TOTAL</t>
    </r>
    <r>
      <rPr>
        <b/>
        <vertAlign val="superscript"/>
        <sz val="10"/>
        <color indexed="9"/>
        <rFont val="Trebuchet MS"/>
        <family val="2"/>
      </rPr>
      <t>1/</t>
    </r>
  </si>
  <si>
    <r>
      <t xml:space="preserve">TOTAL </t>
    </r>
    <r>
      <rPr>
        <b/>
        <vertAlign val="superscript"/>
        <sz val="10"/>
        <color indexed="9"/>
        <rFont val="Trebuchet MS"/>
        <family val="2"/>
      </rPr>
      <t>1/</t>
    </r>
  </si>
  <si>
    <r>
      <t>TOTAL</t>
    </r>
    <r>
      <rPr>
        <b/>
        <vertAlign val="superscript"/>
        <sz val="10"/>
        <color indexed="9"/>
        <rFont val="Trebuchet MS"/>
        <family val="2"/>
      </rPr>
      <t xml:space="preserve">1/ </t>
    </r>
  </si>
  <si>
    <r>
      <t>TOTAL</t>
    </r>
    <r>
      <rPr>
        <b/>
        <vertAlign val="superscript"/>
        <sz val="10"/>
        <color indexed="9"/>
        <rFont val="Trebuchet MS"/>
        <family val="2"/>
      </rPr>
      <t xml:space="preserve"> 1/</t>
    </r>
  </si>
  <si>
    <t xml:space="preserve">                  %</t>
  </si>
  <si>
    <t>Impuesto específico sobre Bancas de Apuestas</t>
  </si>
  <si>
    <r>
      <t xml:space="preserve">2011 </t>
    </r>
    <r>
      <rPr>
        <b/>
        <vertAlign val="superscript"/>
        <sz val="10"/>
        <color indexed="9"/>
        <rFont val="Trebuchet MS"/>
        <family val="2"/>
      </rPr>
      <t>a/</t>
    </r>
  </si>
  <si>
    <t xml:space="preserve">Santiago </t>
  </si>
  <si>
    <t>PIB Corriente 2011</t>
  </si>
  <si>
    <t>07</t>
  </si>
  <si>
    <t>Retenciones y Retribuciones Complementarias.</t>
  </si>
  <si>
    <t>05</t>
  </si>
  <si>
    <t xml:space="preserve">Retenciones Impuesto sobre la Renta asalariados. </t>
  </si>
  <si>
    <t>ITBIS retenido por las Compañías de Adquirencia.</t>
  </si>
  <si>
    <t>Anticipo Mensual Impuesto Sobre la Renta de Personas Jurídicas.</t>
  </si>
  <si>
    <t xml:space="preserve">Anticipo Mensual Impuesto Sobre la Renta de Personas Físicas y Sucesiones indivisas con                 </t>
  </si>
  <si>
    <t>actividades comerciales e industriales.</t>
  </si>
  <si>
    <t>declaraciones y/o retenciones del ITBIS (Formato 606).</t>
  </si>
  <si>
    <t xml:space="preserve">Información sobre Compras de Bienes y Servicios para contribuyentes que presentan    </t>
  </si>
  <si>
    <t>Impuesto a las Transferencias de Bienes Industrializados y Servicios (ITBIS).</t>
  </si>
  <si>
    <t>ITBIS contribuyentes acogidos al PST basado en Compras.</t>
  </si>
  <si>
    <t>Impuesto Selectivo al Consumo.</t>
  </si>
  <si>
    <t>Impuesto Selectivo a las Comunicaciones.</t>
  </si>
  <si>
    <t>Declaración Jurada Informativa de las instituciones sin fines de lucro, con fecha de cierre 30 de septiembre.</t>
  </si>
  <si>
    <t>2da. Cuota impuesto sobre los Activos de Sociedades con fecha de cierre 31 de marzo.</t>
  </si>
  <si>
    <t>04</t>
  </si>
  <si>
    <t>Retenciones y Retribuciones Complementarias (IR-17).</t>
  </si>
  <si>
    <t>Retenciones Impuesto sobre la Renta asalariados.</t>
  </si>
  <si>
    <t>Pago del Anticipo Mensual Impuesto Sobre la Renta de Personas Jurídicas.</t>
  </si>
  <si>
    <t xml:space="preserve">1ra. Cuota ISR de los contribuyentes acogidos al Procedimiento Simplificado de Tributación (PST) basado en  ingresos. </t>
  </si>
  <si>
    <t>no efectúan retenciones del ITBIS.</t>
  </si>
  <si>
    <t>01</t>
  </si>
  <si>
    <t>Informaciones sobre Comprobantes Fiscales para Personas Jurídicas con cierre al 31 de diciembre.</t>
  </si>
  <si>
    <t>Pago del Anticipo Mensual Impuesto Sobre la Renta de Personas Físicas y Sucesiones Indivisas con actividades</t>
  </si>
  <si>
    <t>comerciales e industriales.</t>
  </si>
  <si>
    <t>Declaración Jurada Anual de los Agentes de Retención de Asalariados (IR-13).</t>
  </si>
  <si>
    <t xml:space="preserve"> y/o retenciones del ITBIS (Formato 606).</t>
  </si>
  <si>
    <t xml:space="preserve">Información sobre Compras de Bienes y Servicios para contribuyentes que presentan declaraciones   </t>
  </si>
  <si>
    <t xml:space="preserve">ITBIS retenido por las Compañías de Adquirencia. </t>
  </si>
  <si>
    <t>ITBIS contribuyentes acogidos al PST basado en compras.</t>
  </si>
  <si>
    <t>Impuesto de Cheques y Transferencias Electrónicas.</t>
  </si>
  <si>
    <t>08</t>
  </si>
  <si>
    <t>Retenciones Impuesto Sobre la Renta asalariados.</t>
  </si>
  <si>
    <t xml:space="preserve">Pago del Anticipo Mensual Impuesto Sobre la Renta de Personas Físicas y Sucesiones </t>
  </si>
  <si>
    <t>10</t>
  </si>
  <si>
    <t>20</t>
  </si>
  <si>
    <t>25</t>
  </si>
  <si>
    <t>30</t>
  </si>
  <si>
    <t>03</t>
  </si>
  <si>
    <t>06</t>
  </si>
  <si>
    <t>Impuesto de Casinos.</t>
  </si>
  <si>
    <t>Impuesto de Tragamonedas.</t>
  </si>
  <si>
    <t xml:space="preserve">Pago del Anticipo Mensual Impuesto Sobre la Renta de Personas Físicas y Sucesiones indivisas con                 </t>
  </si>
  <si>
    <t>Impuesto Sobre la Renta de Sociedades con fecha de cierre 31 de diciembre.</t>
  </si>
  <si>
    <t>Declaración Jurada informativa de las instituciones sin fines de Lucro con fecha de cierre 31 de diciembre.</t>
  </si>
  <si>
    <t>15</t>
  </si>
  <si>
    <t xml:space="preserve">Anticipo Mensual Impuesto Sobre la Renta de Personas Físicas y Sucesiones indivisas con                    </t>
  </si>
  <si>
    <t xml:space="preserve">Información sobre Compras de Bienes y Servicios para contribuyentes que presentan </t>
  </si>
  <si>
    <t>1ra cuota Impuesto sobre los Activos Sociedades con fecha de cierre 31 de marzo.</t>
  </si>
  <si>
    <t>Declaración Jurada informativa de las instituciones sin fines de lucro con fecha de cierre 31 de marzo.</t>
  </si>
  <si>
    <t>Retenciones Impuesto sobre la renta asalariados.</t>
  </si>
  <si>
    <t>en ingresos.</t>
  </si>
  <si>
    <t>02</t>
  </si>
  <si>
    <t>09</t>
  </si>
  <si>
    <t>2da. Cuota de ISR contribuyentes acogidos al procedimiento Simplificado de Tributación (PST)</t>
  </si>
  <si>
    <t>basado en Compras.</t>
  </si>
  <si>
    <t>2da. Cuota Impuesto sobre los Activos de Sociedades con fecha de cierre 31 de diciembre.</t>
  </si>
  <si>
    <t>3ra. Cuota de ISR contribuyentes acogidos al procedimiento Simplificado de Tributación (PST)</t>
  </si>
  <si>
    <t>26</t>
  </si>
  <si>
    <t>CUADRO 3.19</t>
  </si>
  <si>
    <t>CUADRO 3.18</t>
  </si>
  <si>
    <t>CUADRO 2.65</t>
  </si>
  <si>
    <t>Concepto</t>
  </si>
  <si>
    <t>1. Ventas</t>
  </si>
  <si>
    <t>2. Ingresos por Salarios</t>
  </si>
  <si>
    <t>3. Ingresos por Alquileres</t>
  </si>
  <si>
    <t>5. Intereses</t>
  </si>
  <si>
    <t>6. Otros Ingresos</t>
  </si>
  <si>
    <t>7. Total Ingresos Brutos</t>
  </si>
  <si>
    <t>8. Inventario Inicial</t>
  </si>
  <si>
    <t>9. Compras</t>
  </si>
  <si>
    <t>10. Inventario Final</t>
  </si>
  <si>
    <t>11. Total Costo de Ventas</t>
  </si>
  <si>
    <t>14. Pagos de Alquiler</t>
  </si>
  <si>
    <t>15. Combustible</t>
  </si>
  <si>
    <t>17. Sueldos Pagados a Empleados</t>
  </si>
  <si>
    <t>18. Otros Gastos</t>
  </si>
  <si>
    <t>19. Total Gastos</t>
  </si>
  <si>
    <t>20. Ingresos Netos</t>
  </si>
  <si>
    <t>20.1 Ingresos Netos positivos</t>
  </si>
  <si>
    <t>20.2 Ingresos Netos negativos</t>
  </si>
  <si>
    <t>22. Ganancias de Capital</t>
  </si>
  <si>
    <t>23. Ingresos Exentos</t>
  </si>
  <si>
    <t>24. Renta Neta</t>
  </si>
  <si>
    <t>24. Renta Neta positiva</t>
  </si>
  <si>
    <t>24. Renta Neta negativa</t>
  </si>
  <si>
    <t>30. Impuesto Liquidado</t>
  </si>
  <si>
    <t>31. Anticipos Pagados</t>
  </si>
  <si>
    <t>32. Retenciones</t>
  </si>
  <si>
    <t>33. Otros Pagos</t>
  </si>
  <si>
    <t>35. Diferencia a Pagar</t>
  </si>
  <si>
    <t>36. Saldo a Favor</t>
  </si>
  <si>
    <t>38. Mora por anticipos no pagados</t>
  </si>
  <si>
    <t>41. Otras Sanciones</t>
  </si>
  <si>
    <t>42. Total a Pagar</t>
  </si>
  <si>
    <t>2 - Impuestos no deducibles</t>
  </si>
  <si>
    <t>9 - Diferencia Cambiaria</t>
  </si>
  <si>
    <t>11 - Otros ajustes Positivos</t>
  </si>
  <si>
    <t>23 - Impuesto Liquidado</t>
  </si>
  <si>
    <t>24 - Anticipos Pagados</t>
  </si>
  <si>
    <t>26 - Retenciones Entidades Estado</t>
  </si>
  <si>
    <t>27 - Compens. autoriz y otros pagos</t>
  </si>
  <si>
    <t>28 - Saldo Favor ejercicio anterior</t>
  </si>
  <si>
    <t>29 - Diferencia a Pagar</t>
  </si>
  <si>
    <t>30 - Saldo a Favor</t>
  </si>
  <si>
    <t>32 - Mora en Pagos Anticipos</t>
  </si>
  <si>
    <t>33 - Total Recargos</t>
  </si>
  <si>
    <t>34 - Sanciones</t>
  </si>
  <si>
    <t>37 - Total a Pagar</t>
  </si>
  <si>
    <t>38 - Nuevo Saldo a Favor ajustado</t>
  </si>
  <si>
    <t>39 - Ingresos Brutos</t>
  </si>
  <si>
    <t xml:space="preserve"> 3.1 - Depósitos</t>
  </si>
  <si>
    <t xml:space="preserve"> 3.2 - Acciones</t>
  </si>
  <si>
    <t xml:space="preserve"> 3.3 - Otras Inversiones</t>
  </si>
  <si>
    <t xml:space="preserve"> 5.1 - Edificaciones (Categoría 1)</t>
  </si>
  <si>
    <t xml:space="preserve"> 6.1 - Por Disponibilidades</t>
  </si>
  <si>
    <t xml:space="preserve"> 6.3 - Por Inversiones</t>
  </si>
  <si>
    <t xml:space="preserve"> 6.4 - Otras</t>
  </si>
  <si>
    <t xml:space="preserve"> 7.2 - Pagos Anticipados</t>
  </si>
  <si>
    <t xml:space="preserve"> 7.3 - Impuesto Sobre La Renta Diferido</t>
  </si>
  <si>
    <t xml:space="preserve"> 7.4 - Otros Cargos Diferidos</t>
  </si>
  <si>
    <t xml:space="preserve"> 7.6 - Bienes Diversos</t>
  </si>
  <si>
    <t xml:space="preserve"> 10.4 - Otros</t>
  </si>
  <si>
    <t xml:space="preserve"> 11.1 - Bonos</t>
  </si>
  <si>
    <t xml:space="preserve"> 11.2 - Cédulas Hipotecarias</t>
  </si>
  <si>
    <t xml:space="preserve"> 11.3 - Certificados Financieros</t>
  </si>
  <si>
    <t xml:space="preserve"> 14.1 - Acreedores Diversos</t>
  </si>
  <si>
    <t xml:space="preserve"> 14.3 - Otras Provisiones</t>
  </si>
  <si>
    <t xml:space="preserve"> 15.1 - Impuesto Sobre Renta Diferido</t>
  </si>
  <si>
    <t xml:space="preserve"> 15.4 - Otros Créditos Diferidos</t>
  </si>
  <si>
    <t xml:space="preserve"> 18.1 - Capital En Circulación</t>
  </si>
  <si>
    <t xml:space="preserve"> 18.2 - Reserva Legal Bancaria</t>
  </si>
  <si>
    <t xml:space="preserve"> 18.4 - Reservas Patrimoniales</t>
  </si>
  <si>
    <t>10.1.Reservas Matemáticas</t>
  </si>
  <si>
    <t>10.3.Reservas Específicas</t>
  </si>
  <si>
    <t>17.2.Reservas</t>
  </si>
  <si>
    <t>1 - Ingresos de Operaciones Netos</t>
  </si>
  <si>
    <t>1.1 Ingresos Netos</t>
  </si>
  <si>
    <t>1.2 Otros Ingresos</t>
  </si>
  <si>
    <t>2 - Ingresos Financieros</t>
  </si>
  <si>
    <t>2.1 Por Inversiones Financieras</t>
  </si>
  <si>
    <t>2.2 Por Dividendos</t>
  </si>
  <si>
    <t>2.3 Por Préstamos</t>
  </si>
  <si>
    <t>2.4 Otros Ingresos Financieros</t>
  </si>
  <si>
    <t>3 - Ingresos Extraordinarios</t>
  </si>
  <si>
    <t>3.3 Por Diferencias Positivas Cambiarias</t>
  </si>
  <si>
    <t>3.5 Otros Ingresos Extraordinarios</t>
  </si>
  <si>
    <t>4 - Total</t>
  </si>
  <si>
    <t>5 - Costo De Venta</t>
  </si>
  <si>
    <t>6 - Gastos De Personal</t>
  </si>
  <si>
    <t>6.2 Retribuciones Complementarias</t>
  </si>
  <si>
    <t>6.3 Seguros</t>
  </si>
  <si>
    <t>7 - Gastos Por Trabajos, Suministros Y Servicios</t>
  </si>
  <si>
    <t>8 - Arrendamientos</t>
  </si>
  <si>
    <t>8.3 Otros Arrendamientos</t>
  </si>
  <si>
    <t>9 - Gastos De Activo Fijo</t>
  </si>
  <si>
    <t>9.7 Otros Gastos</t>
  </si>
  <si>
    <t>10.1 Relaciones Públicas</t>
  </si>
  <si>
    <t>10.2 Publicidad</t>
  </si>
  <si>
    <t>10.3 Viajes</t>
  </si>
  <si>
    <t>10.4 Donaciones</t>
  </si>
  <si>
    <t>10.7 Promociones</t>
  </si>
  <si>
    <t>11 - Otras Deducciones Admitidas</t>
  </si>
  <si>
    <t>12 - Gastos Financieros</t>
  </si>
  <si>
    <t>12.4 Otros Gastos Financieros</t>
  </si>
  <si>
    <t>13 - Gastos Extraordinarios</t>
  </si>
  <si>
    <t>13.3 Cuentas Incobrables</t>
  </si>
  <si>
    <t>13.4 Por Diferencias Negativas Cambiarias</t>
  </si>
  <si>
    <t>13.5 Otros</t>
  </si>
  <si>
    <t xml:space="preserve">14.1 Beneficio </t>
  </si>
  <si>
    <t>14.2 Pérdida</t>
  </si>
  <si>
    <t>15 - Total Final</t>
  </si>
  <si>
    <t>1 - Primas</t>
  </si>
  <si>
    <t>1.1 - Suscritas</t>
  </si>
  <si>
    <t>1.2 - Cedidas</t>
  </si>
  <si>
    <t>1.3 - No Devengadas</t>
  </si>
  <si>
    <t>2 - Comisiones</t>
  </si>
  <si>
    <t>3 - Otros Ingresos</t>
  </si>
  <si>
    <t>3.3 - Por Dividendos</t>
  </si>
  <si>
    <t>3.4 - Por Préstamos</t>
  </si>
  <si>
    <t>3.5 - Ingresos Financieros</t>
  </si>
  <si>
    <t>3.8 - Por Diferencias Positivas Cambiarias</t>
  </si>
  <si>
    <t>3.10 - Otros</t>
  </si>
  <si>
    <t>4 - Total Ingresos</t>
  </si>
  <si>
    <t>5 - Reclamaciones</t>
  </si>
  <si>
    <t>5.1 - Reclamaciones Pagadas</t>
  </si>
  <si>
    <t>5.2 - Reclamaciones Acumuladas</t>
  </si>
  <si>
    <t>6 - Comisiones Pagadas</t>
  </si>
  <si>
    <t>7.2 - Retribuciones Complementarias</t>
  </si>
  <si>
    <t>7.3 - Seguros</t>
  </si>
  <si>
    <t>7.8 - Relaciones Públicas</t>
  </si>
  <si>
    <t>7.9 - Publicidad</t>
  </si>
  <si>
    <t>7.10 - Viajes</t>
  </si>
  <si>
    <t>7.11 - Donaciones</t>
  </si>
  <si>
    <t>7.15 - Otros Gastos</t>
  </si>
  <si>
    <t>8 - Gastos De Activos Fijos</t>
  </si>
  <si>
    <t>9.1 - Gastos Financieros</t>
  </si>
  <si>
    <t>10 - Gastos extraordinarios</t>
  </si>
  <si>
    <t>10.4 - Por Diferencias Negativas Cambiarias</t>
  </si>
  <si>
    <t>10.5 - Otros</t>
  </si>
  <si>
    <t>Cantidad de declaraciones</t>
  </si>
  <si>
    <t>1 - Ingresos Financieros</t>
  </si>
  <si>
    <t>2 - Otros Ingresos Operacionales</t>
  </si>
  <si>
    <t>2.1 - Por Disponibilidades</t>
  </si>
  <si>
    <t>2.5 - Diversos</t>
  </si>
  <si>
    <t>3.3 - Por Inversiones No Financieras</t>
  </si>
  <si>
    <t>3.6 - Otros</t>
  </si>
  <si>
    <t>4 - Ingresos Extraordinarios</t>
  </si>
  <si>
    <t>5 - Ingresos Ejercicios Anteriores</t>
  </si>
  <si>
    <t>7.2 - Seguros</t>
  </si>
  <si>
    <t>8 - Otros Gastos Operacionales</t>
  </si>
  <si>
    <t>8.1 - Por Obligaciones Financieras</t>
  </si>
  <si>
    <t>9 - Gastos Financieros</t>
  </si>
  <si>
    <t>10.5 - Otros Gastos</t>
  </si>
  <si>
    <t>11 - Arrendamientos</t>
  </si>
  <si>
    <t>11.3 - Otros Arrendamientos</t>
  </si>
  <si>
    <t>13.1 - Relaciones Públicas</t>
  </si>
  <si>
    <t>13.2 - Publicidad</t>
  </si>
  <si>
    <t>13.3 - Viajes</t>
  </si>
  <si>
    <t>13.4 - Donaciones</t>
  </si>
  <si>
    <t>13.6 - Promociones</t>
  </si>
  <si>
    <t>14 - Otras Deducciones Admitidas</t>
  </si>
  <si>
    <t>15 - Gastos Extraordinarios</t>
  </si>
  <si>
    <t>15.6 - Gastos Ejercicios Anteriores</t>
  </si>
  <si>
    <t>15.7 - Por Bienes Diversos</t>
  </si>
  <si>
    <t>15.8 - Otros Gastos Extraordinarios</t>
  </si>
  <si>
    <t>17 - Total</t>
  </si>
  <si>
    <t>10.1.Representaciones Públicas</t>
  </si>
  <si>
    <t>10.2.Publicidad</t>
  </si>
  <si>
    <t>10.3.Viajes</t>
  </si>
  <si>
    <t>10.4.Donaciones</t>
  </si>
  <si>
    <t>12.4.Promociones</t>
  </si>
  <si>
    <t>12.5.Otros Gastos Financieros</t>
  </si>
  <si>
    <t>13.4.Por Diferencias Negativas Cambiarias</t>
  </si>
  <si>
    <t>13.5.Otros Gastos Extraordinarios</t>
  </si>
  <si>
    <t>1.1.    Cajas Y Bancos</t>
  </si>
  <si>
    <t>1.4.    Inventario</t>
  </si>
  <si>
    <t>1.7.    Otros Activos Corrientes</t>
  </si>
  <si>
    <t>2.       Activos Fijos</t>
  </si>
  <si>
    <t>2.1.    Edificaciones (Categoría 1)</t>
  </si>
  <si>
    <t>3.       Inversiones</t>
  </si>
  <si>
    <t>3.2.    Acciones</t>
  </si>
  <si>
    <t>3.3.    Otras Inversiones</t>
  </si>
  <si>
    <t>3.4.    Otros Activos</t>
  </si>
  <si>
    <t>3.7.    Otros Activos Amortizables</t>
  </si>
  <si>
    <t>4.5.    Para Cuentas Incobrables</t>
  </si>
  <si>
    <t>4.6.    Otras Provisiones</t>
  </si>
  <si>
    <t>5.       Total Activos</t>
  </si>
  <si>
    <t>6.       Acreedores A Corto Plazo</t>
  </si>
  <si>
    <t>6.2.    Cuentas Por Pagar</t>
  </si>
  <si>
    <t>6.3.    Impuestos Por Pagar</t>
  </si>
  <si>
    <t>6.4.    Otras Cuentas</t>
  </si>
  <si>
    <t>6.5.    Cobros Anticipados</t>
  </si>
  <si>
    <t>7.3.    Otros Pasivos</t>
  </si>
  <si>
    <t>8.       Patrimonio</t>
  </si>
  <si>
    <t>8.1.    Capital Suscrito Y Pagado</t>
  </si>
  <si>
    <t>8.2.    Reservas</t>
  </si>
  <si>
    <t>9.       Total Pasivos Y Patrimonio</t>
  </si>
  <si>
    <t>1.1.    Habitaciones</t>
  </si>
  <si>
    <t>2.       Ingresos Financieros</t>
  </si>
  <si>
    <t>2.1.    Por Inversiones Diversas</t>
  </si>
  <si>
    <t>2.2.    Por Dividendos</t>
  </si>
  <si>
    <t>2.3.    Por Préstamos</t>
  </si>
  <si>
    <t>2.4.    Otros Ingresos Financieros</t>
  </si>
  <si>
    <t>3.       Ingresos Extraordinarios</t>
  </si>
  <si>
    <t>3.3.    Por Diferencias Positivas Cambiarias</t>
  </si>
  <si>
    <t>3.5.    Otros Ingresos Extraordinarios</t>
  </si>
  <si>
    <t>4.       Total Ingresos</t>
  </si>
  <si>
    <t>5.       Costo De Venta</t>
  </si>
  <si>
    <t>6.2.    Retribuciones Complementarias</t>
  </si>
  <si>
    <t>6.3.    Seguros</t>
  </si>
  <si>
    <t>8.       Arrendamientos</t>
  </si>
  <si>
    <t>8.3.    Otros Arrendamientos</t>
  </si>
  <si>
    <t>9.       Gastos De Activos Fijos</t>
  </si>
  <si>
    <t>9.7.    Otros Gastos</t>
  </si>
  <si>
    <t>11.   Otras Deducciones Admitidas</t>
  </si>
  <si>
    <t>12.   Gastos Financieros</t>
  </si>
  <si>
    <t>13.   Gastos Extraordinarios</t>
  </si>
  <si>
    <t>CUADRO 4.1</t>
  </si>
  <si>
    <t>CUADRO 4.2</t>
  </si>
  <si>
    <t>CUADRO 4.3</t>
  </si>
  <si>
    <t>CUADRO 4.4</t>
  </si>
  <si>
    <t>1.1.    Depósitos</t>
  </si>
  <si>
    <t>1.2.    Acciones</t>
  </si>
  <si>
    <t>1.3.    Otras Inversiones</t>
  </si>
  <si>
    <t>2.       Caja Y Bancos</t>
  </si>
  <si>
    <t>2.1.    Caja General</t>
  </si>
  <si>
    <t>2.2.    Cuentas Corrientes</t>
  </si>
  <si>
    <t>3.       Cuentas Y Documentos Por Cobrar</t>
  </si>
  <si>
    <t>3.2.    Otros</t>
  </si>
  <si>
    <t>4.       Deudores Por Reaseguros</t>
  </si>
  <si>
    <t>6.       Activos Fijos</t>
  </si>
  <si>
    <t>6.1.    Edificaciones (Categoría 1)</t>
  </si>
  <si>
    <t>7.       Otros Activos</t>
  </si>
  <si>
    <t>8.5.    Otras Provisiones</t>
  </si>
  <si>
    <t>11.   Obligaciones Por Reaseguros</t>
  </si>
  <si>
    <t>14.   Acumulaciones Por Pagar</t>
  </si>
  <si>
    <t>16.   Otros Pasivos</t>
  </si>
  <si>
    <t>17.   Patrimonio</t>
  </si>
  <si>
    <t>CUADRO 4.5</t>
  </si>
  <si>
    <t>CUADRO 4.6</t>
  </si>
  <si>
    <t>CUADRO 4.7</t>
  </si>
  <si>
    <t>CUADRO 4.8</t>
  </si>
  <si>
    <t>CUADRO 4.9</t>
  </si>
  <si>
    <t>(En millones de US$)</t>
  </si>
  <si>
    <t>BALANCE GENERAL, ANEXO A2 IR-2</t>
  </si>
  <si>
    <t>ESTADO DE RESULTADOS, ANEXO B1, IR-2</t>
  </si>
  <si>
    <t>ESTADO DE RESULTADOS, ANEXO B2, IR-2</t>
  </si>
  <si>
    <t>ESTADO DE RESULTADOS, ANEXO B3, IR-2</t>
  </si>
  <si>
    <t>ESTADO DE RESULTADOS, ANEXO B4, IR-2</t>
  </si>
  <si>
    <t xml:space="preserve">Pago del Anticipo Mensual Impuesto Sobre la Renta de Personas Físicas y Sucesiones Indivisas con                   </t>
  </si>
  <si>
    <t xml:space="preserve">Anticipo Mensual Impuesto Sobre la Renta de Personas Físicas y Sucesiones Indivisas con                    </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</si>
  <si>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</si>
  <si>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</si>
  <si>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</si>
  <si>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</si>
  <si>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</si>
  <si>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</si>
  <si>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</si>
  <si>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</si>
  <si>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</si>
  <si>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</si>
  <si>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</si>
  <si>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</si>
  <si>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</si>
  <si>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</si>
  <si>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</si>
  <si>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</si>
  <si>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</si>
  <si>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</si>
  <si>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</si>
  <si>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</si>
  <si>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</si>
  <si>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</si>
  <si>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</si>
  <si>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</si>
  <si>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</si>
  <si>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</si>
  <si>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</si>
  <si>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</si>
  <si>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</si>
  <si>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</si>
  <si>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</si>
  <si>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</si>
  <si>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</si>
  <si>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</si>
  <si>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</si>
  <si>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</si>
  <si>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</si>
  <si>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</si>
  <si>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</si>
  <si>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</si>
  <si>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</si>
  <si>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</si>
  <si>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</si>
  <si>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CUADRO 5.1</t>
  </si>
  <si>
    <t>Avgas</t>
  </si>
  <si>
    <t>Avtur</t>
  </si>
  <si>
    <t>Fuel Oil</t>
  </si>
  <si>
    <t>Gas Butano</t>
  </si>
  <si>
    <t>Gasoil Premium 0.3% A</t>
  </si>
  <si>
    <t>Gasoil Premium EGP</t>
  </si>
  <si>
    <t>Gasoil Regular</t>
  </si>
  <si>
    <t>Gasolina Premium</t>
  </si>
  <si>
    <t>Gasolina Regular</t>
  </si>
  <si>
    <t>Kerosene</t>
  </si>
  <si>
    <t>Gas Natural (En mm BTU)</t>
  </si>
  <si>
    <t>a/ Se refiere al período en que se realizó la operación y no en la fecha en que fue declarada ante la DGII.</t>
  </si>
  <si>
    <t>Fuente: Declaración Jurada y/o Pago del ITBIS (Formulario IT-1) de los Contribuyentes.</t>
  </si>
  <si>
    <t>Mes</t>
  </si>
  <si>
    <t xml:space="preserve">Dias </t>
  </si>
  <si>
    <t>Prom.</t>
  </si>
  <si>
    <t xml:space="preserve">Prom </t>
  </si>
  <si>
    <t>(En miles de galones)</t>
  </si>
  <si>
    <r>
      <t>Año</t>
    </r>
    <r>
      <rPr>
        <b/>
        <vertAlign val="superscript"/>
        <sz val="10"/>
        <color indexed="9"/>
        <rFont val="Trebuchet MS"/>
        <family val="2"/>
      </rPr>
      <t>2/</t>
    </r>
  </si>
  <si>
    <t>(En litros)</t>
  </si>
  <si>
    <t>(En unidades)</t>
  </si>
  <si>
    <t>(EU$)</t>
  </si>
  <si>
    <t>(US$)</t>
  </si>
  <si>
    <t>QUINTA PARTE</t>
  </si>
  <si>
    <t>CUARTA PARTE</t>
  </si>
  <si>
    <t>RECAUDACIÓN POR AÑO, SEGÚN IMPUESTOS</t>
  </si>
  <si>
    <t>DECLARACIÓN JURADA SOCIEDADES, FORMULARIO IR-2</t>
  </si>
  <si>
    <t>Elab. de Aceites y Grasas de Origen Vegetal y Animal</t>
  </si>
  <si>
    <t>Fabric. de Productos de la Refinación del Petróleo</t>
  </si>
  <si>
    <t>BALANCE GENERAL, ANEXO A1 IR-2</t>
  </si>
  <si>
    <t>Impuesto Viviendas Suntuarias</t>
  </si>
  <si>
    <t>OTROS INGRESOS NO TRIBUTARIOS</t>
  </si>
  <si>
    <t>Baní</t>
  </si>
  <si>
    <t xml:space="preserve"> Impuestos Sobre los Servicios</t>
  </si>
  <si>
    <t>Impuesto S/Ss. de Telecomunicaciones</t>
  </si>
  <si>
    <t>DECLARACIÓN JURADA PERSONAS FISÍCAS, FORMULARIO IR-1</t>
  </si>
  <si>
    <t>POR PERÍODO FISCAL</t>
  </si>
  <si>
    <t>12. Facturas de Energía Eléctrica</t>
  </si>
  <si>
    <t>21. Pérdidas o Gastos no admitidos</t>
  </si>
  <si>
    <t>39. Interés Indemnizatorio</t>
  </si>
  <si>
    <t>3 - Exceso de depreciación</t>
  </si>
  <si>
    <t>31 - Mora por Declaración Tardía</t>
  </si>
  <si>
    <t>1.5.    Mercancías en Tránsito</t>
  </si>
  <si>
    <t>1.6.    Gastos pagados por Adelantado</t>
  </si>
  <si>
    <t>3.1.    Depósitos</t>
  </si>
  <si>
    <t>6.1.    Préstamos</t>
  </si>
  <si>
    <t>7.1.    Préstamos Hipotecarios</t>
  </si>
  <si>
    <t>7.2.    Préstamos Comerciales</t>
  </si>
  <si>
    <t>8.3.    Revaluación de Activos</t>
  </si>
  <si>
    <t>1/ Este Anexo A1, corresponde al Balance General de los contribuyentes que pertenecen a estos sectores.</t>
  </si>
  <si>
    <t xml:space="preserve"> 6.2 - Por Cartera de Créditos</t>
  </si>
  <si>
    <t xml:space="preserve"> 7.7 - Partidas para Imputar</t>
  </si>
  <si>
    <t xml:space="preserve"> 8.4 - Provisión para Cartera Créditos</t>
  </si>
  <si>
    <t xml:space="preserve"> 8.5 - Provisión para Inversiones</t>
  </si>
  <si>
    <t xml:space="preserve"> 8.6 - Provisión para Activos Fijos</t>
  </si>
  <si>
    <t xml:space="preserve"> 8.7 - Provisión para Otros Activos</t>
  </si>
  <si>
    <t xml:space="preserve"> 10.2 - Depósitos de Ahorro</t>
  </si>
  <si>
    <t xml:space="preserve"> 10.3 - Depósitos a Plazo</t>
  </si>
  <si>
    <t xml:space="preserve"> 11.4 - Otros Valores en Circulación</t>
  </si>
  <si>
    <t xml:space="preserve"> 14.2 - Provisiones para Contingencias</t>
  </si>
  <si>
    <t xml:space="preserve"> 14.4 - Cargos por Pagar</t>
  </si>
  <si>
    <t xml:space="preserve"> 15.3 - Partidas para Imputar</t>
  </si>
  <si>
    <t>1/ Este Anexo A2, corresponde al Balance General de los contribuyentes que pertenecen a estos sectores.</t>
  </si>
  <si>
    <t>6 - Exceso Donaciones Instituciones Bien Público</t>
  </si>
  <si>
    <t>5 - Exceso Provisión Ctas. Incobrables</t>
  </si>
  <si>
    <t>8.5.    Beneficio (Pérdida) del ejercicio actual</t>
  </si>
  <si>
    <t>1.2.    Cuentas por Cobrar a Clientes</t>
  </si>
  <si>
    <t>1.3.    Otras Cuentas por Cobrar</t>
  </si>
  <si>
    <t>3.5.    Otros Activos no Amortizables</t>
  </si>
  <si>
    <t xml:space="preserve"> 18.5 - Revaluación de Activos</t>
  </si>
  <si>
    <t>1.       Inversión de Las Reservas</t>
  </si>
  <si>
    <t>10.2.Reservas Primas no Devengadas</t>
  </si>
  <si>
    <t>15.   Pagos Recibidos por Adelantado</t>
  </si>
  <si>
    <t>12.1 Por Préstamos con Bancos</t>
  </si>
  <si>
    <t>12.2 Por Préstamos con Financieras</t>
  </si>
  <si>
    <t>12.3 Por Préstamos con Personas Físicas</t>
  </si>
  <si>
    <t>10.5 Donaciones a Proindustria (Ley 392-07)</t>
  </si>
  <si>
    <t>11.1 Primas de Seguros</t>
  </si>
  <si>
    <t>11.2 Cuotas y otras Contribuciones</t>
  </si>
  <si>
    <t>13.1 Por Pérdidas en Ventas de Activos Depreciables</t>
  </si>
  <si>
    <t>13.2 Por Pérdidas en Ventas de Bienes de Capital</t>
  </si>
  <si>
    <t>10.6 Otros Gastos de Representación</t>
  </si>
  <si>
    <t>2.1 - Recibidas por Reaseguros</t>
  </si>
  <si>
    <t>2.2 - Adicionales o de Contingencias</t>
  </si>
  <si>
    <t>5.3 - A cargo de Reaseguradoras</t>
  </si>
  <si>
    <t>7.5 - Otros Gastos de Personal</t>
  </si>
  <si>
    <t>7.14 - Gastos de Representación</t>
  </si>
  <si>
    <t>7.13 - Cuotas y otras Contribuciones</t>
  </si>
  <si>
    <t>7.12 - Primas de Seguros</t>
  </si>
  <si>
    <t>7.1 - Sueldos y Salarios</t>
  </si>
  <si>
    <t>7 - Generales y Administrativos</t>
  </si>
  <si>
    <t>2.3 - No Devengadas</t>
  </si>
  <si>
    <t>1/ Este Anexo B2, corresponde al Balance General de los contribuyentes que pertenecen a estos sectores.</t>
  </si>
  <si>
    <t>7.4 - Aportaciones Planes de Pensiones</t>
  </si>
  <si>
    <t>9.1 - Intereses de Captaciones</t>
  </si>
  <si>
    <t>14.1 - Primas de Seguros</t>
  </si>
  <si>
    <t>13.5 - Otros</t>
  </si>
  <si>
    <t>12.7 - Otros Gastos</t>
  </si>
  <si>
    <t>14.2 - Cuotas y Otras Contribuciones</t>
  </si>
  <si>
    <t>15.2 - Por Inversiones No Financieras</t>
  </si>
  <si>
    <t>3.2 - Disminución de Provisiones Act. Riesgosos</t>
  </si>
  <si>
    <t>3.5 - Por Ventas de Bienes de Capital</t>
  </si>
  <si>
    <t>7.1 - Suedos y Salarios</t>
  </si>
  <si>
    <t>7.2 - Otros Gastos de Personal</t>
  </si>
  <si>
    <t>8.2 - Por Acreedores y Provisiones Diversas</t>
  </si>
  <si>
    <t>8.3 - Comisiones por Servicios</t>
  </si>
  <si>
    <t>8.4 - Por Cambio de Divisas</t>
  </si>
  <si>
    <t>12.6 - Mantenimiento de Activos Fijos</t>
  </si>
  <si>
    <t>1/ Este Anexo B3, corresponde al Balance General de los contribuyentes que pertenecen a estos sectores.</t>
  </si>
  <si>
    <t>1.2 - Intereses Cobrados por Inversiones</t>
  </si>
  <si>
    <t>2.2 - Por Cuentas a Recibir</t>
  </si>
  <si>
    <t>2.3 - Comisiones por Servicios</t>
  </si>
  <si>
    <t>2.4 - Por Cambio de Divisas</t>
  </si>
  <si>
    <t>3 - Ingresos no Operacionales</t>
  </si>
  <si>
    <t>3.4 - Por Ventas de Activos Depreciables</t>
  </si>
  <si>
    <t>1.3.    Departamento de Teléfono</t>
  </si>
  <si>
    <t>10.5.Otros Gastos de Representación</t>
  </si>
  <si>
    <t>11.1.Primas de Seguros</t>
  </si>
  <si>
    <t>11.2.Cuotas y otras Contribuciones</t>
  </si>
  <si>
    <t>12.1.Por Préstamos con Bancos</t>
  </si>
  <si>
    <t>12.2.Por Préstamos con Financieras</t>
  </si>
  <si>
    <t>1.2.    Alimentos y Bebidas</t>
  </si>
  <si>
    <t>6.5.    Otros Gastos de Personal</t>
  </si>
  <si>
    <t>9.6.    Mantenimiento de los Activos Fijos</t>
  </si>
  <si>
    <t>Fabricación de Productos Farmacéuticos</t>
  </si>
  <si>
    <t>Fuente: Banco Central de la República Dominicana.</t>
  </si>
  <si>
    <t>Impuesto sobre la renta de Sociedades con fecha de cierre 30 de septiembre.</t>
  </si>
  <si>
    <t>1era. cuota Impuesto sobre los Activos de Sociedades con fecha de cierre 30 de septiembre.</t>
  </si>
  <si>
    <t>Información sobre Compras de Bienes y Servicios para contribuyentes que presentan</t>
  </si>
  <si>
    <t xml:space="preserve">Declaración Jurada de ISR de los Contribuyentes acogidos al Procedimiento Simplificado de Tributación    </t>
  </si>
  <si>
    <t>Impuesto sobre Cheques y Transferencias Electrónicas.</t>
  </si>
  <si>
    <t>ITBIS no retenido por las Compañías de Adquirencia.</t>
  </si>
  <si>
    <t>Informaciones sobre Comprobantes Fiscales para Personas Jurídicas con cierre al 31 de marzo.</t>
  </si>
  <si>
    <t>Impuesto sobre la Renta de Sociedades con fecha de cierre 31 de marzo.</t>
  </si>
  <si>
    <t xml:space="preserve">2da. Cuota ISR de los contribuyentes acogidos al Procedimiento Simplificado de Tributación (PST) basado </t>
  </si>
  <si>
    <t>1ra. Cuota Impuesto sobre los Activos de Sociedades con fecha de cierre 30 de junio.</t>
  </si>
  <si>
    <t>Informaciones sobre Comprobantes Fiscales para Persona Jurídicas con Cierre al 30 de septiembre.</t>
  </si>
  <si>
    <t xml:space="preserve">ESTRUCTURA Y EVOLUCIÓN DE LA RECAUDACIÓN </t>
  </si>
  <si>
    <t>CUADRO 1.1</t>
  </si>
  <si>
    <t>OFICINAS</t>
  </si>
  <si>
    <t>DGII</t>
  </si>
  <si>
    <t>DGA</t>
  </si>
  <si>
    <t>TN</t>
  </si>
  <si>
    <t>RECAUDO</t>
  </si>
  <si>
    <t>Fuente: Ministerio de Hacienda.</t>
  </si>
  <si>
    <t xml:space="preserve">   Impuestos Sobre la Renta de las Personas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</si>
  <si>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</si>
  <si>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</si>
  <si>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</si>
  <si>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</si>
  <si>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</si>
  <si>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Impuestos Sobre los Ingresos de las Empresas</t>
  </si>
  <si>
    <t xml:space="preserve">     Casinos de Juego  </t>
  </si>
  <si>
    <t xml:space="preserve">  Otros Impuestos Sobre los Ingresos</t>
  </si>
  <si>
    <t xml:space="preserve">     Intereses Pagados</t>
  </si>
  <si>
    <t xml:space="preserve">    Otro Tipo de Renta no Especificado</t>
  </si>
  <si>
    <t xml:space="preserve">    Pagos al Exterior en General</t>
  </si>
  <si>
    <t xml:space="preserve">    Otros</t>
  </si>
  <si>
    <t xml:space="preserve">     Impuesto Viviendas Suntuarias</t>
  </si>
  <si>
    <t xml:space="preserve">     Impuesto Sobre Sucesiones</t>
  </si>
  <si>
    <t xml:space="preserve">     Imp. Inscripción Vehículos (Placa)</t>
  </si>
  <si>
    <t xml:space="preserve">     Otros</t>
  </si>
  <si>
    <t xml:space="preserve">     Pagos al Exterior en General</t>
  </si>
  <si>
    <t xml:space="preserve">     Otro Tipo de Renta no Especificado</t>
  </si>
  <si>
    <t xml:space="preserve">     ITBIS</t>
  </si>
  <si>
    <t xml:space="preserve">     Operaciones Inmobiliarias</t>
  </si>
  <si>
    <t xml:space="preserve">  Impuestos Sobre Mercancías</t>
  </si>
  <si>
    <t xml:space="preserve">     Impuesto Selectivo a las Cervezas</t>
  </si>
  <si>
    <t xml:space="preserve">     Impuesto Selectivo al Tabaco</t>
  </si>
  <si>
    <t xml:space="preserve">     Hidrocarburos 16% Ad-Valorem</t>
  </si>
  <si>
    <t xml:space="preserve">  Impuestos Sobre los Servicios</t>
  </si>
  <si>
    <t xml:space="preserve">     Impuesto S/Cheques y Transferencias</t>
  </si>
  <si>
    <t xml:space="preserve">  Impuestos Sobre el Uso de Bienes y Licencias</t>
  </si>
  <si>
    <t xml:space="preserve">     Derecho de Circulación Vehículos de Motor</t>
  </si>
  <si>
    <t xml:space="preserve">     Impuesto específico sobre Bancas de Apuestas</t>
  </si>
  <si>
    <t xml:space="preserve">  Impuestos Sobre la Renta de las Personas</t>
  </si>
  <si>
    <t xml:space="preserve">     Dividendos</t>
  </si>
  <si>
    <t xml:space="preserve">     Provisión de Bs. Y Ss. al Estado</t>
  </si>
  <si>
    <t>IMPUESTOS SOBRE MERCANCÍAS Y SERVICIOS</t>
  </si>
  <si>
    <t xml:space="preserve">     Impuesto S/Cheques y Transferencias </t>
  </si>
  <si>
    <t xml:space="preserve">     Impuesto S/Renta originada prestación de Serv. Grales.</t>
  </si>
  <si>
    <t xml:space="preserve">     Impuesto S/Renta de las Empresas Ley 11-92</t>
  </si>
  <si>
    <t xml:space="preserve">     Casinos de Juego</t>
  </si>
  <si>
    <t xml:space="preserve">     Impuesto S/Ventas Bancas Apuestas</t>
  </si>
  <si>
    <t xml:space="preserve">     Impuestos Selectivos Prod. derivados del Alcohol</t>
  </si>
  <si>
    <t xml:space="preserve">     Impuesto S/los Seguros</t>
  </si>
  <si>
    <t xml:space="preserve">   Impuestos Sobre el Uso de Bienes y Licencias</t>
  </si>
  <si>
    <r>
      <t xml:space="preserve">     Salida de Pasajeros al Exterior por Aeropuertos </t>
    </r>
    <r>
      <rPr>
        <vertAlign val="superscript"/>
        <sz val="10"/>
        <rFont val="Trebuchet MS"/>
        <family val="2"/>
      </rPr>
      <t>3/</t>
    </r>
  </si>
  <si>
    <t xml:space="preserve">  V A R I A C I Ó N </t>
  </si>
  <si>
    <t>V A R I A C I Ó N</t>
  </si>
  <si>
    <t>COMPARATIVO RECAUDACIÓN DE LA DGII EN MONEDA EXTRANJERA, POR AÑO, SEGÚN IMPUESTOS</t>
  </si>
  <si>
    <t xml:space="preserve">    Impuesto S/Renta de las Empresas Ley 11-92</t>
  </si>
  <si>
    <t xml:space="preserve">    Intereses Pagados</t>
  </si>
  <si>
    <t xml:space="preserve">    Impuesto S/Ventas Bancas Apuestas</t>
  </si>
  <si>
    <t xml:space="preserve">    Impuesto Viviendas Suntuarias</t>
  </si>
  <si>
    <t xml:space="preserve">    Imp. Inscripción Vehículos (Placa)</t>
  </si>
  <si>
    <r>
      <t xml:space="preserve">    Tarjetas de Turismo </t>
    </r>
    <r>
      <rPr>
        <vertAlign val="superscript"/>
        <sz val="10"/>
        <rFont val="Trebuchet MS"/>
        <family val="2"/>
      </rPr>
      <t>3/</t>
    </r>
  </si>
  <si>
    <r>
      <t xml:space="preserve">     Salida de Pasajeros al Exterior por Aeropuertos </t>
    </r>
    <r>
      <rPr>
        <vertAlign val="superscript"/>
        <sz val="10"/>
        <rFont val="Trebuchet MS"/>
        <family val="2"/>
      </rPr>
      <t>2/</t>
    </r>
  </si>
  <si>
    <t xml:space="preserve">     Impuesto Sobre Tramitación de Documentos</t>
  </si>
  <si>
    <t xml:space="preserve">     Impuesto S/Ss. de Telecomunicaciones</t>
  </si>
  <si>
    <t xml:space="preserve">     Hidrocarburos </t>
  </si>
  <si>
    <t xml:space="preserve">     Salida de Pasajeros al Exterior por Aeropuertos</t>
  </si>
  <si>
    <t xml:space="preserve">     Tarjetas de Turismo</t>
  </si>
  <si>
    <t xml:space="preserve">   Otros Impuestos Sobre los Ingresos</t>
  </si>
  <si>
    <t xml:space="preserve">       ITBIS</t>
  </si>
  <si>
    <t xml:space="preserve">       Otros</t>
  </si>
  <si>
    <t xml:space="preserve">   Impuestos Sobre los Servicios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</si>
  <si>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</si>
  <si>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</si>
  <si>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</si>
  <si>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</si>
  <si>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</si>
  <si>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</si>
  <si>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Operaciones Inmobiliarias</t>
  </si>
  <si>
    <t xml:space="preserve">    Impuesto Sobre Sucesiones</t>
  </si>
  <si>
    <t xml:space="preserve">      ITBIS</t>
  </si>
  <si>
    <t xml:space="preserve">      Otros</t>
  </si>
  <si>
    <t xml:space="preserve">     Impuesto sobre Máquinas Tragamonedas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</si>
  <si>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</si>
  <si>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</si>
  <si>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</si>
  <si>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</si>
  <si>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</si>
  <si>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</si>
  <si>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Casinos de Juego  </t>
  </si>
  <si>
    <t xml:space="preserve">  Dividendos</t>
  </si>
  <si>
    <t xml:space="preserve">  Intereses Pagados</t>
  </si>
  <si>
    <t xml:space="preserve">  Otro Tipo de Renta no Especificado</t>
  </si>
  <si>
    <t xml:space="preserve">  Pagos al Exterior en General</t>
  </si>
  <si>
    <t xml:space="preserve">  Otros</t>
  </si>
  <si>
    <t xml:space="preserve">  Operaciones Inmobiliarias</t>
  </si>
  <si>
    <t xml:space="preserve">  Impuesto Viviendas Suntuarias</t>
  </si>
  <si>
    <t xml:space="preserve">  Impuesto Sobre Sucesiones</t>
  </si>
  <si>
    <t xml:space="preserve">  Imp. Inscripción Vehículos (Placa)</t>
  </si>
  <si>
    <t xml:space="preserve">  Impuesto S/Ventas Bancas Apuestas</t>
  </si>
  <si>
    <t xml:space="preserve"> Impuesto S/Renta de las Personas Físicas Ley 11-92</t>
  </si>
  <si>
    <t xml:space="preserve"> Impuesto S/Renta de los Salarios Ley 11-92</t>
  </si>
  <si>
    <t xml:space="preserve"> Otros</t>
  </si>
  <si>
    <t xml:space="preserve"> Impuesto S/Renta de las Empresas Ley 11-92</t>
  </si>
  <si>
    <t xml:space="preserve"> Casino de juegos</t>
  </si>
  <si>
    <t xml:space="preserve"> Operaciones Inmobiliarias</t>
  </si>
  <si>
    <t xml:space="preserve"> Impuesto Viviendas Suntuarias</t>
  </si>
  <si>
    <t xml:space="preserve"> Impuesto Sobre Sucesiones</t>
  </si>
  <si>
    <t xml:space="preserve"> Imp. Inscripción Vehículos (Placa)</t>
  </si>
  <si>
    <t xml:space="preserve"> ITBIS</t>
  </si>
  <si>
    <t xml:space="preserve"> Impuesto S/Ss. de Telecomunicaciones</t>
  </si>
  <si>
    <t xml:space="preserve"> Derecho de Circulación Vehículos de Motor</t>
  </si>
  <si>
    <t xml:space="preserve"> Impuesto Sobre Tramitación de Documentos</t>
  </si>
  <si>
    <t xml:space="preserve"> Impuesto específico sobre Bancas de Apuestas</t>
  </si>
  <si>
    <t xml:space="preserve">   Dividendos</t>
  </si>
  <si>
    <t xml:space="preserve">   Intereses Pagados</t>
  </si>
  <si>
    <t xml:space="preserve">   Provisión de Bs. Y Ss. al Estado</t>
  </si>
  <si>
    <t xml:space="preserve">   Otro Tipo de Renta no Especificado</t>
  </si>
  <si>
    <t xml:space="preserve">   Pagos al Exterior en General</t>
  </si>
  <si>
    <t xml:space="preserve">   Otros</t>
  </si>
  <si>
    <t xml:space="preserve">   Operaciones Inmobiliarias</t>
  </si>
  <si>
    <t xml:space="preserve">   Impuesto Viviendas Suntuarias</t>
  </si>
  <si>
    <t xml:space="preserve">   Impuesto Sobre Sucesiones</t>
  </si>
  <si>
    <t xml:space="preserve">   Imp. Inscripción Vehículos (Placa)</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</si>
  <si>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</si>
  <si>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</si>
  <si>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</si>
  <si>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</si>
  <si>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</si>
  <si>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S/Ventas Bancas Apuestas</t>
  </si>
  <si>
    <t xml:space="preserve">    Derecho de Circulación Vehículos de Motor</t>
  </si>
  <si>
    <t xml:space="preserve">    Impuesto sobre Máquinas Tragamonedas</t>
  </si>
  <si>
    <t xml:space="preserve">    Impuesto específico sobre Bancas de Apuestas</t>
  </si>
  <si>
    <t>Impuestos S/los Seguros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</si>
  <si>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</si>
  <si>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</si>
  <si>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</si>
  <si>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</si>
  <si>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</si>
  <si>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Dividendos</t>
  </si>
  <si>
    <t xml:space="preserve">    Provisión de Bs. y Ss. al Estado</t>
  </si>
  <si>
    <t xml:space="preserve"> Casinos de Juego</t>
  </si>
  <si>
    <t xml:space="preserve"> Impuestos S/los Seguros</t>
  </si>
  <si>
    <t xml:space="preserve"> Salida de Pasajeros al Exterior por Aeropuertos</t>
  </si>
  <si>
    <t xml:space="preserve"> Tarjetas de Turismo</t>
  </si>
  <si>
    <t xml:space="preserve">   ITBIS</t>
  </si>
  <si>
    <t xml:space="preserve">   Derecho de Circulación Vehículos de Motor</t>
  </si>
  <si>
    <t xml:space="preserve">   Impuesto sobre Máquinas Tragamonedas</t>
  </si>
  <si>
    <t xml:space="preserve">   Impuesto específico sobre Bancas de Apuestas</t>
  </si>
  <si>
    <t xml:space="preserve">   Impuesto S/Renta de las Empresas Ley 11-92</t>
  </si>
  <si>
    <t xml:space="preserve">    ITBIS</t>
  </si>
  <si>
    <t xml:space="preserve">   Provisión de Bs. y Ss. al Estado</t>
  </si>
  <si>
    <t xml:space="preserve">  Provisión de Bs. y Ss. al Estado</t>
  </si>
  <si>
    <t xml:space="preserve">   Impuesto Sobre el Patrimonio de las Empresas (Ley 557-05)</t>
  </si>
  <si>
    <t xml:space="preserve">   Impuestos Sobre los Ingresos de las Empresas</t>
  </si>
  <si>
    <t>Impuesto Sobre el Patrimonio de las Empresas (Ley 557-05)</t>
  </si>
  <si>
    <t xml:space="preserve">  Impuesto Sobre el Patrimonio de las Empresas (Ley 557-05)</t>
  </si>
  <si>
    <t>Nota: Cifras generadas el 17 de enero de 2013, por fecha de recaudación.</t>
  </si>
  <si>
    <t>Reembolsos</t>
  </si>
  <si>
    <t>Notas: Creada en el 2011, a partir de la división de la Administración Local Central.</t>
  </si>
  <si>
    <t>Notas: En el año 2011 la Administración Local Central fue dividida en la Administración Local San Carlos y la Administración Local Máximo Gómez.</t>
  </si>
  <si>
    <t xml:space="preserve">a/ Cifras generadas el 17 de enero de 2013, por fecha de recaudación. </t>
  </si>
  <si>
    <t xml:space="preserve">     Impuesto específico sobre Bancas (loterias y deportivas)</t>
  </si>
  <si>
    <t>3.6.    Impuestos Sobre la Renta diferido o anticipado</t>
  </si>
  <si>
    <t>4.       Provisiones Riesgos Y Gastos</t>
  </si>
  <si>
    <t>4.3.    Depreciación Acumulada Activos Fijos (Cat. 2)</t>
  </si>
  <si>
    <t>4.4.    Depreciación Acumulada Activos Fijos (Cat. 3)</t>
  </si>
  <si>
    <t>1.8.    Dividendos a cuenta a Cta. entregados en el Ejercicio</t>
  </si>
  <si>
    <t>7.1.    Impuesto Sobre la Renta Diferido o anterior</t>
  </si>
  <si>
    <t>7.2.    Otros Activos</t>
  </si>
  <si>
    <t>17.1.Capital Suscrito y Pagado</t>
  </si>
  <si>
    <t>17.3.Revaluación de Activos/Resultados Inflación</t>
  </si>
  <si>
    <t>17.4.Beneficio (Pérdida) del Ejercicio Anterior</t>
  </si>
  <si>
    <t>17.5.Beneficio (Pérdida) del Ejercicio Actual</t>
  </si>
  <si>
    <t>8.4.    Provisión para Inversiones</t>
  </si>
  <si>
    <t>6.5.    Revaluación de Activos</t>
  </si>
  <si>
    <t>6.2.    Automóviles y Equipos (Cat. 2)</t>
  </si>
  <si>
    <t>6.3.    Otros Act. Fijos Depreciables (Cat .3)</t>
  </si>
  <si>
    <t>6.4.    Otros Act. Fijos no Depreciables (Cat. 4)</t>
  </si>
  <si>
    <t>8.2.    Deprec. Acumulada Activos Fijos (Cat. 2)</t>
  </si>
  <si>
    <t>8.3.    Deprec. Acumulada Activos Fijos (Cat. 3)</t>
  </si>
  <si>
    <t>8.1 De Inmuebles (a Personas Físicas)</t>
  </si>
  <si>
    <t>7.1 Honorarios Por Servicios Profesionales (Personas Físicas)</t>
  </si>
  <si>
    <t>7.4 Seguridad, Mensajería, Transportes y Otros Servicios PF</t>
  </si>
  <si>
    <t>3.4 Ingresos Correspondientes a Otros Ejercicios</t>
  </si>
  <si>
    <t>3.1 Por Ventas de Activos Depreciables</t>
  </si>
  <si>
    <t>3.1 - Productos de Inversiones y Fianzas de Garantía</t>
  </si>
  <si>
    <t>10.3 - Cuentas Incobrables</t>
  </si>
  <si>
    <t>9.2 - Pérdidas en Venta de Activos Depreciables</t>
  </si>
  <si>
    <t>8.1 - Depreciación Act. Fijos (Cat. 1)</t>
  </si>
  <si>
    <t>8.2 - Depreciación Act. Fijos (Cat. 2)</t>
  </si>
  <si>
    <t>8.3 - Depreciación Act. Fijos (Cat. 3)</t>
  </si>
  <si>
    <t>8.5 - Reparación Act. Fijos (Cat. 2)</t>
  </si>
  <si>
    <t>8.6 - Reparación Act. Fijos (Cat. 3)</t>
  </si>
  <si>
    <t>8.5 - Diversos</t>
  </si>
  <si>
    <t>12.2 - Depreciación de Act. Fijos (Cat. 2)</t>
  </si>
  <si>
    <t>12.3 - Depreciación de Act. Fijos (Cat. 3)</t>
  </si>
  <si>
    <t>12.4 - Reparaciones Act. Fijos (Cat. 1)</t>
  </si>
  <si>
    <t>1.1 - Intereses y Comisión por Operaciones de Créditos</t>
  </si>
  <si>
    <t>1.       Ingresos por Operaciones Netas</t>
  </si>
  <si>
    <t>7.       Gastos Por Trabajos, Sumininistros Y Servicios</t>
  </si>
  <si>
    <t>7.5.    Otros Gastos por Trabajo, Suministros y Ss.</t>
  </si>
  <si>
    <t>9.1.    Depreciación de Act. Fijos (Cat. 1)</t>
  </si>
  <si>
    <t>9.2.    Depreciación de Act. Fijos (Cat. 2)</t>
  </si>
  <si>
    <t>9.3.    Depreciación de Act. Fijos (Cat. 3)</t>
  </si>
  <si>
    <t>9.4.    Reparaciones Act. Fijos (Cat. 1)</t>
  </si>
  <si>
    <t>1. Activos Corrientes</t>
  </si>
  <si>
    <t>Fabric. de Productos de Madera, Papel y Cartón</t>
  </si>
  <si>
    <t>2/ Se refiere al período en que se realizaron las ventas de cerveza y no a la fecha en que fue declarada ante la DGII.</t>
  </si>
  <si>
    <t>2/ Se refiere al período en que se realizaron las ventas de ron y no a la fecha en que fue declarada ante la DGII.</t>
  </si>
  <si>
    <t>Informaciones sobre Comprobantes Fiscales para Personas Jurídicas con fecha de cierre 30 de junio.</t>
  </si>
  <si>
    <t>CUADRO  1.3</t>
  </si>
  <si>
    <t>CUADRO  1.4</t>
  </si>
  <si>
    <t>CUADRO 1.9</t>
  </si>
  <si>
    <t>CUADRO 1.10</t>
  </si>
  <si>
    <t>CUADRO 1.11</t>
  </si>
  <si>
    <r>
      <t>2010</t>
    </r>
    <r>
      <rPr>
        <b/>
        <vertAlign val="superscript"/>
        <sz val="10"/>
        <color indexed="9"/>
        <rFont val="Trebuchet MS"/>
        <family val="2"/>
      </rPr>
      <t xml:space="preserve"> a/</t>
    </r>
  </si>
  <si>
    <t xml:space="preserve"> Impuesto Sobre el Patrimonio de las Empresas (Ley 557-05)</t>
  </si>
  <si>
    <t xml:space="preserve">    Impuesto Sobre el Patrimonio de las Empresas (Ley 557-05)</t>
  </si>
  <si>
    <t>RECAUDACIÓN POR AÑO , SEGÚN IMPUESTOS</t>
  </si>
  <si>
    <t>ADMINISTRACIÓN LOCAL MONTECRISTI, DGII</t>
  </si>
  <si>
    <t>ADMINISTRACIÓN LOCAL NAGUA, DGII</t>
  </si>
  <si>
    <t>ADMINISTRACIÓN LOCAL VALVERDE MAO, DGII</t>
  </si>
  <si>
    <t>ADMINISTRACIÓN LOCAL SALCEDO, DGII</t>
  </si>
  <si>
    <t>ADMINISTRACIÓN LOCAL MOCA, DGII</t>
  </si>
  <si>
    <t>ADMINISTRACIÓN LOCAL BONAO, DGII</t>
  </si>
  <si>
    <t>ADMINISTRACIÓN LOCAL LA VEGA, DGII</t>
  </si>
  <si>
    <t>ADMINISTRACIÓN LOCAL SAN FRANCISCO, DGII</t>
  </si>
  <si>
    <t>ADMINISTRACIÓN LOCAL PUERTO PLATA, DGII</t>
  </si>
  <si>
    <t>ADMINISTRACIÓN LOCAL SANTIAGO, DGII</t>
  </si>
  <si>
    <t>ADMINISTRACIÓN LOCAL LOS MINAS, DGII</t>
  </si>
  <si>
    <t>ADMINISTRACIÓN LOCAL BOCA CHICA, DGII</t>
  </si>
  <si>
    <t>ADMINISTRACIÓN LOCAL VILLA MELLA, DGII</t>
  </si>
  <si>
    <t>ADMINISTRACIÓN LOCAL ZONA ORIENTAL, DGII</t>
  </si>
  <si>
    <t xml:space="preserve">     Impuesto Sobre el Patrimonio de las Empresas (Ley 557-05)</t>
  </si>
  <si>
    <t>ADMINISTRACIÓN LOCAL HERRERA, DGII</t>
  </si>
  <si>
    <t xml:space="preserve">     Impuesto Sobre los Activos Financieros (Ley 139-11)</t>
  </si>
  <si>
    <t xml:space="preserve">     Impuesto S/los Seguros </t>
  </si>
  <si>
    <t>GERENCIA DE GRANDES CONTRIBUYENTES, DGII</t>
  </si>
  <si>
    <t xml:space="preserve">     Provisión de Bs. y Ss. Al Estado</t>
  </si>
  <si>
    <t xml:space="preserve">     Provisión de Bs. y Ss. al Estado</t>
  </si>
  <si>
    <t>ADMINISTRACIÓN LOCAL SAN CRISTÓBAL, DGII</t>
  </si>
  <si>
    <t>ADMINISTRACIÓN LOCAL BANÍ, DGII</t>
  </si>
  <si>
    <t>TASA DE CAMBIO DEL EURO, POR DIA Y MES, AÑO 2011</t>
  </si>
  <si>
    <t>OPERACIONES GRAVADAS DEL ITBIS, DGII</t>
  </si>
  <si>
    <t>OPERACIONES TOTALES DEL ITBIS, DGII</t>
  </si>
  <si>
    <t>Oficina Recaudadora</t>
  </si>
  <si>
    <t>ADMINISTRACIÓN LOCAL SAMANÁ, DGII</t>
  </si>
  <si>
    <t xml:space="preserve">Información de las Declaraciones Juradas </t>
  </si>
  <si>
    <t>RECAUDACIÓN DE LA DGII, POR AÑO, SEGÚN IMPUESTOS</t>
  </si>
  <si>
    <t xml:space="preserve">  Impuestos Transf. de Bienes Industrializados y Ss.</t>
  </si>
  <si>
    <t xml:space="preserve"> Impuestos Transf. de Bienes Industrializados y Ss.</t>
  </si>
  <si>
    <t xml:space="preserve">    Impuesto S/Ss. de Telecomunicaciones</t>
  </si>
  <si>
    <t>Notas: Estos datos no incluyen Fondos  de Terceros. Incluyen Tasas, Recargos y Multas.</t>
  </si>
  <si>
    <t>1/ Este Anexo B4, corresponde al Balance General de los contribuyentes que pertenecen a estos sectores.</t>
  </si>
  <si>
    <t>1/ Este Anexo B1, corresponde al Balance General de los contribuyentes que pertenecen a estos sectores.</t>
  </si>
  <si>
    <t xml:space="preserve">Recaudación DGII </t>
  </si>
  <si>
    <t>Recaudación DGII</t>
  </si>
  <si>
    <r>
      <t xml:space="preserve">     Hidrocarburos Específico</t>
    </r>
    <r>
      <rPr>
        <vertAlign val="superscript"/>
        <sz val="10"/>
        <rFont val="Trebuchet MS"/>
        <family val="2"/>
      </rPr>
      <t xml:space="preserve"> </t>
    </r>
  </si>
  <si>
    <t>COMPARATIVO RECAUDACIÓN POR AÑO, SEGÚN IMPUESTOS</t>
  </si>
  <si>
    <t>COMPARATIVO RECAUDACIÓN DGII, POR AÑO, SEGÚN ADMINISTRACIONES LOCALES</t>
  </si>
  <si>
    <t xml:space="preserve">   Impuestos Transf. de Bienes Industrializados y Ss.</t>
  </si>
  <si>
    <t>2/ y 3/ Ingresos en dólares y euros convertidos en RD$ a la tasa oficial vigente.</t>
  </si>
  <si>
    <t xml:space="preserve">  Impuestos Transf. de Bienes Industrialiados y Ss.</t>
  </si>
  <si>
    <t xml:space="preserve">     Impuesto Sobre Máquinas Tragamonedas</t>
  </si>
  <si>
    <t xml:space="preserve">   Impuesto Sobre Máquinas Tragamonedas</t>
  </si>
  <si>
    <t xml:space="preserve">  Derecho de Circulación Vehículos de Motor</t>
  </si>
  <si>
    <t xml:space="preserve">  Impuesto específico sobre Bancas de Apuestas</t>
  </si>
  <si>
    <t>Nota: Adminitración Local creada en el año 2011.</t>
  </si>
  <si>
    <t>RECAUDACIÓN POR RETENCIÓN IMPUESTO SOBRE LA RENTA DE LOS SALARIOS LEY 11-92, DE LA DGII, POR AÑO, SEGÚN MESES</t>
  </si>
  <si>
    <t>RECAUDACIÓN POR RETENCIÓN RETRIBUCIONES COMPLEMENTARIAS, DE LA DGII, POR AÑO, SEGÚN MESES</t>
  </si>
  <si>
    <t>RECAUDACIÓN POR RETENCIÓN DE DIVIDENDOS, DE LA DGII, POR AÑO, SEGÚN MESES</t>
  </si>
  <si>
    <t>RECAUDACIÓN POR RETENCIÓN PROVISIÓN DE BS. DEL ESTADO, DE LA DGII, POR AÑO, SEGÚN MESES</t>
  </si>
  <si>
    <t>RECAUDACIÓN POR RETENCIÓN PAGOS AL EXTERIOR EN GENERAL, DE LA DGII, POR AÑO, SEGÚN MESES</t>
  </si>
  <si>
    <t>RECAUDACIÓN POR RETENCIÓN OTRO TIPO DE RENTA NO ESPECIFICADO, DE LA DGII, POR AÑO, SEGÚN MESES</t>
  </si>
  <si>
    <t>RECAUDACIÓN IMPUESTO A LAS VIVIENDAS SUNTUARIAS (IVSS), DE LA DGII, POR AÑO, SEGÚN MESES</t>
  </si>
  <si>
    <t>RECAUDACIÓN OPERACIONES INMOBILIARIAS, DE LA DGII, POR AÑO, SEGÚN MESES</t>
  </si>
  <si>
    <t>RECAUDACIÓN SUCESIONES Y DONACIONES, DE LA DGII, POR AÑO, SEGÚN MESES</t>
  </si>
  <si>
    <t>RECAUDACIÓN IMPUESTO S/LOS ACTIVOS LEY 557-05, DE LA DGII, POR AÑO, SEGÚN MESES</t>
  </si>
  <si>
    <t>RECAUDACIÓN IMPUESTO INSCRIPCIÓN DE VEHÍCULOS, DE LA DGII, POR AÑO, SEGÚN MESES</t>
  </si>
  <si>
    <t>RECAUDACIÓN ITBIS, DE LA DGII, POR AÑO, SEGÚN MESES</t>
  </si>
  <si>
    <t>RECAUDACIÓN SELECTIVOS ALCOHOLES Y CERVEZAS, DE LA DGII, POR AÑO, SEGÚN MESES</t>
  </si>
  <si>
    <t>RECAUDACIÓN SELECTIVO TABACO MANUFACTURADO, DE LA DGII, POR AÑO, SEGÚN MESES</t>
  </si>
  <si>
    <t>RECAUDACIÓN SELECTIVO HIDROCARBUROS ESPECÍFICO, DE LA DGII, POR AÑO, SEGÚN MESES</t>
  </si>
  <si>
    <t>RECAUDACIÓN IMPUESTO S/CHEQUES Y TRANSFERENCIAS BANCARIAS, DE LA DGII, POR AÑO, SEGÚN MESES</t>
  </si>
  <si>
    <t>RECAUDACIÓN IMPUESTO SELECTIVO S/TELECOMUNICACIONES, DE LA DGII, POR AÑO, SEGÚN MESES</t>
  </si>
  <si>
    <t>RECAUDACIÓN IMPUESTOS SELECTIVO S/LOS SEGUROS, DE LA DGII, POR AÑO, SEGÚN MESES</t>
  </si>
  <si>
    <t>CUADRO 1.12</t>
  </si>
  <si>
    <t>CUADRO 3.1</t>
  </si>
  <si>
    <t>CUADRO 3.2</t>
  </si>
  <si>
    <t>CUADRO 3.3.1</t>
  </si>
  <si>
    <t>CUADRO 3.3.2</t>
  </si>
  <si>
    <t>CUADRO 3.3.4</t>
  </si>
  <si>
    <t>CUADRO 3.3.5</t>
  </si>
  <si>
    <t>CUADRO 3.3.6</t>
  </si>
  <si>
    <t>CUADRO 3.3.7</t>
  </si>
  <si>
    <t>CUADRO 3.3.8</t>
  </si>
  <si>
    <t>CUADRO 3.3.9</t>
  </si>
  <si>
    <t>CUADRO 3.3.10</t>
  </si>
  <si>
    <t>CUADRO 3.7</t>
  </si>
  <si>
    <t>CUADRO 4.10</t>
  </si>
  <si>
    <t>CUADRO 4.11</t>
  </si>
  <si>
    <t>CUADRO 4.12</t>
  </si>
  <si>
    <t>CUADRO 4.13</t>
  </si>
  <si>
    <t>CUADRO 4.14</t>
  </si>
  <si>
    <t>CUADRO 4.15</t>
  </si>
  <si>
    <t>CUADRO 5.2</t>
  </si>
  <si>
    <t>RECAUDACIÓN</t>
  </si>
  <si>
    <t xml:space="preserve">PARTICIPACIÓN </t>
  </si>
  <si>
    <t>3.3.1</t>
  </si>
  <si>
    <t>3.3.2</t>
  </si>
  <si>
    <t>3.3.4</t>
  </si>
  <si>
    <t>3.3.5</t>
  </si>
  <si>
    <t>3.3.6</t>
  </si>
  <si>
    <t>3.3.8</t>
  </si>
  <si>
    <t>3.3.9</t>
  </si>
  <si>
    <t>3.3.10</t>
  </si>
  <si>
    <t xml:space="preserve">Elasticidad ingreso de la recaudación de la DGII con respecto al PIB corriente, por año, según impuestos. </t>
  </si>
  <si>
    <t xml:space="preserve">Comparativo recaudación de fondos especiales y terceros, por año, según conceptos.  </t>
  </si>
  <si>
    <t>TERCERA PARTE</t>
  </si>
  <si>
    <t>INFORMACIÓN DE LAS DECLARACIONES JURADAS</t>
  </si>
  <si>
    <t>1/ En el año 2011 fue dividida entre la Administración Local San Carlos y la Administración Local Máximo Gómez.</t>
  </si>
  <si>
    <t>3/ Creada en el 2009.</t>
  </si>
  <si>
    <t>ADMINISTRACI0NES LOCALES</t>
  </si>
  <si>
    <t>Gerencia de Grandes Contribuyentes</t>
  </si>
  <si>
    <t>RECAUDO EFECTIVO DGII, POR ADMINISTRACIÓN LOCAL, POR AÑO</t>
  </si>
  <si>
    <t>ADMINISTRACIONES LOCALES</t>
  </si>
  <si>
    <t>ADMINISTRACIÓN LOCAL CENTRAL, DGII</t>
  </si>
  <si>
    <t>ADMINISTRACIÓN LOCAL LA FE, DGII</t>
  </si>
  <si>
    <t>Nota: En el 2011 esta Administración Local pasó a llamarse Los Próceres.</t>
  </si>
  <si>
    <t>POR AÑO, SEGÚN MESES</t>
  </si>
  <si>
    <t>RECAUDACIÓN POR RETENCIÓN IMPUESTO S/RENTA PROVENIENTE DE ALQUILERES Y ARRENDAMIENTOS, DE LA DGII</t>
  </si>
  <si>
    <t>ACTIVIDAD ECONÓMICA</t>
  </si>
  <si>
    <t>Elaboración de Aceites y Grasas de Origen Vegetal y Animal</t>
  </si>
  <si>
    <t>Fabricación de Productos de la Refinación del Petróleo</t>
  </si>
  <si>
    <t>a/ Se refiere a la fecha en que fue declarada ante la DGII, no en el período en que se realizó la operación.</t>
  </si>
  <si>
    <t>que hacen los contribuyentes en sus declaraciones.</t>
  </si>
  <si>
    <t xml:space="preserve">consumidos, según la declaración jurada del Impuesto Selectivo al Consumo presentada por los contribuyentes. </t>
  </si>
  <si>
    <t>POR PERÍODO, SEGÚN TIPO DE COMBUSTIBLE</t>
  </si>
  <si>
    <t xml:space="preserve">Estas incluyen la demanda interna y externa de la economía, es decir, la venta de los productos y servicios que se consumen a lo interno de la economía </t>
  </si>
  <si>
    <t>contribuyentes de cada sector, respectivamente.</t>
  </si>
  <si>
    <t xml:space="preserve">  BOLETÍN  ESTADÍSTICO                         </t>
  </si>
  <si>
    <t>Fuente:  Departamento de Estudios Económicos y Tributarios, DGII; Banco Central de la República Dominicana.</t>
  </si>
  <si>
    <t>TIPO DE COMBUSTIBLE</t>
  </si>
  <si>
    <t>CUADRO 2.66</t>
  </si>
  <si>
    <t>4/ Creada en el 2009.</t>
  </si>
  <si>
    <r>
      <t>San Carlos</t>
    </r>
    <r>
      <rPr>
        <vertAlign val="superscript"/>
        <sz val="10"/>
        <rFont val="Trebuchet MS"/>
        <family val="2"/>
      </rPr>
      <t>6/</t>
    </r>
  </si>
  <si>
    <t>CUADRO 3.20</t>
  </si>
  <si>
    <t>Gas Natural</t>
  </si>
  <si>
    <t>CUADRO 3.21</t>
  </si>
  <si>
    <t>CUADRO 3.3.3</t>
  </si>
  <si>
    <t>3.3.3</t>
  </si>
  <si>
    <t>3.3.7</t>
  </si>
  <si>
    <t>RECAUDACIÓN IMPUESTO S/LA RENTA DE LAS EMPRESAS LEY 11-92, DE LA DGII, POR AÑO, SEGÚN MESES</t>
  </si>
  <si>
    <t>RECAUDACIÓN DÓLARES, DE LA DGII, POR AÑO, SEGÚN MESES</t>
  </si>
  <si>
    <t>PARTICIPACIÓN</t>
  </si>
  <si>
    <t xml:space="preserve">AZ: Azua        </t>
  </si>
  <si>
    <t>ES: Espaillat</t>
  </si>
  <si>
    <t>MT: María Trinidad Sánchez</t>
  </si>
  <si>
    <t>SD: Santo Domingo</t>
  </si>
  <si>
    <t xml:space="preserve">AL: La Altagracia                             </t>
  </si>
  <si>
    <t>HM: Hato Mayor</t>
  </si>
  <si>
    <t>DN: Distrito Nacional</t>
  </si>
  <si>
    <t>SE: El Seybo</t>
  </si>
  <si>
    <t>BH: Bahoruco</t>
  </si>
  <si>
    <t>IN: Independencia</t>
  </si>
  <si>
    <t>PM: San Pedro de Macorís</t>
  </si>
  <si>
    <t>SM: Samaná</t>
  </si>
  <si>
    <t>BR: Barahona</t>
  </si>
  <si>
    <t>JO: San José de Ocoa</t>
  </si>
  <si>
    <t>PN: Pedernales</t>
  </si>
  <si>
    <t>SR: Santiago Rodríguez</t>
  </si>
  <si>
    <t>CR: San Cristóbal</t>
  </si>
  <si>
    <t>JU: San Juan de la Maguana</t>
  </si>
  <si>
    <t>PP: Puerto Plata</t>
  </si>
  <si>
    <t>ST: Santiago</t>
  </si>
  <si>
    <t>DA: Dajabón</t>
  </si>
  <si>
    <t>MC: Montecristi</t>
  </si>
  <si>
    <t>PV: Peravia</t>
  </si>
  <si>
    <t>SZ: Sánchez Ramírez</t>
  </si>
  <si>
    <t>DU: Duarte</t>
  </si>
  <si>
    <t>MN: Monseñor Nouel</t>
  </si>
  <si>
    <t>RO: La Romana</t>
  </si>
  <si>
    <t>VA: Valverde</t>
  </si>
  <si>
    <t>EP: Elías Piña</t>
  </si>
  <si>
    <t>MP: Monte Plata</t>
  </si>
  <si>
    <t>SC: Salcedo</t>
  </si>
  <si>
    <t>VE: La Vega</t>
  </si>
  <si>
    <t>Las provincias que aparecen en cero, se debe a que el porcentaje de participación es muy bajo.</t>
  </si>
  <si>
    <t>Santiago</t>
  </si>
  <si>
    <t xml:space="preserve"> Impuesto S/Renta originadas prestación de Serv. Grales.</t>
  </si>
  <si>
    <t xml:space="preserve"> Impuesto S/Renta proveniente de Alq. y Arrend.</t>
  </si>
  <si>
    <t xml:space="preserve"> Retribuciones Complementarias</t>
  </si>
  <si>
    <t xml:space="preserve">  Impuesto S/los Seguros</t>
  </si>
  <si>
    <t xml:space="preserve">  Impuesto Sobre Tramitación de Documentos</t>
  </si>
  <si>
    <t xml:space="preserve"> Dividendos</t>
  </si>
  <si>
    <t xml:space="preserve"> Intereses Pagados</t>
  </si>
  <si>
    <t xml:space="preserve"> Provisión de Bs. y Ss. al Estado</t>
  </si>
  <si>
    <t xml:space="preserve"> Otro Tipo de Renta no Especificado</t>
  </si>
  <si>
    <t xml:space="preserve"> Pagos al Exterior en General</t>
  </si>
  <si>
    <t xml:space="preserve"> Impuesto S/Ventas Bancas Apuestas</t>
  </si>
  <si>
    <t xml:space="preserve">  Impuestos S/Cheques y Transf. Bancarias</t>
  </si>
  <si>
    <t xml:space="preserve">  Tarjetas de Turismo</t>
  </si>
  <si>
    <t xml:space="preserve"> Casinos de Juego  </t>
  </si>
  <si>
    <t xml:space="preserve"> Tarjetas de Tuismo</t>
  </si>
  <si>
    <t xml:space="preserve"> Impuesto Sobre Máquinas Tragamonedas</t>
  </si>
  <si>
    <t xml:space="preserve">  Casinos de Juego</t>
  </si>
  <si>
    <t xml:space="preserve">  Impuesto S/Ss. de Telecomunicaciones</t>
  </si>
  <si>
    <t xml:space="preserve">Casinos de Juego  </t>
  </si>
  <si>
    <t>DGII: Dirección General de Impuestos Internos.</t>
  </si>
  <si>
    <t>DGA: Dirección General de Aduanas.</t>
  </si>
  <si>
    <t>TN: Tesorería Nacional.</t>
  </si>
  <si>
    <t>Nota: Administración local creada en el año 2009 con los principales contribuyentes de la Administración Local Santiago.</t>
  </si>
  <si>
    <t>RECAUDACIÓN IMPUESTO S/LA RENTA DE LAS PERSONAS FÍSICAS DE LA DGII, LEY 11-92, POR AÑO, SEGÚN MESES</t>
  </si>
  <si>
    <t>Nota: La recaudación de este impuesto se refiere a negocios de único dueño y profesionales liberales.</t>
  </si>
  <si>
    <t>RECAUDACIÓN DE LAS RETENCIONES DEL IMPUESTO SOBRE LA RENTA, DE LA DGII, POR AÑO, SEGÚN MESES</t>
  </si>
  <si>
    <t>RECAUDACIÓN SELECTIVO HIDROCARBUROS 16% AD-VALOREM, DE LA DGII, POR AÑO, SEGÚN MESES</t>
  </si>
  <si>
    <r>
      <t>RECAUDACIÓN POR DERECHO DE CIRCULACIÓN DE VEHÍCULOS</t>
    </r>
    <r>
      <rPr>
        <b/>
        <vertAlign val="superscript"/>
        <sz val="10"/>
        <rFont val="Trebuchet MS"/>
        <family val="2"/>
      </rPr>
      <t xml:space="preserve"> </t>
    </r>
    <r>
      <rPr>
        <b/>
        <sz val="10"/>
        <rFont val="Trebuchet MS"/>
        <family val="2"/>
      </rPr>
      <t>DE MOTOR, DE LA DGII, POR AÑO, SEGÚN MESES</t>
    </r>
  </si>
  <si>
    <t>4. Honorarios por Servicios Profesionales</t>
  </si>
  <si>
    <t xml:space="preserve"> IMPUESTOS SOBRE LOS INGRESOS</t>
  </si>
  <si>
    <t xml:space="preserve">  Impuesto S/Prestaciones de Servicios Generales</t>
  </si>
  <si>
    <t xml:space="preserve">  Impuesto S/Alquileres y Arrendamientos</t>
  </si>
  <si>
    <t xml:space="preserve">  Impuesto S/Retribuciones Complementarias</t>
  </si>
  <si>
    <t xml:space="preserve">  Provisión de Bs. Y Ss. Al Estado</t>
  </si>
  <si>
    <t xml:space="preserve">  Imp S/Ventas de Bancas (Lotería y Deportivas)</t>
  </si>
  <si>
    <t xml:space="preserve">  IMPUESTOS SOBRE LA PROPIEDAD</t>
  </si>
  <si>
    <t xml:space="preserve">   Impuesto Sobre el Patrimonio de las Empresa(Ley557-05)</t>
  </si>
  <si>
    <t xml:space="preserve">  IMPUESTOS SOBRE MERCANCIAS Y SERVICIOS</t>
  </si>
  <si>
    <t xml:space="preserve"> Impuestos Transf. de Bienes Industrializ.y Ss.</t>
  </si>
  <si>
    <t xml:space="preserve"> Impuestos Sobre Mercancías</t>
  </si>
  <si>
    <t xml:space="preserve">  Impuesto Selectivo al Tabaco</t>
  </si>
  <si>
    <t xml:space="preserve">  Hidrocarburos 16% Ad-Valorem</t>
  </si>
  <si>
    <t xml:space="preserve">  Hidrocarburos Específico</t>
  </si>
  <si>
    <t xml:space="preserve"> Imp Específico Bancas (Lotería y Deportivas)</t>
  </si>
  <si>
    <t xml:space="preserve"> IMPUESTOS SOBRE EL COMERCIO EXTERIOR</t>
  </si>
  <si>
    <t xml:space="preserve"> INGRESOS NO TRIBUTARIOS</t>
  </si>
  <si>
    <t xml:space="preserve">  Impuesto S/ los Seguros</t>
  </si>
  <si>
    <t>COMPARATIVO RECAUDACIÓN POR AÑO, SEGÚN DOMICILIO FISCAL DEL CONTRIBUYENTE</t>
  </si>
  <si>
    <t>el impuesto Específico que era recaudado por Tesorería.</t>
  </si>
  <si>
    <t>ANÁLISIS DE LA RECAUDACIÓN</t>
  </si>
  <si>
    <t>RECAUDACIÓN POR ADMINISTRACIÓN LOCAL Y DOMICILIO FISCAL DEL CONTRIBUYENTE</t>
  </si>
  <si>
    <t xml:space="preserve">El Boletín está dividido en varias secciones para su fácil comprensión. La primera muestra la estructura y evolución de las recaudaciones, ingresos por Oficina Recaudadora, participación de la DGII en el total de los Ingresos Tributarios y en el PIB, cuadros comparativos por concepto de ingresos, así como la tendencia de las recaudaciones por grupos de impuestos. </t>
  </si>
  <si>
    <t>RECAUDACIÓN POR RETENCIÓN IMPUESTO S/RENTA ORIGINADAS EN PRESTACIÓN DE SERVICIOS GENERALES, DE LA DGII, POR AÑO, SEGÚN MESES</t>
  </si>
  <si>
    <t xml:space="preserve">12 - Exención Ley de Incentivos </t>
  </si>
  <si>
    <t>13 - Dividendos Ganados otras Cías.</t>
  </si>
  <si>
    <t>14 - Deficiencia de Depreciación</t>
  </si>
  <si>
    <t>15 - Otros ajustes negativos</t>
  </si>
  <si>
    <t>16 - Ajustes de Inventario</t>
  </si>
  <si>
    <t>17 - Total Ajustes Fiscales</t>
  </si>
  <si>
    <t>18.1 -Renta Neta Imponible antes Pérdida (+)</t>
  </si>
  <si>
    <t>18.2 -Renta Neta Imponible antes Pérdida (-)</t>
  </si>
  <si>
    <t>19 - Pérdidas años anteriores que se compensan</t>
  </si>
  <si>
    <t>1/ Se utiliza tasa según venta. Esta tasa es utilizada para las transacciones tributarias diarias.</t>
  </si>
  <si>
    <t>1/ Se utiliza tasa según compra. Esta tasa es utilizada para las transacciones tributarias diarias.</t>
  </si>
  <si>
    <t xml:space="preserve">DIRECCIÓN GENERAL  DE IMPUESTOS  INTERNOS </t>
  </si>
  <si>
    <t xml:space="preserve">Elaborado por:  DEPARTAMENTO ESTUDIOS ECONÓMICOS Y TRIBUTARIOS  </t>
  </si>
  <si>
    <t xml:space="preserve">                                  SECCIÓN DE ESTADÍSTICAS                            </t>
  </si>
  <si>
    <t xml:space="preserve">Elasticidad ingreso de la recaudación de la DGII respecto al PIB corriente, por año, según impuestos. </t>
  </si>
  <si>
    <t>Nota: Esta recaudación corresponde a fecha de depósito a cuenta del Tesoro.</t>
  </si>
  <si>
    <t xml:space="preserve">   Impuestos Sobre Mercancías</t>
  </si>
  <si>
    <t>Nota: Estos datos no incluyen Fondos de Terceros. Incluyen Tasas, Recargos y Multas.</t>
  </si>
  <si>
    <t>RECAUDACIÓN POR ADMINISTRACIÓN LOCAL Y DOMICILIO FISCAL</t>
  </si>
  <si>
    <t>Recaudación por Administración Local y Domicilio Fiscal</t>
  </si>
  <si>
    <t xml:space="preserve">     Dividendos </t>
  </si>
  <si>
    <t xml:space="preserve">     Impuesto Selectivos Prod. derivados del Alcohol</t>
  </si>
  <si>
    <t xml:space="preserve">     Hidrocarburos Específico </t>
  </si>
  <si>
    <t>ADMINISTRACIÓN LOCAL LA FERIA, DGII</t>
  </si>
  <si>
    <t>Nota: En el año 2008, los conceptos Personas Físicas y Sociedades presentan un aumento en sus recaudaciones debido a un pago de ganancia de capital.</t>
  </si>
  <si>
    <t xml:space="preserve">  Impuesto Sobre Máquinas Tragamonedas</t>
  </si>
  <si>
    <t xml:space="preserve">    Impuesto Sobre Máquinas Tragamonedas</t>
  </si>
  <si>
    <t>Recaudación según Domicilio Fiscal del Contribuyente</t>
  </si>
  <si>
    <t xml:space="preserve">R  E  G  I  O  N  E  S </t>
  </si>
  <si>
    <t xml:space="preserve">
RECAUDACIÓN HISTÓRICA MENSUAL Y ANUAL POR TIPO DE IMPUESTOS</t>
  </si>
  <si>
    <t>Recaudación Histórica Mensual y Anual por Tipo de Impuestos</t>
  </si>
  <si>
    <t>RECAUDACIÓN DEL ITBIS, DE LA DGII, POR AÑO Y MES, SEGÚN ACTIVIDAD ECONÓMICA</t>
  </si>
  <si>
    <t>Fabricación de Productos de Madera, Papel y Cartón</t>
  </si>
  <si>
    <t>27. Renta Neta Imponible antes pérdida</t>
  </si>
  <si>
    <t>7 - Pérdida Capital no compensada en ejercicio anterior</t>
  </si>
  <si>
    <t>8 - Exceso aportes a Planes de Pensiones</t>
  </si>
  <si>
    <t>18 - Renta Neta Impuesto antes Pérdida</t>
  </si>
  <si>
    <t xml:space="preserve">22 - Reta Neta Imponible después de la Pérdida y Ley 392-07 </t>
  </si>
  <si>
    <r>
      <t>(Sectores: Manufactura, Comercio, Agropecuaria)</t>
    </r>
    <r>
      <rPr>
        <b/>
        <vertAlign val="superscript"/>
        <sz val="10"/>
        <rFont val="Trebuchet MS"/>
        <family val="2"/>
      </rPr>
      <t>1/</t>
    </r>
  </si>
  <si>
    <t>2.5.    Otros Activos Fijos no Depreciables. (Inc. Terrenos)</t>
  </si>
  <si>
    <t>2.7.    Revaluación de Activos</t>
  </si>
  <si>
    <t>4.1.    Depreciación Acumulada Activos Fijos (Cat. 1)</t>
  </si>
  <si>
    <t>4.2.    Depreciación Acum. Activos Fijos Edific. Agrop. (Cat. 1)</t>
  </si>
  <si>
    <t>7.       Acreedores a Largo Plazo</t>
  </si>
  <si>
    <t xml:space="preserve"> 5.3 - Otros Activos Fijos Depreciables (Categoría 3)</t>
  </si>
  <si>
    <t xml:space="preserve"> 10.1 - Depósitos a la Vista</t>
  </si>
  <si>
    <t xml:space="preserve"> 14 - ACREEDORES Y PROVISIONES DIVERSOS</t>
  </si>
  <si>
    <t xml:space="preserve"> 18.3 - Otros aportes Patrim. no Capitalizados</t>
  </si>
  <si>
    <t xml:space="preserve"> 18.6 - Beneficio (Pérdida) de Ejercicios Anteriores</t>
  </si>
  <si>
    <t>5.       Gastos Pagados Por Adelantado Y Cobros Difer.</t>
  </si>
  <si>
    <t>8.       Provisiones Para Riesgos Y Gastos</t>
  </si>
  <si>
    <t>8.1.    Deprec. Acumulada Activos Fijos (Cat. 1)</t>
  </si>
  <si>
    <t>10.   Reservas Tec. Matemáticas Específicas</t>
  </si>
  <si>
    <t>07/08</t>
  </si>
  <si>
    <t xml:space="preserve"> -</t>
  </si>
  <si>
    <t xml:space="preserve">      -Presentación y pago Impuesto de Cheques y Transferencia Electrónicas.</t>
  </si>
  <si>
    <t>(en millones de US$)</t>
  </si>
  <si>
    <t xml:space="preserve">Fechas límites de Presentación y Pago </t>
  </si>
  <si>
    <t>IMPUESTO SOBRE LOS INGRESOS</t>
  </si>
  <si>
    <t xml:space="preserve">           </t>
  </si>
  <si>
    <t>IMPUESTOS</t>
  </si>
  <si>
    <t>Operaciones Inmobiliarias</t>
  </si>
  <si>
    <t>OTROS IMPUESTOS</t>
  </si>
  <si>
    <t>ENERO</t>
  </si>
  <si>
    <t>FEBRERO</t>
  </si>
  <si>
    <t>MARZO</t>
  </si>
  <si>
    <t>ABRIL</t>
  </si>
  <si>
    <t>MAYO</t>
  </si>
  <si>
    <t>JUNIO</t>
  </si>
  <si>
    <t>TOTAL</t>
  </si>
  <si>
    <t>Absoluta</t>
  </si>
  <si>
    <t>Relativa</t>
  </si>
  <si>
    <t>ITBIS</t>
  </si>
  <si>
    <t>JULIO</t>
  </si>
  <si>
    <t>AGOSTO</t>
  </si>
  <si>
    <t>SEPTIEMBRE</t>
  </si>
  <si>
    <t>Tarjetas de Turismo</t>
  </si>
  <si>
    <t xml:space="preserve">TOTAL </t>
  </si>
  <si>
    <t>A Ñ O S</t>
  </si>
  <si>
    <t>%</t>
  </si>
  <si>
    <t>La Vega</t>
  </si>
  <si>
    <t>Salcedo</t>
  </si>
  <si>
    <t>El Seybo</t>
  </si>
  <si>
    <t>Azua</t>
  </si>
  <si>
    <t>Barahona</t>
  </si>
  <si>
    <t>NORTE</t>
  </si>
  <si>
    <t>SURESTE</t>
  </si>
  <si>
    <t>SUROESTE</t>
  </si>
  <si>
    <t>Puerto Plata</t>
  </si>
  <si>
    <t>San Cristóbal</t>
  </si>
  <si>
    <t>San Juan de la Maguana</t>
  </si>
  <si>
    <t>Región Sureste</t>
  </si>
  <si>
    <t>Hato Mayor</t>
  </si>
  <si>
    <t>Región Norte</t>
  </si>
  <si>
    <t>Santiago Rodríguez</t>
  </si>
  <si>
    <t>Dajabón</t>
  </si>
  <si>
    <t>Región Suroeste</t>
  </si>
  <si>
    <t>Pedernales</t>
  </si>
  <si>
    <t>Elías Piña</t>
  </si>
  <si>
    <t>OCTUBRE</t>
  </si>
  <si>
    <t xml:space="preserve">Bienestar Social </t>
  </si>
  <si>
    <t>Plan Construcciones</t>
  </si>
  <si>
    <t>Peravia</t>
  </si>
  <si>
    <t>Duarte</t>
  </si>
  <si>
    <t>Espaillat</t>
  </si>
  <si>
    <t>Valverde</t>
  </si>
  <si>
    <t>María Trinidad Sánchez</t>
  </si>
  <si>
    <t>Monseñor Nouel</t>
  </si>
  <si>
    <t>Independencia</t>
  </si>
  <si>
    <t>Bahoruco</t>
  </si>
  <si>
    <t>NOVIEMBRE</t>
  </si>
  <si>
    <t>DICIEMBRE</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</si>
  <si>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</si>
  <si>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</si>
  <si>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</si>
  <si>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</si>
  <si>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</si>
  <si>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</si>
  <si>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</si>
  <si>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</si>
  <si>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</si>
  <si>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</si>
  <si>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</si>
  <si>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</si>
  <si>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</si>
  <si>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</si>
  <si>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</si>
  <si>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</si>
  <si>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</si>
  <si>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</si>
  <si>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</si>
  <si>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</si>
  <si>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Fianzas Judiciales y Depósitos en consignación</t>
  </si>
  <si>
    <t>Nagua</t>
  </si>
  <si>
    <t>Grandes Contribuyentes</t>
  </si>
  <si>
    <t>La Feria</t>
  </si>
  <si>
    <t>Zona Oriental</t>
  </si>
  <si>
    <t>Herrera</t>
  </si>
  <si>
    <t>San Francisco de Macorís</t>
  </si>
  <si>
    <t>Bonao</t>
  </si>
  <si>
    <t>Moca</t>
  </si>
  <si>
    <t>Villa Mella</t>
  </si>
  <si>
    <t>Boca Chica</t>
  </si>
  <si>
    <t>Casinos de juegos</t>
  </si>
  <si>
    <t>COMPARATIVO RECAUDACION EN MONEDA EXTRANJERA, POR AÑOS, SEGÚN IMPUESTOS</t>
  </si>
  <si>
    <t xml:space="preserve">                                                                                                                                                               </t>
  </si>
  <si>
    <t>Higuey</t>
  </si>
  <si>
    <t>Montecristi</t>
  </si>
  <si>
    <t>Valverde Mao</t>
  </si>
  <si>
    <t>Otros</t>
  </si>
  <si>
    <t>Sánchez Ramírez</t>
  </si>
  <si>
    <t>(En millones de RD$)</t>
  </si>
  <si>
    <t>CONCEPTOS</t>
  </si>
  <si>
    <t>ABSOLUTA</t>
  </si>
  <si>
    <t>RELATIVA</t>
  </si>
  <si>
    <t>IMPUESTOS SOBRE LOS INGRESOS</t>
  </si>
  <si>
    <t>Impuestos Sobre la Renta de las Personas</t>
  </si>
  <si>
    <t>Impuesto S/Renta de las Personas Físicas Ley 11-92</t>
  </si>
  <si>
    <t>Impuesto S/Renta de los Salarios Ley 11-92</t>
  </si>
  <si>
    <t>Impuestos Sobre los Ingresos de las Empresas</t>
  </si>
  <si>
    <t>Impuesto S/Renta de las Empresas Ley 11-92</t>
  </si>
  <si>
    <t>Otros Impuestos Sobre los Ingresos</t>
  </si>
  <si>
    <t>IMPUESTOS SOBRE LA PROPIEDAD</t>
  </si>
  <si>
    <t>Impuesto Sobre Sucesiones</t>
  </si>
  <si>
    <t>Impuestos Sobre Mercancías</t>
  </si>
  <si>
    <t>Impuestos Sobre el Uso de Bienes y Licencias</t>
  </si>
  <si>
    <t>Derecho de Circulación Vehículos de Motor</t>
  </si>
  <si>
    <t>Impuesto Sobre Tramitación de Documentos</t>
  </si>
  <si>
    <t>IMPUESTOS SOBRE EL COMERCIO EXTERIOR</t>
  </si>
  <si>
    <t>Salida de Pasajeros al Exterior por Aeropuertos</t>
  </si>
  <si>
    <t>OTROS  INGRESOS NO TRIBUTARIOS</t>
  </si>
  <si>
    <t>Los Minas</t>
  </si>
  <si>
    <t>Impuestos Sobre los Servicios</t>
  </si>
  <si>
    <t>Enero</t>
  </si>
  <si>
    <t xml:space="preserve"> Impuestos Sobre la Renta de las Personas</t>
  </si>
  <si>
    <t xml:space="preserve"> Otros Impuestos Sobre los Ingresos</t>
  </si>
  <si>
    <t>04/05</t>
  </si>
  <si>
    <t xml:space="preserve"> </t>
  </si>
  <si>
    <t>Estructura y Evolución de la Recaudación</t>
  </si>
  <si>
    <t xml:space="preserve">             </t>
  </si>
  <si>
    <t xml:space="preserve">  </t>
  </si>
  <si>
    <t>AÑOS</t>
  </si>
  <si>
    <t xml:space="preserve">                                                                                                                                                                                                                        </t>
  </si>
  <si>
    <t>Imp. Inscripción Vehículos (Placa)</t>
  </si>
  <si>
    <t>05/06</t>
  </si>
  <si>
    <t>-</t>
  </si>
  <si>
    <t>Varriación del PIB</t>
  </si>
  <si>
    <t>06/07</t>
  </si>
  <si>
    <t>Salida de Pasajeros al Exterior</t>
  </si>
  <si>
    <t>12.   Intermediarios de Seguros</t>
  </si>
  <si>
    <t>12.1.Comisiones Sobre Primas no Devengadas</t>
  </si>
  <si>
    <t>3.2 Por Ventas de Bienes de Capital</t>
  </si>
  <si>
    <t>6.4 Aportación Planes de Pensiones</t>
  </si>
  <si>
    <t>7.2 Honorarios Por Servicios Profesionales (Personas Jurídicas)</t>
  </si>
  <si>
    <t>7.3 Honorarios Por Servicios del Exterior (Ley 392-07)</t>
  </si>
  <si>
    <t>8.2 De Inmuebles (a Personas Jurídicas)</t>
  </si>
  <si>
    <t>9.1 Depreciación de Activos Fijos (Categoría 1)</t>
  </si>
  <si>
    <t>9.2 Depreciación de Activos Fijos (Categoría 2)</t>
  </si>
  <si>
    <t>9.3 Depreciación de Activos Fijos (Categoría 3)</t>
  </si>
  <si>
    <t>9.4 Reparaciones de Activos Fijos (Categoría 1)</t>
  </si>
  <si>
    <t>9.5 Reparaciones de Activos (Categoría 2 Y 3)</t>
  </si>
  <si>
    <t>9.6 Mantenimiento de los Activos Fijos</t>
  </si>
  <si>
    <t>14 - Beneficio (Pérdida) del Ejercicio antes de ISR</t>
  </si>
  <si>
    <t>3.2 - Por Inversiones Financieras</t>
  </si>
  <si>
    <t>3.6 - Por Beneficio en Ventas de Activos Depreciables</t>
  </si>
  <si>
    <t>3.7 - Por Beneficio en Ventas de Bienes de Capital</t>
  </si>
  <si>
    <t>3.9 - Ingresos correspondientes a otros Ejercicios</t>
  </si>
  <si>
    <t>7.6 - Honorarios por Servicios Profesionales</t>
  </si>
  <si>
    <t>7.7 - Seguridad, Mensajería, Transp. y otros Servicios</t>
  </si>
  <si>
    <t>8.4 - Reparación Act. Fijos (Cat. 1)</t>
  </si>
  <si>
    <t>8.7 - Mantenimiento Activos Fijos</t>
  </si>
  <si>
    <t>9 - Otros Gastos</t>
  </si>
  <si>
    <t>10.2 - Pérdida en venta de Activos Depreciables</t>
  </si>
  <si>
    <t>10.1 - Pérdida en Bienes de Capital</t>
  </si>
  <si>
    <t>10 - Beneficio (Pérdida) del Ejercicio antes de ISR</t>
  </si>
  <si>
    <t>6 - Total de Ingresos</t>
  </si>
  <si>
    <t>7 - Gastos de Personal</t>
  </si>
  <si>
    <t>7.2 - Aportes Planes de Pensiones</t>
  </si>
  <si>
    <t>9.2 - Intereses y Comisiones por Financ. Obtenido</t>
  </si>
  <si>
    <t>10 - Gastos Trabajos Suministros Y Ss</t>
  </si>
  <si>
    <t>10.2 - Honorarios Ss Profesionales (Personas Jurídicas)</t>
  </si>
  <si>
    <t>10.3 - Seguridad, Mensajería, Transp. y Otros Ss (PF)</t>
  </si>
  <si>
    <t>10.4 - Seguridad, Mensajería, Transp. y Otros Ss (PJ)</t>
  </si>
  <si>
    <t>10.1 - Honorarios Ss Profesionales (Personas Físicas)</t>
  </si>
  <si>
    <t>11.1 - De Inmuebles (A Personas Físicas)</t>
  </si>
  <si>
    <t>11.2 - De Inmuebles (A Personas Jurídicas)</t>
  </si>
  <si>
    <t>12 - Gastos de Activos Fijos</t>
  </si>
  <si>
    <t>12.1 - Depreciación de Act. Fijos (Cat. 1)</t>
  </si>
  <si>
    <t>13 - Gastos de Representacion</t>
  </si>
  <si>
    <t>15.1 - Por Provisiones Activos Riesgosos</t>
  </si>
  <si>
    <t>15.3 - Por Bienes Recibidos en Recuperación de Cred.</t>
  </si>
  <si>
    <t>16 - Beneficio (Pérdida) del Ejercicio antes de ISR</t>
  </si>
  <si>
    <t>12.5 - Reparaciones Act. Fijos (Cat. 2 y 3)</t>
  </si>
  <si>
    <t>1.4.    Departamento Menores, Alquileres y otros Ingresos</t>
  </si>
  <si>
    <t>3.1.    Por Beneficio en Ventas Activos Depreciables</t>
  </si>
  <si>
    <t>3.2.    Por Beneficio en Ventas de Bienes de Capital</t>
  </si>
  <si>
    <t>3.4.    Ingresos Correspondientes a Otros Ejercicios</t>
  </si>
  <si>
    <t>6.       Gastos de Personal</t>
  </si>
  <si>
    <t>6.1.    Sueldos y Salarios</t>
  </si>
  <si>
    <t>6.4.    Aportación Planes de Pensiones</t>
  </si>
  <si>
    <t xml:space="preserve"> 7.1 - Deudores por Aceptaciones</t>
  </si>
  <si>
    <t xml:space="preserve"> 7.5 - Bienes Diferidos en Recuperación de Créditos</t>
  </si>
  <si>
    <t xml:space="preserve"> 8.1 - Depreciación Acumulada Activos Fijos (Cat 1)</t>
  </si>
  <si>
    <t xml:space="preserve"> 8.2 - Depreciación Acumulada Activos Fijos (Cat 2)</t>
  </si>
  <si>
    <t xml:space="preserve"> 8.3 - Depreciación Acumulada Activos Fijos (Cat 3)</t>
  </si>
  <si>
    <t>3.1.    Primas, Cuentas y Documentos Por Cobrar</t>
  </si>
  <si>
    <t>13.   Cuentas y Documentos Por Pagar</t>
  </si>
  <si>
    <t>18.   Total Pasivos y Patrimonio</t>
  </si>
  <si>
    <t>7.5 Seguridad, Mensajería, Transportes y Otros Servicios PJ</t>
  </si>
  <si>
    <t>7.6 Otros Gastos Por Trabajos, Suministros y Servicios</t>
  </si>
  <si>
    <t>7.1.    Honorarios por Ss. Profesionales (Pers. Físicas)</t>
  </si>
  <si>
    <t>7.2.    Honorarios por Ss. Profesionales (Pers. Jurídicas)</t>
  </si>
  <si>
    <t>7.3.    Seguridad, Mensajería, Transportes y Otros Ss. (PF)</t>
  </si>
  <si>
    <t>8.1.    De Inmuebles (a Personas Físicas)</t>
  </si>
  <si>
    <t>8.2.    De Inmuebles (a Personas Jurídicas)</t>
  </si>
  <si>
    <t>9.5.    Reparaciones Act. Fijos (Cat. 2 y 3)</t>
  </si>
  <si>
    <t>10.   Gastos De Representación</t>
  </si>
  <si>
    <t>12.3.Por Préstamos con Personas Físicas</t>
  </si>
  <si>
    <t>13.1.Por Pérdidas en Ventas de Activos Depreciables</t>
  </si>
  <si>
    <t>13.2.Por Pérdidas en Ventas de Bienes de Capital</t>
  </si>
  <si>
    <t>13.3.Provisiones para Cuentas Incobrables</t>
  </si>
  <si>
    <t>14.   Beneficio (Pérdida) del Ejercicio antes de ISR</t>
  </si>
  <si>
    <t>y la producción que se dedica a la exportación.</t>
  </si>
  <si>
    <t>Por Período, Según Mes</t>
  </si>
  <si>
    <t>Por Período, según Actividad Económica</t>
  </si>
  <si>
    <t>TASA DE CAMBIO UTILIZADAS PARA LAS OPERACIONES TRIBUTARIAS DIARIAS</t>
  </si>
  <si>
    <t xml:space="preserve">Días </t>
  </si>
  <si>
    <t>Tasas de Cambio Utilizadas Para las Operaciones Tributarias Diarias</t>
  </si>
  <si>
    <t xml:space="preserve">Fechas Límites de Presentación y Pago </t>
  </si>
  <si>
    <t>(PST) basado en ingresos.</t>
  </si>
  <si>
    <t>indivisas con actividades comerciales e industriales.</t>
  </si>
  <si>
    <t>1ra. Cuota Impuesto sobre los Activos de Sociedades con fecha de cierre 31 de diciembre.</t>
  </si>
  <si>
    <t xml:space="preserve">2da. Cuota Impuesto a la Vivienda Suntuaria y Solares Urbanos no Edificados (IPI/IVSS).  </t>
  </si>
  <si>
    <t>Impuesto sobre la Renta de Sociedades con fecha de cierre 30 de junio.</t>
  </si>
  <si>
    <t>Declaración Jurada Informativa de las instituciones sin Fines de Lucro con fecha de cierre 30 de junio.</t>
  </si>
  <si>
    <t xml:space="preserve">.En caso de reproducción debe citarse la fuente  </t>
  </si>
  <si>
    <t xml:space="preserve">.Esta es una publicación de la Dirección General de Impuestos Internos  </t>
  </si>
  <si>
    <t xml:space="preserve">     Casinos de juegos</t>
  </si>
  <si>
    <t>Aceptación Declaración Jurada del ISR propuesta por la DGII para los asalariados acogidos a Ley de Gastos Educativos (179-09).</t>
  </si>
  <si>
    <t>Fuente: Departamento de Estudios Económicos y Tributarios, DGII; Ministerio de Hacienda.</t>
  </si>
  <si>
    <t>CUADRO 3.5</t>
  </si>
  <si>
    <t>* - Beneficio Neto antes del Impuesto</t>
  </si>
  <si>
    <t>*- Incluye solamente los montos de las empresas que reportaron beneficios durante el año.</t>
  </si>
  <si>
    <t xml:space="preserve">Fuente: Declaración Jurada y/o Pago del Impuesto Selectivo al Consumo de Hidrocarburos. </t>
  </si>
  <si>
    <t xml:space="preserve">  TOTAL</t>
  </si>
  <si>
    <t xml:space="preserve">     Agosto</t>
  </si>
  <si>
    <t xml:space="preserve">      VARIACIÓN</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</si>
  <si>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</si>
  <si>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</si>
  <si>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</si>
  <si>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</si>
  <si>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</si>
  <si>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</si>
  <si>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</si>
  <si>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</si>
  <si>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</si>
  <si>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</si>
  <si>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r>
      <t xml:space="preserve">  Total</t>
    </r>
    <r>
      <rPr>
        <b/>
        <vertAlign val="superscript"/>
        <sz val="10"/>
        <color indexed="9"/>
        <rFont val="Trebuchet MS"/>
        <family val="2"/>
      </rPr>
      <t>1/</t>
    </r>
  </si>
  <si>
    <t xml:space="preserve">    TOTAL</t>
  </si>
  <si>
    <t xml:space="preserve"> TOTAL</t>
  </si>
  <si>
    <t xml:space="preserve">  TOTAL </t>
  </si>
  <si>
    <r>
      <t xml:space="preserve">   TOTAL</t>
    </r>
    <r>
      <rPr>
        <b/>
        <vertAlign val="superscript"/>
        <sz val="10"/>
        <color indexed="9"/>
        <rFont val="Trebuchet MS"/>
        <family val="2"/>
      </rPr>
      <t>1/</t>
    </r>
  </si>
  <si>
    <t xml:space="preserve">     ABSOLUTA</t>
  </si>
  <si>
    <t xml:space="preserve"> TOTAL </t>
  </si>
  <si>
    <t xml:space="preserve">                  Enero</t>
  </si>
  <si>
    <t xml:space="preserve">    Marzo</t>
  </si>
  <si>
    <t xml:space="preserve">     Impuesto S/Premios Ley 11-92 y 139-11</t>
  </si>
  <si>
    <r>
      <t xml:space="preserve">  TOTAL</t>
    </r>
    <r>
      <rPr>
        <vertAlign val="superscript"/>
        <sz val="9"/>
        <color indexed="9"/>
        <rFont val="Arial"/>
        <family val="2"/>
      </rPr>
      <t/>
    </r>
  </si>
  <si>
    <r>
      <t xml:space="preserve">   TOTAL</t>
    </r>
    <r>
      <rPr>
        <b/>
        <sz val="11"/>
        <color indexed="9"/>
        <rFont val="Trebuchet MS"/>
        <family val="2"/>
      </rPr>
      <t/>
    </r>
  </si>
  <si>
    <r>
      <t xml:space="preserve">    TOTAL</t>
    </r>
    <r>
      <rPr>
        <vertAlign val="superscript"/>
        <sz val="10"/>
        <rFont val="Arial"/>
        <family val="2"/>
      </rPr>
      <t xml:space="preserve"> </t>
    </r>
  </si>
  <si>
    <t xml:space="preserve">   TOTAL</t>
  </si>
  <si>
    <t xml:space="preserve">      Impuesto S/Premios Ley 11-92 y 139-11</t>
  </si>
  <si>
    <t xml:space="preserve">     TOTAL</t>
  </si>
  <si>
    <t xml:space="preserve">    TOTAL </t>
  </si>
  <si>
    <t xml:space="preserve">    Impuesto S/Premios Ley 11-92 y 139-11</t>
  </si>
  <si>
    <t xml:space="preserve">   Impuesto S/Premios Ley 11-92 y 139-11</t>
  </si>
  <si>
    <t xml:space="preserve">   TOTAL </t>
  </si>
  <si>
    <t>Nota: La disminución de la recaudación a partir del año 2009 se debe a la creación de la Administración OGC Santiago, con los principales contribuyentes de la Adm. Local Santiago.</t>
  </si>
  <si>
    <t xml:space="preserve">      TOTAL </t>
  </si>
  <si>
    <r>
      <t xml:space="preserve">   TOTAL</t>
    </r>
    <r>
      <rPr>
        <b/>
        <strike/>
        <sz val="10"/>
        <color indexed="9"/>
        <rFont val="Trebuchet MS"/>
        <family val="2"/>
      </rPr>
      <t xml:space="preserve"> </t>
    </r>
  </si>
  <si>
    <t xml:space="preserve">      TOTAL</t>
  </si>
  <si>
    <t xml:space="preserve">     TOTAL </t>
  </si>
  <si>
    <t xml:space="preserve"> Impuesto S/Premios Ley 11-92 y 139-11</t>
  </si>
  <si>
    <t xml:space="preserve">  Impuesto S/Premios Ley 11-92 y 139-11</t>
  </si>
  <si>
    <t>Nota: a) Las estadísticas presentadas a continuación corresponden a la cantidad de galones de hidrocarburos</t>
  </si>
  <si>
    <t>TASAS DE CAMBIO UTILIZADAS PARA LAS OPERACIONES TRIBUTARIAS DIARIAS</t>
  </si>
  <si>
    <t xml:space="preserve">     Impuestos Selectivos Prods. derivados del Alcohol</t>
  </si>
  <si>
    <t xml:space="preserve">     Impuesto sobre Máquinas Tragamonedas </t>
  </si>
  <si>
    <t xml:space="preserve">      Impuesto Sobre Máquinas Tragamonedas</t>
  </si>
  <si>
    <t>ADMINISTRACIÓN LOCAL SAN PEDRO DE MACORÍS, DGII</t>
  </si>
  <si>
    <t>35 - Interés Indemnizatorio en Declaración Tardía</t>
  </si>
  <si>
    <t xml:space="preserve"> 18.7 - Beneficio (Pérdida) del Ejercicio Actual</t>
  </si>
  <si>
    <t>9.       Total Activos</t>
  </si>
  <si>
    <t>15.4 - Por Pérdida en Venta De Activos Depreciables</t>
  </si>
  <si>
    <t>7.4.    Seguridad, Mensajería, Transportes y Otros Ss. (PJ)</t>
  </si>
  <si>
    <t>RECAUDACIÓN HISTÓRICA MENSUAL Y ANUAL POR TIPO DE IMPUESTO</t>
  </si>
  <si>
    <t>(En porcentajes)</t>
  </si>
  <si>
    <t xml:space="preserve">Sellos Especiales Colegio de Abogados </t>
  </si>
  <si>
    <t>b/ Personas Físicas incluye pago extraordinario de RD$2,429.40 millones en el 2008 correspondiente a ganancia de capital.</t>
  </si>
  <si>
    <t xml:space="preserve"> Impuesto S/Cheques y Transferencias</t>
  </si>
  <si>
    <t xml:space="preserve">   Impuesto S/Cheques y Transferencias</t>
  </si>
  <si>
    <t xml:space="preserve">  Impuesto S/Cheques y Transferencias</t>
  </si>
  <si>
    <t xml:space="preserve">    Impuesto S/Cheques y Transferencias</t>
  </si>
  <si>
    <t xml:space="preserve">      Impuesto S/Cheques y Transferencias</t>
  </si>
  <si>
    <t xml:space="preserve">  Impuestos Selectivos Prod. derivados del Alcohol</t>
  </si>
  <si>
    <t xml:space="preserve">  Impuesto Selectivo a las Cervezas</t>
  </si>
  <si>
    <t xml:space="preserve">  Impuestos S/Cheques y Transferencias</t>
  </si>
  <si>
    <t>28. Pérdidas años anteriores que se compensan</t>
  </si>
  <si>
    <t>37. Mora en Declaración Tardía</t>
  </si>
  <si>
    <t>40. Interés Indemnizatorio por anticipos no pagados</t>
  </si>
  <si>
    <t>20 - Renta Neta Imp después Pérdida y la Ley 392-07</t>
  </si>
  <si>
    <t>20.1 - Renta Neta Imponible después Pérdida (+)</t>
  </si>
  <si>
    <t>20.2 - Renta Neta Imponible después Pérdida (-)</t>
  </si>
  <si>
    <t>36 - Interés Indemnizatorio sobre Anticipos</t>
  </si>
  <si>
    <t>40 - Ingresos por como Margen Reg.</t>
  </si>
  <si>
    <t xml:space="preserve"> 15.2 - Intereses y Comisiones Devengados no Cobrados</t>
  </si>
  <si>
    <t>3.1 - Recuperación de Activos Castigados</t>
  </si>
  <si>
    <t>15.5 - Por Pérdida en Venta de Bienes de Capital</t>
  </si>
  <si>
    <t>Industrias Básicas de Hierro y Acero</t>
  </si>
  <si>
    <t>Total Ingresos 
Oficina Recaudadora</t>
  </si>
  <si>
    <r>
      <t>(Sector Compañías de Seguros)</t>
    </r>
    <r>
      <rPr>
        <b/>
        <vertAlign val="superscript"/>
        <sz val="10"/>
        <rFont val="Trebuchet MS"/>
        <family val="2"/>
      </rPr>
      <t>1/</t>
    </r>
  </si>
  <si>
    <t>Ingresos por Oficina Recaudadora, 2012</t>
  </si>
  <si>
    <t>Enero - diciembre 2012; en porcentaje</t>
  </si>
  <si>
    <t>AÑO 2003 - 2012</t>
  </si>
  <si>
    <t>ESTRUCTURA Y PARTICIPACIÓN PORCENTUAL DE LAS RECAUDACIONES DE LA DGII, AÑO 2012, SEGÚN IMPUESTOS</t>
  </si>
  <si>
    <t>RECAUDACIÓN DE LA DGII, POR MESES, SEGÚN IMPUESTOS, 2012</t>
  </si>
  <si>
    <t>PARTICIPACIÓN PORCENTUAL DE LAS RECAUDACIONES DE LA DGII, POR MESES, SEGÚN IMPUESTOS, 2012</t>
  </si>
  <si>
    <r>
      <t>2012</t>
    </r>
    <r>
      <rPr>
        <b/>
        <vertAlign val="superscript"/>
        <sz val="10"/>
        <color indexed="9"/>
        <rFont val="Trebuchet MS"/>
        <family val="2"/>
      </rPr>
      <t>a/</t>
    </r>
  </si>
  <si>
    <r>
      <t xml:space="preserve">2012 </t>
    </r>
    <r>
      <rPr>
        <b/>
        <vertAlign val="superscript"/>
        <sz val="10"/>
        <color indexed="9"/>
        <rFont val="Trebuchet MS"/>
        <family val="2"/>
      </rPr>
      <t>a/</t>
    </r>
  </si>
  <si>
    <t>RECAUDACIÓN DE LA DGII EN MONEDA EXTRANJERA, POR MESES, SEGÚN IMPUESTOS, 2012</t>
  </si>
  <si>
    <t>RECAUDACIÓN GERENCIA GRANDES CONTRIBUYENTES DE LA DGII, POR MESES, SEGÚN IMPUESTOS, 2012</t>
  </si>
  <si>
    <t>RECAUDACIÓN ADMINISTRACIÓN LOCAL SAN CARLOS DE LA DGII, POR MESES, SEGÚN IMPUESTOS, 2012</t>
  </si>
  <si>
    <t>RECAUDACIÓN ADMINISTRACIÓN LOCAL LA FERIA DE LA DGII, POR MESES, SEGÚN IMPUESTOS, 2012</t>
  </si>
  <si>
    <t>RECAUDACIÓN ADMINISTRACIÓN LOCAL HERRERA DE LA DGII, POR MESES, SEGÚN IMPUESTOS, 2012</t>
  </si>
  <si>
    <t xml:space="preserve">     Traspaso Vehículos de Motor</t>
  </si>
  <si>
    <t xml:space="preserve">                     A Ñ O S</t>
  </si>
  <si>
    <t>1/ Cifras generadas el 17 de enero de 2013, por fecha de recaudación.</t>
  </si>
  <si>
    <t>a/ Cifras generadas el 17 de enero de 2013, por fecha de recaudación.</t>
  </si>
  <si>
    <r>
      <t>2012</t>
    </r>
    <r>
      <rPr>
        <b/>
        <vertAlign val="superscript"/>
        <sz val="10"/>
        <color indexed="9"/>
        <rFont val="Trebuchet MS"/>
        <family val="2"/>
      </rPr>
      <t xml:space="preserve"> a/</t>
    </r>
  </si>
  <si>
    <t>a/ Cifras generadas el 17 de enero de 2013, por fecha de recaudación. No incluye recargos y multas.</t>
  </si>
  <si>
    <t>Notas:</t>
  </si>
  <si>
    <t>Otro Tipo de Renta no Especificado, Pagos al Exterior en General e Impuestos S/ ventas Bancas, Apuestas.</t>
  </si>
  <si>
    <t xml:space="preserve">Impuestos S/ Renta proveniente de Alq. Y Arrendamiento, Retribuciones Complementarias;  Dividendos, Intereses pagados, Provisión de Bs. y Ss. al Estado, </t>
  </si>
  <si>
    <t xml:space="preserve">Retenciones incluye Renta de los Salarios, Prestación de Ss. Generales, Premios (Ley 11-92 y 139-11), Retención S/Premios Bancas de Lotería y Deportivas, </t>
  </si>
  <si>
    <t>1/ A mediados de 2009 la tasa de retención de este impuesto pasó de 5% a 0.5%, Ley 182-09. Con la Ley 139-11 de junio 2011 aumenta a 3%.</t>
  </si>
  <si>
    <r>
      <t xml:space="preserve">2012 </t>
    </r>
    <r>
      <rPr>
        <b/>
        <vertAlign val="superscript"/>
        <sz val="11"/>
        <color indexed="9"/>
        <rFont val="Trebuchet MS"/>
        <family val="2"/>
      </rPr>
      <t>a/</t>
    </r>
  </si>
  <si>
    <t>1/A mediados de 2009 la tasa de retención de este impuesto pasó de 5% a 0.5%. Con la Ley 139-11 de junio 2011 aumenta a 3%.</t>
  </si>
  <si>
    <t>1/ A partir del año 2004 Incluye recaudación Actos Traslativos, fue consolidado por la Ley 288-04.</t>
  </si>
  <si>
    <t>1/ Este impuesto fue modificado por la Ley 288-04 y Ley 557-05.</t>
  </si>
  <si>
    <t>1/ Este impuesto aplica a partir del año 2006, Ley 557-05.</t>
  </si>
  <si>
    <t xml:space="preserve">1/ A partir de la segunda semana de enero de 2010, la DGII recauda </t>
  </si>
  <si>
    <t>1/ Este impuesto aplica a partir de octubre 2004, Ley 288-04.</t>
  </si>
  <si>
    <t>1/ Este impuesto aplica a partir de noviembre 2004, Ley 288-04.</t>
  </si>
  <si>
    <t>1/Aplica a partir del año 2007, Ley 495-06.</t>
  </si>
  <si>
    <t>1/ Vehículos de Motor incluye recaudación de marbetes, chapas, traspasos, duplicados de matrículas y cambio/renovación de Placas.</t>
  </si>
  <si>
    <t xml:space="preserve">1/En esta sección se encuentran las cifras correspondientes a las ventas totales o total de operaciones, reportadas mensualmente por los contribuyentes. </t>
  </si>
  <si>
    <r>
      <t>TASA DE CAMBIO DEL DÓLAR</t>
    </r>
    <r>
      <rPr>
        <b/>
        <vertAlign val="superscript"/>
        <sz val="10"/>
        <rFont val="Trebuchet MS"/>
        <family val="2"/>
      </rPr>
      <t>1/</t>
    </r>
    <r>
      <rPr>
        <b/>
        <sz val="10"/>
        <rFont val="Trebuchet MS"/>
        <family val="2"/>
      </rPr>
      <t>, POR DÍA Y MES, AÑO 2012</t>
    </r>
  </si>
  <si>
    <t xml:space="preserve">Enero - Diciembre 2012 </t>
  </si>
  <si>
    <t xml:space="preserve">La Dirección General de Impuestos Internos (DGII) en interés de mantener informados a la opinión pública y especialistas en general en temas tributarios, pone a disposición el Boletín Estadístico 2012. </t>
  </si>
  <si>
    <t>Ingresos por Oficina Recaudadora, año 2012.</t>
  </si>
  <si>
    <t xml:space="preserve">Participación de la recaudación de la DGII en el Producto Interno Bruto, año 2003 - 2012.  </t>
  </si>
  <si>
    <t>Estructura y participación porcentual de las recaudaciones de la DGII, año 2012, según impuestos.</t>
  </si>
  <si>
    <t>Recaudación de la DGII, por meses, según impuestos, año 2012.</t>
  </si>
  <si>
    <t>Participación porcentual de las recaudaciones de la DGII, por meses, según Impuestos 2012.</t>
  </si>
  <si>
    <t xml:space="preserve">Comparativo recaudación de fondos especiales y terceros, por año, según conceptos, 2011 - 2012.  </t>
  </si>
  <si>
    <t xml:space="preserve">Recaudación de la DGII en moneda extranjera, por meses, según impuestos, 2012.          </t>
  </si>
  <si>
    <t>Recaudación de la DGII, por año, según Impuestos, 2003 - 2012.</t>
  </si>
  <si>
    <t>Comparativo Recaudación por año, según Administraciones Locales, 2011-2012.</t>
  </si>
  <si>
    <t>Recaudo efectivo DGII, por Administración Local, por año, 2004-2012; en porcentajes.</t>
  </si>
  <si>
    <t>Comparativo Recaudación por año, según Impuestos, Gerencia de Grandes Contribuyentes, 2011-2012.</t>
  </si>
  <si>
    <t>Recaudación Gerencia de Grandes Contribuyentes, por meses, según Impuestos, 2012.</t>
  </si>
  <si>
    <t>Recaudación Gerencia de Grandes Contribuyentes, por año, según Impuestos, 2005-2012.</t>
  </si>
  <si>
    <t>Recaudación Administración Local San Carlos, por meses, según Impuestos, 2012.</t>
  </si>
  <si>
    <t>Recaudación Administración Local La Feria, por meses, según Impuestos, 2012.</t>
  </si>
  <si>
    <t>Recaudación Administración Local La Feria, por año, según Impuestos, 2005-2012.</t>
  </si>
  <si>
    <t>Recaudación Administración Local Herrera, por meses, según Impuestos, 2012.</t>
  </si>
  <si>
    <t>Recaudación Administración Local Herrera, por año, según Impuestos, 2005-2012.</t>
  </si>
  <si>
    <t>Recaudación Administración Local Zona Oriental, por meses, según Impuestos, 2012.</t>
  </si>
  <si>
    <t>Recaudación Administración Local Zona Oriental, por año, según Impuestos, 2005-2012.</t>
  </si>
  <si>
    <t>Recaudación Administración Local Villa Mella, por meses, según Impuestos, 2012.</t>
  </si>
  <si>
    <t>Recaudación Administración Local Villa Mella, por año, según Impuestos, 2005-2012.</t>
  </si>
  <si>
    <t>Recaudación Administración Local Boca Chica, por meses, según Impuestos, 2012.</t>
  </si>
  <si>
    <t>Recaudación Administración Local Boca Chica, por año, según Impuestos, 2005-2012.</t>
  </si>
  <si>
    <t>Recaudación Administración Local Los Minas, por meses, según Impuestos, 2012.</t>
  </si>
  <si>
    <t>Recaudación Administración Local Los Minas, por año, según Impuestos, 2005-2012.</t>
  </si>
  <si>
    <t>Recaudación Administración Local Los Próceres, por meses, según Impuestos, 2012.</t>
  </si>
  <si>
    <t>Recaudación Administración Local Santiago, por meses, según Impuestos, 2012.</t>
  </si>
  <si>
    <t>Recaudación Administración Local Santiago, por año, según Impuestos, 2005-2012.</t>
  </si>
  <si>
    <t>Recaudación Administración Local Puerto Plata, por meses, según Impuestos, 2012.</t>
  </si>
  <si>
    <t>Recaudación Administración Local San Francisco, por meses, según Impuestos, 2012.</t>
  </si>
  <si>
    <t>Recaudación Administración Local San Francisco, por año, según Impuestos, 2005-2012.</t>
  </si>
  <si>
    <t>Recaudación Administración Local La Vega, por meses, según Impuestos, 2012.</t>
  </si>
  <si>
    <t xml:space="preserve">Recaudación Administración Local La Vega, por año, según Impuestos, 2005-2012. </t>
  </si>
  <si>
    <t>Recaudación Administración Local Bonao, por meses, según Impuestos, 2012.</t>
  </si>
  <si>
    <t>Recaudación Administración Local Bonao, por año, según Impuestos, 2005-2012.</t>
  </si>
  <si>
    <t>Recaudación Administración Local Moca, por meses, según Impuestos, 2012.</t>
  </si>
  <si>
    <t>Recaudación Administración Local Moca, por año, según Impuestos, 2005-2012.</t>
  </si>
  <si>
    <t>Recaudación Administración Local Salcedo, por meses, según Impuestos, 2012.</t>
  </si>
  <si>
    <t>Recaudación Administración Local Salcedo, por año, según Impuestos, 2005-2012.</t>
  </si>
  <si>
    <t>Recaudación Administración Local Valverde Mao, por meses, según Impuestos, 2012.</t>
  </si>
  <si>
    <t>Recaudación Administración Local Valverde Mao, por año, según Impuestos, 2005-2012.</t>
  </si>
  <si>
    <t>Recaudación Administración Local Nagua, por meses, según Impuestos, 2012.</t>
  </si>
  <si>
    <t>Recaudación Administración Local Nagua, por año, según Impuestos, 2005-2012.</t>
  </si>
  <si>
    <t>Recaudación Administración Local Montecristi, por meses, según Impuestos, 2012.</t>
  </si>
  <si>
    <t>Recaudación Administración Local Montecristi, por año, según Impuestos, 2005-2012.</t>
  </si>
  <si>
    <t>Recaudación Administración Local San Pedro, por meses, según Impuestos, 2012.</t>
  </si>
  <si>
    <t>Recaudación Administración Local San Pedro, por año, según Impuestos, 2005-2012.</t>
  </si>
  <si>
    <t>Recaudación Administración Local La Romana, por meses, según Impuestos, 2012.</t>
  </si>
  <si>
    <t>Recaudación Administración Local Higuey, por meses, según Impuestos, 2012.</t>
  </si>
  <si>
    <t>Recaudación Administración Local Higuey, por año, según Impuestos, 2005-2012.</t>
  </si>
  <si>
    <t>Recaudación Administración Local El Seybo, por meses, según Impuestos, 2012.</t>
  </si>
  <si>
    <t>Recaudación Administración Local El Seybo, por año, según Impuestos, 2005-2012.</t>
  </si>
  <si>
    <t>Recaudación Administración Local San Cristóbal, por meses, según Impuestos, 2012.</t>
  </si>
  <si>
    <t>Recaudación Administración Local San Cristóbal, por año, según Impuestos, 2005-2012.</t>
  </si>
  <si>
    <t>Recaudación Administración Local Baní, por meses, según Impuestos, 2012.</t>
  </si>
  <si>
    <t>Recaudación Administración Local Baní, por año, según Impuestos, 2005-2012.</t>
  </si>
  <si>
    <t>Recaudación Administración Local Azua, por meses, según Impuestos, 2012.</t>
  </si>
  <si>
    <t>Recaudación Administración Local Azua, por año, según Impuestos, 2005-2012.</t>
  </si>
  <si>
    <t>Recaudación Administración Local Barahona, por meses, según Impuestos, 2012.</t>
  </si>
  <si>
    <t>Recaudación Administración Local Barahona, por año, según Impuestos, 2005-2012.</t>
  </si>
  <si>
    <t>Recaudación Administración Local San Juan de la Maguana, por meses, según Impuestos, 2012.</t>
  </si>
  <si>
    <t>Recaudación Administración Local San Juan de la Maguana, por año, según Impuestos, 2005-2012.</t>
  </si>
  <si>
    <t>Recaudación Administración Local Samaná, por meses, según Impuestos, 2012.</t>
  </si>
  <si>
    <t>Recaudación Administración Local Samaná, por año, según Impuestos, 2009-2012.</t>
  </si>
  <si>
    <t>Recaudación Administración Local OGC Santiago, por meses, según Impuestos, 2012.</t>
  </si>
  <si>
    <t>Recaudación Administración Local OGC Santiago, por año, según Impuestos, 2009-2012.</t>
  </si>
  <si>
    <t xml:space="preserve">Recaudación por domicilio fiscal, DGII, año 2012. </t>
  </si>
  <si>
    <t>Mapa de recaudación por domicilio fiscal del contribuyente, año 2012.</t>
  </si>
  <si>
    <t>Recaudación por región, según domicilio fiscal del contribuyente, 2011-2012.</t>
  </si>
  <si>
    <t>Tasa de Cambio del Dólar, por día y mes, año 2012 (US$).</t>
  </si>
  <si>
    <t>Tasa de Cambio del Euro, por día y mes, año 2012 (EU$).</t>
  </si>
  <si>
    <t>Enero-Diciembre 2012</t>
  </si>
  <si>
    <t>no comerciales e industriales.</t>
  </si>
  <si>
    <t xml:space="preserve">3er. Anticipo del Impuesto sobre la Renta para Personas Fisicas y Sucesiones indivisas con actividades </t>
  </si>
  <si>
    <t>Impuesto a la Organización de Juegos Telefónicos.</t>
  </si>
  <si>
    <t>Contribución de Salida Líneas Aéreas (2da. quincena diciembre 2011).</t>
  </si>
  <si>
    <t>Anticipo Mensual Activos Financieros Productivos Netos.</t>
  </si>
  <si>
    <t>Ventas Mercado Local Zonas Francas.</t>
  </si>
  <si>
    <t>Contribución de Salida Líneas Aéreas (1era quincena enero 2012).</t>
  </si>
  <si>
    <t>Contribución de Salida Líneas Aéreas (2da. quincena enero 2012).</t>
  </si>
  <si>
    <t>Ventas Mercado Local Zonas Francas</t>
  </si>
  <si>
    <t>Contribución de Salida Líneas Aéreas (2da. Quincena febrero 2012).</t>
  </si>
  <si>
    <t>Informaciones sobre Comprobantes Fiscales para Personas Físicas (Naturales) que no presentan declaraciones y</t>
  </si>
  <si>
    <t>Contribución de Salida Líneas Aéreas (2da. quincena febrero 2012).</t>
  </si>
  <si>
    <t>1era. cuota Impuesto a la Propiedad Inmobiliaria, Vivienda Suntuaria y Solares Urbanos no Edificados (IPI/IVSS).</t>
  </si>
  <si>
    <t>Contribución de Salida Líneas Aéreas (1ra. Quincena Marzo 2012).</t>
  </si>
  <si>
    <t>Contribución de Salida Líneas Aéreas (2da. quincena marzo 2012).</t>
  </si>
  <si>
    <t>Contribución de Salida Líneas Aéreas (1ra. quincena abril 2012).</t>
  </si>
  <si>
    <t>Impuesto sobre la Renta de Personas Físicas y Sucesiones indivisas.</t>
  </si>
  <si>
    <t>1era. Cuota Impuesto sobre los Activos de Personas Físicas con Negocios de único Dueño.</t>
  </si>
  <si>
    <t>Declaración informativa de Operaciones efectuadas con partes Relacionadas (DIOR) con fecha de cierre</t>
  </si>
  <si>
    <t>30 de septiembre.</t>
  </si>
  <si>
    <t>2da. Cuota Impuesto sobre los Activos de Sociedades con fecha de cierre 30 de junio.</t>
  </si>
  <si>
    <t>Liquidación Contribución de Salida Líneas Aéreas (2da. quincena abril 2012).</t>
  </si>
  <si>
    <t>11</t>
  </si>
  <si>
    <t>18</t>
  </si>
  <si>
    <t>22</t>
  </si>
  <si>
    <t>Contribución de Salida Líneas Aéreas (1ra. quincena mayo 2012).</t>
  </si>
  <si>
    <t>Contribución de Salida Líneas Aéreas (2da. quincena mayo 2012).</t>
  </si>
  <si>
    <t>Contribución de Salida Líneas Aéreas (1ra. quincena junio 2012).</t>
  </si>
  <si>
    <t>29</t>
  </si>
  <si>
    <t>Contribución de Salida Líneas Aéreas (2da. quincena junio 2012).</t>
  </si>
  <si>
    <t>1er Anticipo sobre la Renta para Personas Físicas y Sucesiones Indivisas con actividades no comerciales e industriales.</t>
  </si>
  <si>
    <t>Declaración informativa de Operaciones efectuadas con partes Relacionadas (DIOR), con fecha de cierre 31 de diciembre.</t>
  </si>
  <si>
    <t>2da. Cuota Impuesto sobre los Activos con fecha de cierre 30 de septiembre.</t>
  </si>
  <si>
    <t xml:space="preserve">Aceptación Declaración Jurada del ISR propuesta por la DGII para contribuyentes acogidos al Procedimiento Simplificado </t>
  </si>
  <si>
    <t>de Tributación (PST) basado en compras.</t>
  </si>
  <si>
    <t>1era. cuota ISR de los contribuyentes acogidos al Procedimiento Simplificado de Tributación (PST) basado en compras.</t>
  </si>
  <si>
    <t>Contribución de Salida Líneas Aéreas (1era. quincena julio 2012).</t>
  </si>
  <si>
    <t>Contribución de Salida Líneas Aéreas (2da. quincena julio 2012).</t>
  </si>
  <si>
    <t>Contribución de Salida Líneas Aéreas (1ra. quincena agosto 2012).</t>
  </si>
  <si>
    <t>Contribución de Salida Líneas Aéreas (2da. quincena agosto 2012).</t>
  </si>
  <si>
    <t>Contribución de Salida Líneas Aéreas (1ra. Quincena septiembre 2012).</t>
  </si>
  <si>
    <t>31 de marzo.</t>
  </si>
  <si>
    <t xml:space="preserve">2do. Anticipo Mensual Impuesto Sobre la Renta de Personas Físicas y Sucesiones indivisas con                    </t>
  </si>
  <si>
    <t xml:space="preserve">2da. cuota Impuesto Sobre Activos Personas Físicas con negocios de único dueño.             </t>
  </si>
  <si>
    <t>Contribución de Salida Líneas Aéreas (2da. quincena septiembre 2012).</t>
  </si>
  <si>
    <t>Liquidación Contribución de Salida Líneas Aéreas (1ra. quincena octubre 2012).</t>
  </si>
  <si>
    <t>Contribución de Salida Líneas Aéreas (2da. quincena octubre 2012).</t>
  </si>
  <si>
    <t>Contribución de Salida Líneas Aéreas (1ra. quincena noviembre 2012).</t>
  </si>
  <si>
    <t>Contribución de Salida Líneas Aéreas (2da. quincena noviembre 2012).</t>
  </si>
  <si>
    <t>14</t>
  </si>
  <si>
    <t>17</t>
  </si>
  <si>
    <t>21</t>
  </si>
  <si>
    <t>24</t>
  </si>
  <si>
    <t>Contribución de Salida Líneas Aéreas (1ra. quincena diciembre 2012).</t>
  </si>
  <si>
    <t>28</t>
  </si>
  <si>
    <t>Declaración informativa de Operaciones efectuadas con partes Relacionadas (DIOR), con fecha de cierre 30 de junio.</t>
  </si>
  <si>
    <t xml:space="preserve">3er. Anticipo Mensual Impuesto Sobre la Renta de Personas Físicas y Sucesiones indivisas con                    </t>
  </si>
  <si>
    <t xml:space="preserve">Ingresos por Oficina Recaudadora, año 2012. </t>
  </si>
  <si>
    <t xml:space="preserve">Participación de la recaudación de la DGII en los Ingresos Tributarios, año 2003 - 2012.    </t>
  </si>
  <si>
    <t xml:space="preserve">Comparativo de recaudación de la DGII, por año, según impuestos, 2011 - 2012. </t>
  </si>
  <si>
    <t xml:space="preserve">Recaudación de la DGII en moneda extranjera, por meses, según impuestos, año 2012.          </t>
  </si>
  <si>
    <t xml:space="preserve">   Casinos de Juego  </t>
  </si>
  <si>
    <t xml:space="preserve">      Derecho de Circulación Vehículos de Motor</t>
  </si>
  <si>
    <t xml:space="preserve">      Impuesto específico sobre Bancas de Apuestas</t>
  </si>
  <si>
    <t xml:space="preserve">  ITBIS</t>
  </si>
  <si>
    <t>ADMINISTRACIÓN LOCAL ROMANA, DGII</t>
  </si>
  <si>
    <t>ADMINISTRACIÓN LOCAL HIGUEY, DGII</t>
  </si>
  <si>
    <t>ADMINISTRACIÓN LOCAL EL SEYBO, DGII</t>
  </si>
  <si>
    <t>Impuesto Sobre Máquinas Tragamonedas</t>
  </si>
  <si>
    <t>ADMINISTRACIÓN LOCAL AZUA, DGII</t>
  </si>
  <si>
    <t>ADMINISTRACIÓN LOCAL BARAHONA, DGII</t>
  </si>
  <si>
    <t xml:space="preserve">  Impuestos Viviendas Suntuarias</t>
  </si>
  <si>
    <t>ADMINISTRACIÓN LOCAL SAN JUAN DE LA MAGUANA, DGII</t>
  </si>
  <si>
    <t>ADMINISTRACIÓN LOCAL OGC SANTIAGO, DGII</t>
  </si>
  <si>
    <t xml:space="preserve">   Impuesto S/los Seguros</t>
  </si>
  <si>
    <t xml:space="preserve">   Impuesto S/Ss. de Telecomunicaciones</t>
  </si>
  <si>
    <t>Impuesto Sobre los Activos Financieros (Ley 139-11)</t>
  </si>
  <si>
    <t>13. Facturas Telefónicas (teléfonos fijos y móviles)</t>
  </si>
  <si>
    <t>16. Pagos de Intereses y/o Cargos Bancarios</t>
  </si>
  <si>
    <t>25. Exención Contributiva</t>
  </si>
  <si>
    <t>29. Renta Neta Imponible después pérdida</t>
  </si>
  <si>
    <t>34. Saldo a Favor del Ejercicio Anterior</t>
  </si>
  <si>
    <t xml:space="preserve"> 5.2 - Automóviles y Equipo (Categoría 2)</t>
  </si>
  <si>
    <t xml:space="preserve"> 5.4 - Otros Act Fijos no Depreciables (Incluye Terrenos)</t>
  </si>
  <si>
    <t xml:space="preserve"> 55 - Revaluación de Activos</t>
  </si>
  <si>
    <t xml:space="preserve"> 1 - DISPONIBILIDADES</t>
  </si>
  <si>
    <t xml:space="preserve"> 2 - CARTERAS DE CRÉDITOS</t>
  </si>
  <si>
    <t xml:space="preserve"> 3 - INVERSIONES</t>
  </si>
  <si>
    <t xml:space="preserve"> 4 - CUENTAS A RECIBIR</t>
  </si>
  <si>
    <t xml:space="preserve"> 5 - ACTIVOS FIJOS</t>
  </si>
  <si>
    <t xml:space="preserve"> 6 - RENDIMIENTOS POR COBRAR</t>
  </si>
  <si>
    <t xml:space="preserve"> 7 - OTROS ACTIVOS</t>
  </si>
  <si>
    <t xml:space="preserve"> 8 - PROVISIONES PARA RIESGOS Y GASTOS</t>
  </si>
  <si>
    <t xml:space="preserve"> 9 - TOTAL ACTIVOS</t>
  </si>
  <si>
    <t xml:space="preserve"> 10 - PASIVOS Y PATRIMONIO</t>
  </si>
  <si>
    <t xml:space="preserve"> 11 - VALORES EN CIRCULACIÓN</t>
  </si>
  <si>
    <t xml:space="preserve"> 12 - FINANCIAMIENTOS OBTENIDOS</t>
  </si>
  <si>
    <t xml:space="preserve"> 13 - OBLIGACIONES FINANCIERAS</t>
  </si>
  <si>
    <t xml:space="preserve"> 15 - OTROS PASIVOS</t>
  </si>
  <si>
    <t xml:space="preserve"> 16 - FONDOS EN ADMINISTRACIÓN</t>
  </si>
  <si>
    <t xml:space="preserve"> 17 - OBLIGACIONES SUBORDINADAS</t>
  </si>
  <si>
    <t xml:space="preserve"> 18 - PATRIMONIO</t>
  </si>
  <si>
    <t xml:space="preserve"> 19 - TOTAL PASIVO Y PATRIMONIO</t>
  </si>
  <si>
    <t>4 - Ajustes por Fiscalización de ejercicios anteriores</t>
  </si>
  <si>
    <t>10 - Ajustes positivos por Reembolsos</t>
  </si>
  <si>
    <t>21 - Deducción por Inversión (Ley 392-07)</t>
  </si>
  <si>
    <t>22.2 - Reta Neta Imponible después Pérdida y Ley 392-07 (-)</t>
  </si>
  <si>
    <t>22.1 - Reta Neta Imponible después Pérdida y Ley 392-07 (+)</t>
  </si>
  <si>
    <t>25 - Crédito Dividendos Retenidos</t>
  </si>
  <si>
    <t>1 - Beneficio o Pérdida Neta antes del Impuesto</t>
  </si>
  <si>
    <t>2.2.    Edificaciones De Explotaciones Agropecuarias (Cat. 1)</t>
  </si>
  <si>
    <t>2.3.    Automóviles Y Equipos (Cat. 2)</t>
  </si>
  <si>
    <t>2.4.    Otros Activos Fijos Depreciables (Cat. 3)</t>
  </si>
  <si>
    <t>2.6.    Otros Activos Fijos no Depreciables (Inc.Terrenos Rural)</t>
  </si>
  <si>
    <t>RECAUDACIÓN ADMINISTRACIÓN LOCAL ZONA ORIENTAL DE LA DGII, POR MESES, SEGÚN IMPUESTOS, 2012</t>
  </si>
  <si>
    <t>RECAUDACIÓN ADMINISTRACIÓN LOCAL VILLA MELLA DE LA DGII, POR MESES, SEGÚN IMPUESTOS, 2012</t>
  </si>
  <si>
    <t>RECAUDACIÓN ADMINISTRACIÓN LOCAL BOCA CHICA DE LA DGII, POR MESES, SEGÚN IMPUESTOS, 2012</t>
  </si>
  <si>
    <t xml:space="preserve"> Traspaso Vehículos de Motor</t>
  </si>
  <si>
    <t>RECAUDACIÓN ADMINISTRACIÓN LOCAL LOS MINAS DE LA DGII, POR MESES, SEGÚN IMPUESTOS, 2012</t>
  </si>
  <si>
    <t xml:space="preserve">    Retención Sobre Premios Bancas de Loteria y Deportivas</t>
  </si>
  <si>
    <t>RECAUDACIÓN ADMINISTRACIÓN LOCAL LOS PRÓCERES DE LA DGII, POR MESES, SEGÚN IMPUESTOS, 2012</t>
  </si>
  <si>
    <t xml:space="preserve">   Traspaso Vehículos de Motor</t>
  </si>
  <si>
    <t xml:space="preserve">    Casinos de Juego</t>
  </si>
  <si>
    <t xml:space="preserve">      Traspaso Vehículos de Motor</t>
  </si>
  <si>
    <t xml:space="preserve">  Traspaso Vehículos de Motor</t>
  </si>
  <si>
    <t>RECAUDACIÓN ADMINISTRACIÓN LOCAL SAN FRANCISCO DE LA DGII, POR MESES, SEGÚN IMPUESTOS, 2012</t>
  </si>
  <si>
    <t>Traspaso Vehículos de Motor</t>
  </si>
  <si>
    <t>RECAUDACIÓN ADMINISTRACIÓN LOCAL LA VEGA DE LA DGII, POR MESES, SEGÚN IMPUESTOS, 2012</t>
  </si>
  <si>
    <t>RECAUDACIÓN ADMINISTRACIÓN LOCAL BONAO DE LA DGII, POR MESES, SEGÚN IMPUESTOS, 2012</t>
  </si>
  <si>
    <t xml:space="preserve"> Impuesto Sobre los Activos Financieros (Ley 139-11)</t>
  </si>
  <si>
    <t>RECAUDACIÓN ADMINISTRACIÓN LOCAL MOCA DE LA DGII, POR MESES, SEGÚN IMPUESTOS, 2012</t>
  </si>
  <si>
    <t>RECAUDACIÓN ADMINISTRACIÓN LOCAL SALCEDO DE LA DGII, POR MESES, SEGÚN IMPUESTOS, 2012</t>
  </si>
  <si>
    <t>RECAUDACIÓN ADMINISTRACIÓN LOCAL VALVERDE MAO DE LA DGII, POR MESES, SEGÚN IMPUESTOS, 2012</t>
  </si>
  <si>
    <t>RECAUDACIÓN ADMINISTRACIÓN LOCAL NAGUA DE LA DGII, POR MESES, SEGÚN IMPUESTOS, 2012</t>
  </si>
  <si>
    <t>RECAUDACIÓN ADMINISTRACIÓN LOCAL MONTECRISTI DE LA DGII, POR MESES, SEGÚN IMPUESTOS, 2012</t>
  </si>
  <si>
    <t>RECAUDACIÓN ADMINISTRACIÓN LOCAL SAN PEDRO MACORÍS DE LA DGII, POR MESES, SEGÚN IMPUESTOS, 2012</t>
  </si>
  <si>
    <t>RECAUDACIÓN ADMINISTRACIÓN LOCAL LA ROMANA DE LA DGII, POR MESES, SEGÚN IMPUESTOS, 2012</t>
  </si>
  <si>
    <t>RECAUDACIÓN ADMINISTRACIÓN LOCAL HIGUEY DE LA DGII, POR MESES, SEGÚN IMPUESTOS, 2012</t>
  </si>
  <si>
    <t>RECAUDACIÓN ADMINISTRACIÓN LOCAL EL SEYBO DE LA DGII, POR MESES, SEGÚN IMPUESTOS, 2012</t>
  </si>
  <si>
    <t>RECAUDACIÓN ADMINISTRACIÓN LOCAL SAN CRISTOBAL DE LA DGII, POR MESES, SEGÚN IMPUESTOS, 2012</t>
  </si>
  <si>
    <t>RECAUDACIÓN ADMINISTRACIÓN LOCAL BANÍ DE LA DGII, POR MESES, SEGÚN IMPUESTOS, 2012</t>
  </si>
  <si>
    <t>RECAUDACIÓN ADMINISTRACIÓN LOCAL AZUA DE LA DGII, POR MESES, SEGÚN IMPUESTOS, 2012</t>
  </si>
  <si>
    <t>RECAUDACIÓN ADMINISTRACIÓN LOCAL BARAHONA DE LA DGII, POR MESES, SEGÚN IMPUESTOS, 2012</t>
  </si>
  <si>
    <t xml:space="preserve"> Impuesto Sobre los Activos Financieros(Ley139-11)</t>
  </si>
  <si>
    <t xml:space="preserve">  Impuesto Sobre los Activos Financieros (Ley 139-11)</t>
  </si>
  <si>
    <t xml:space="preserve">     Imp. Sobre Traspaso Vehículos de Motor</t>
  </si>
  <si>
    <t xml:space="preserve"> Imp. Sobre Traspaso Vehículos de Motor</t>
  </si>
  <si>
    <t>RECAUDACIÓN ADMINISTRACIÓN LOCAL SAN JUAN DE LA MAGUANA DE LA DGII, POR MESES, SEGÚN IMPUESTOS, 2012</t>
  </si>
  <si>
    <t xml:space="preserve">  Imp. Sobre Traspaso Vehículos de Motor</t>
  </si>
  <si>
    <t>RECAUDACIÓN ADMINISTRACIÓN LOCAL SAMANÁ DE LA DGII, POR MESES, SEGÚN IMPUESTOS, 2012</t>
  </si>
  <si>
    <t>RECAUDACIÓN ADMINISTRACIÓN LOCAL OGC SANTIAGO DE LA DGII, POR MESES, SEGÚN IMPUESTOS, 2012</t>
  </si>
  <si>
    <t>RECAUDACIÓN ADMINISTRACIÓN LOCAL MÁXIMO GÓMEZ DE LA DGII, POR MESES, SEGÚN IMPUESTOS, 2012</t>
  </si>
  <si>
    <t>PIB Corriente 2012</t>
  </si>
  <si>
    <t xml:space="preserve">                  AÑOS</t>
  </si>
  <si>
    <t xml:space="preserve">Fuente: Ministerio de Hacienda. </t>
  </si>
  <si>
    <r>
      <t xml:space="preserve">  TOTAL</t>
    </r>
    <r>
      <rPr>
        <b/>
        <vertAlign val="superscript"/>
        <sz val="10"/>
        <color indexed="9"/>
        <rFont val="Trebuchet MS"/>
        <family val="2"/>
      </rPr>
      <t xml:space="preserve"> </t>
    </r>
  </si>
  <si>
    <t xml:space="preserve">    186,124.55  </t>
  </si>
  <si>
    <t>REEMBOLSOS</t>
  </si>
  <si>
    <t>Gastos Educativos</t>
  </si>
  <si>
    <t>Impuesto a la Propiedad Inmobiliaria IPI</t>
  </si>
  <si>
    <t>Impuesto Selectivo al Consumo</t>
  </si>
  <si>
    <t>Impuesto Sobre Constitución de Compañias</t>
  </si>
  <si>
    <t xml:space="preserve">Impuesto Sobre los Activos Imponibles  </t>
  </si>
  <si>
    <t xml:space="preserve">Sobre Marbetes  </t>
  </si>
  <si>
    <r>
      <t xml:space="preserve">     Impuesto S/Renta de las Empresas Ley 11-92</t>
    </r>
    <r>
      <rPr>
        <vertAlign val="superscript"/>
        <sz val="10"/>
        <rFont val="Trebuchet MS"/>
        <family val="2"/>
      </rPr>
      <t>1/</t>
    </r>
  </si>
  <si>
    <r>
      <t xml:space="preserve">     ITBIS</t>
    </r>
    <r>
      <rPr>
        <vertAlign val="superscript"/>
        <sz val="10"/>
        <rFont val="Trebuchet MS"/>
        <family val="2"/>
      </rPr>
      <t>3/</t>
    </r>
  </si>
  <si>
    <r>
      <t xml:space="preserve">          2012 </t>
    </r>
    <r>
      <rPr>
        <b/>
        <vertAlign val="superscript"/>
        <sz val="10"/>
        <color indexed="9"/>
        <rFont val="Trebuchet MS"/>
        <family val="2"/>
      </rPr>
      <t>1/</t>
    </r>
  </si>
  <si>
    <r>
      <t xml:space="preserve">     Tarjetas de Turismo</t>
    </r>
    <r>
      <rPr>
        <vertAlign val="superscript"/>
        <sz val="10"/>
        <rFont val="Trebuchet MS"/>
        <family val="2"/>
      </rPr>
      <t xml:space="preserve"> 4/</t>
    </r>
  </si>
  <si>
    <t xml:space="preserve">Notas: </t>
  </si>
  <si>
    <r>
      <t>ELASTICIDAD</t>
    </r>
    <r>
      <rPr>
        <b/>
        <vertAlign val="superscript"/>
        <sz val="10"/>
        <color indexed="9"/>
        <rFont val="Trebuchet MS"/>
        <family val="2"/>
      </rPr>
      <t>2/</t>
    </r>
  </si>
  <si>
    <t>2) Para calcular la Elasticidad de los impuestos, se utiliza la siguiente fórmula, donde T= Impuesto:</t>
  </si>
  <si>
    <t xml:space="preserve">  Retención Sobre Premios Bancas de Loteria y Deportivas</t>
  </si>
  <si>
    <t xml:space="preserve">   Imp. Sobre Traspaso Vehículos de Motor</t>
  </si>
  <si>
    <t>ADMINISTRACIÓN LOCAL SAN CARLOS, DGII</t>
  </si>
  <si>
    <t>CUADRO 2.67</t>
  </si>
  <si>
    <t>4/ Este impuesto aplica a partir de diciembre 2012.</t>
  </si>
  <si>
    <t>5/ Este impuesto aplica a partir de diciembre 2012.</t>
  </si>
  <si>
    <t>COMPARATIVO RECAUDACIÓN DE FONDOS ESPECIALES Y TERCEROS, POR AÑO, SEGÚN CONCEPTOS, 2011-2012</t>
  </si>
  <si>
    <t>1/ Cifras generadas el 17 de enero de 2013, por fecha de recaudación. Estos datos no incluyen Fondos de Terceros. Incluyen Tasas, Recargos y Multas;</t>
  </si>
  <si>
    <t>ADMINISTRACIÓN LOCAL LOS PRÓCERES, DGII</t>
  </si>
  <si>
    <t>1/En el año 2009, la recaudación de la DGII incluye un monto de RD$19,211.1 millones, por concepto de Hidrocarburos Específico,</t>
  </si>
  <si>
    <t>para hacerlo comparable con el año 2010, ya que a partir de la segunda semana de enero 2010, la DGII recauda este impuesto.</t>
  </si>
  <si>
    <t xml:space="preserve">3/ y 4/ Ingresos en dólares y euros convertidos en RD$ a la tasa oficial vigente. </t>
  </si>
  <si>
    <r>
      <t xml:space="preserve">     Retorno Neto de Fundición Minera</t>
    </r>
    <r>
      <rPr>
        <vertAlign val="superscript"/>
        <sz val="10"/>
        <rFont val="Trebuchet MS"/>
        <family val="2"/>
      </rPr>
      <t>6/</t>
    </r>
  </si>
  <si>
    <t xml:space="preserve">4/ y 5/ Ingresos en dólares y euros convertidos en RD$ a la tasa oficial vigente. </t>
  </si>
  <si>
    <t xml:space="preserve">c/ Sociedades 2008 incluye pago extraordinario de RD$1,670.8 millones en el 2008 correspondiente a ganancia de capital. </t>
  </si>
  <si>
    <r>
      <t xml:space="preserve">     Retorno Neto de Fundición Minera</t>
    </r>
    <r>
      <rPr>
        <vertAlign val="superscript"/>
        <sz val="10"/>
        <rFont val="Trebuchet MS"/>
        <family val="2"/>
      </rPr>
      <t>4/</t>
    </r>
  </si>
  <si>
    <t>a/ Cifras generadas el 7 de enero de 2012, por fecha de recaudación.</t>
  </si>
  <si>
    <t>ADMINISTRACIÓN LOCAL MAXIMO GÓMEZ, DGII</t>
  </si>
  <si>
    <r>
      <t>2012</t>
    </r>
    <r>
      <rPr>
        <b/>
        <vertAlign val="superscript"/>
        <sz val="10"/>
        <color indexed="9"/>
        <rFont val="Trebuchet MS"/>
        <family val="2"/>
      </rPr>
      <t>1/</t>
    </r>
  </si>
  <si>
    <t>Notas: En el año 2011 y 2012 este impuesto incluye Retención Sobre Premios Bancas de Lotería y Deportivas.</t>
  </si>
  <si>
    <t>Recaudo DGII se encuentra por fecha de recaudación.</t>
  </si>
  <si>
    <t>Nota: Cifras DGII 2012, generadas el 17 de enero de 2013.</t>
  </si>
  <si>
    <t>Nota:  Cifras DGII 2012, generadas al 17 de enero de 2013.</t>
  </si>
  <si>
    <t>Nota: Tarjeta de Turismo incluye recaudación en Euro y en Dólares.</t>
  </si>
  <si>
    <r>
      <t>San Carlos</t>
    </r>
    <r>
      <rPr>
        <vertAlign val="superscript"/>
        <sz val="10"/>
        <rFont val="Trebuchet MS"/>
        <family val="2"/>
      </rPr>
      <t>5/</t>
    </r>
  </si>
  <si>
    <t>Depósitos en Consignación</t>
  </si>
  <si>
    <t>Impuesto sobre Cheques</t>
  </si>
  <si>
    <t>Impuesto Sobre Operaciones Inmobiliarias</t>
  </si>
  <si>
    <t>Impuesto sobre Sucesiones y Donaciones</t>
  </si>
  <si>
    <t>Ley 225-08</t>
  </si>
  <si>
    <t xml:space="preserve">Saldo a favor Asalariados  </t>
  </si>
  <si>
    <t>Saldo a favor Dividendos</t>
  </si>
  <si>
    <t>Saldo a favor ITBIS</t>
  </si>
  <si>
    <t>Saldo a Favor Placas Vehículos</t>
  </si>
  <si>
    <t>Sobre Retenciones IR4</t>
  </si>
  <si>
    <t>Impuestos Sobre Bienes Muebles</t>
  </si>
  <si>
    <t>Impuesto Sobre la Renta</t>
  </si>
  <si>
    <t xml:space="preserve">                 A  Ñ  O  S</t>
  </si>
  <si>
    <t>CUADRO 2.68</t>
  </si>
  <si>
    <t>CUADRO 2.69</t>
  </si>
  <si>
    <t>Recaudación Administración Local Los Próceres, por año, según Impuestos, 2011-2012.</t>
  </si>
  <si>
    <t>Recaudación Administración Local La Fe, por año, según Impuestos, 2005-2010.</t>
  </si>
  <si>
    <t>Recaudación Administración Local Máximo Gómez, por año, según Impuestos, 2011-2012.</t>
  </si>
  <si>
    <t>Recaudación Impuesto S/la Renta de las Personas Físicas Ley 11-92, por año, según meses, 2003-2012.</t>
  </si>
  <si>
    <t>Recaudación Impuesto S/la Renta de las Empresas Ley 11-92, por año, según meses, 2003-2012.</t>
  </si>
  <si>
    <t>Recaudación de las Retenciones de Impuesto sobre la Renta, por año, según meses, 2003-2012.</t>
  </si>
  <si>
    <t>Recaudación por Retención Imp. sobre la Renta de los Salarios Ley 11-92, de la DGII, por año, según meses, 2003-2012.</t>
  </si>
  <si>
    <t>Recaudación por Ret. Imp. S/Rta. Originadas por Prest. de Ss. Grales, de la DGII, por año, según meses, 2003-2012.</t>
  </si>
  <si>
    <t>Recaudación por Retención Imp. S/Renta  provenientes de alq. y arrend, de la DGII, por año, según meses, 2003-2012.</t>
  </si>
  <si>
    <t>Recaudación por Retribución Complementaria, de la DGII, por año, según meses, 2003-2012.</t>
  </si>
  <si>
    <t>Recaudación por Dividendos, de la DGII, por año, según meses, 2003-2012.</t>
  </si>
  <si>
    <t>Recaudación por Retención Provisión y Bs. del Estado, de la DGII, por año, según meses, 2003-2012.</t>
  </si>
  <si>
    <t>Recaudación por Retención Pagos al Exterior en Gral, de la DGII, por año, según meses, 2003-2012.</t>
  </si>
  <si>
    <t>Recaudación por Retención por Tipo de Renta no Especificado, de la DGII, por año, según meses, 2003-2012.</t>
  </si>
  <si>
    <t>Recaudación Casinos, de la DGII, por año, según meses, 2003-2012.</t>
  </si>
  <si>
    <t>Recaudación Operaciones Inmobiliarias, de la DGII, por año, según meses, 2003-2012.</t>
  </si>
  <si>
    <t>Recaudación Impuesto a las Viviendas Suntuarias (IVSS), de la DGII, por año, según meses, 2003-2012.</t>
  </si>
  <si>
    <t>Recaudación Sucesiones y Donaciones, de la DGII, por año, según meses, 2003-2012.</t>
  </si>
  <si>
    <t>Recaudación Impuesto S/los Activos Ley 557-05, de la DGII, por año, según meses, 2006-2012.</t>
  </si>
  <si>
    <t>Recaudación Impuesto Inscripción de Vehículos, de la DGII, por año, según meses, 2006-2012.</t>
  </si>
  <si>
    <t>Recaudación ITBIS, por año y mes, según actividad económica, 2007-2012.</t>
  </si>
  <si>
    <t>Recaudación Selectivos Alcoholes y Cervezas, de la DGII, por año, según meses, 2003-2012.</t>
  </si>
  <si>
    <t>Recaudación Selectivo Tabaco Manufacturado, de la DGII, por año, según meses, 2003-2012.</t>
  </si>
  <si>
    <t>Recaudación Selectivo Hidrocarburos 16% Ad-valorem, de la DGII, por año, según meses, 2006-2012.</t>
  </si>
  <si>
    <t>Recaudación Selectivo Hidrocarburos Específico, de la DGII, por año, según meses, 2006-2012.</t>
  </si>
  <si>
    <t>Recaudación Imp. S/Cheques y Transferencias Bancarias, de la DGII, por año, según meses, 2004-2012.</t>
  </si>
  <si>
    <t>Recaudación Imp. S/Telecomunicaciones, de la DGII, por año, según meses, 2004-2012.</t>
  </si>
  <si>
    <t>Recaudación Selectivo S/Seguros, de la DGII, por año, según meses, 2004-2012.</t>
  </si>
  <si>
    <t>Recaudación Derecho de Circulación de Vehículos de Motor, de la DGII, por año, según meses, 2003-2012.</t>
  </si>
  <si>
    <t>Recaudación Dólares, de la DGII, por año según meses, 2003-2012.</t>
  </si>
  <si>
    <t>Fuente: Gerencia Financiera.</t>
  </si>
  <si>
    <t>CALENDARIO DEL CONTRIBUYENTE 2012</t>
  </si>
  <si>
    <r>
      <t>Los Próceres</t>
    </r>
    <r>
      <rPr>
        <vertAlign val="superscript"/>
        <sz val="10"/>
        <rFont val="Trebuchet MS"/>
        <family val="2"/>
      </rPr>
      <t>1/</t>
    </r>
  </si>
  <si>
    <r>
      <t>Central</t>
    </r>
    <r>
      <rPr>
        <vertAlign val="superscript"/>
        <sz val="10"/>
        <rFont val="Trebuchet MS"/>
        <family val="2"/>
      </rPr>
      <t xml:space="preserve"> 1/</t>
    </r>
  </si>
  <si>
    <r>
      <t>Los Próceres</t>
    </r>
    <r>
      <rPr>
        <vertAlign val="superscript"/>
        <sz val="10"/>
        <rFont val="Trebuchet MS"/>
        <family val="2"/>
      </rPr>
      <t>2/</t>
    </r>
  </si>
  <si>
    <t>2/ A partir del año 2011, la Administración local La Fe pasó a llamarse Los Próceres.</t>
  </si>
  <si>
    <r>
      <t xml:space="preserve">Samaná </t>
    </r>
    <r>
      <rPr>
        <vertAlign val="superscript"/>
        <sz val="10"/>
        <rFont val="Trebuchet MS"/>
        <family val="2"/>
      </rPr>
      <t>4/</t>
    </r>
  </si>
  <si>
    <t>1/ A partir del año 2011, la Administración local La Fe pasó a llamarse Los Próceres.</t>
  </si>
  <si>
    <t>6/ Este impuesto aplica a partir de diciembre 2012.</t>
  </si>
  <si>
    <r>
      <t xml:space="preserve">     Retorno Neto de Fundición Minera </t>
    </r>
    <r>
      <rPr>
        <vertAlign val="superscript"/>
        <sz val="10"/>
        <rFont val="Trebuchet MS"/>
        <family val="2"/>
      </rPr>
      <t>5/</t>
    </r>
  </si>
  <si>
    <t>Notas: A partir del año 2011, la Administración local La Fe pasó a llamarse Los Próceres.</t>
  </si>
  <si>
    <t xml:space="preserve">                                                                                                                                                                                                                                                                                                                                                                                                                                                                                                                                                                                                                                                                                                                                                                                                                                                                                                                                                                                                                                                                                                                                                                                                                                       </t>
  </si>
  <si>
    <t>1/ Este Impuesto incluye Salida de Pasajeros y Tarjetas de Turismo.</t>
  </si>
  <si>
    <t>REEMBOLSOS PAGADOS POR TIPOS DE IMPUESTO POR LA DGII, SEGÚN FECHA DEVOLUCIÓN, 2012</t>
  </si>
  <si>
    <t xml:space="preserve">Participación porcentual de las recaudaciones de la DGII, por meses, según Impuestos 2012.                   </t>
  </si>
  <si>
    <t>La segunda parte presenta la recaudación por administración local y domicilio fiscal del contribuyente. A la vez se presenta una serie de recaudo anual de las Administraciones comprendida entre 2005-2012. En la tercera parte se recopila un histórico de las estadísticas de recaudación mensual y anual por conceptos en el período comprendido entre 2003-2012. En la cuarta parte se incluye la información de las Declaraciones Juradas de los contribuyentes. También se incluye en la quinta parte las tasas utilizadas para las operaciones tributarias diarias. Finalmente, se presenta el calendario del Contribuyente correspondiente al año 2012.</t>
  </si>
  <si>
    <t>Con relación a los Impuestos sobre Mercancías y Servicios, la recaudación fue de RD$131,548.5 millones, destacándose el ITBIS con una recaudación de RD$52,971.8 millones, aumentando en RD$7,281.5 millones y representando un crecimiento de 15.9%. En el caso del Impuesto Sobre Mercancías, su recaudación fue de RD$61,494.8 millones, RD$2,846.3 millones superior al año anterior; este crecimiento se debe, en gran medida al Impuesto Específico a los Hidrocarburos con un recaudo de RD$24,522.5, aumentando en RD$2,469.7 millones para un crecimiento de 11.2%. El Impuesto Sobre los Servicios registró una recaudación de RD$13,459.3 millones, presentando una tasa de crecimiento de 6.0%, comparado con el mismo período del año anterior. Asimismo, el Impuesto Sobre usos de Bienes y Licencias presentó una tasa de crecimiento de 27.3%. Hay que resaltar que dentro de este renglón se encuentra el Impuesto específico a las Bancas, producto de la Ley 139-11, el cual se empezó a recaudar a partir de agosto de 2011.</t>
  </si>
  <si>
    <t>Por otro lado, el Impuesto Sobre Comercio Exterior aportó la suma de RD$3,984.6 millones, para un crecimiento de 8.5%. De igual forma, Otros Ingresos no Tributarios creció en 7.9% respecto al año anterior debido a que la recaudación por concepto de Tarjetas de Turismo presentó un aumento de RD$119.1 millones.</t>
  </si>
  <si>
    <t>GRAFICA 1.1</t>
  </si>
  <si>
    <t>MONTO</t>
  </si>
  <si>
    <t>Fuente:  Departamento de Estudios Económicos y Tributarios, DGII.</t>
  </si>
  <si>
    <r>
      <t xml:space="preserve">     Impuesto S/Seguros </t>
    </r>
    <r>
      <rPr>
        <vertAlign val="superscript"/>
        <sz val="10"/>
        <rFont val="Trebuchet MS"/>
        <family val="2"/>
      </rPr>
      <t>15/</t>
    </r>
  </si>
  <si>
    <t>3/ Hipódromos no aplica a partir de marzo 2005, Decreto 57-05.</t>
  </si>
  <si>
    <r>
      <t xml:space="preserve">     Hipódromos</t>
    </r>
    <r>
      <rPr>
        <vertAlign val="superscript"/>
        <sz val="10"/>
        <rFont val="Trebuchet MS"/>
        <family val="2"/>
      </rPr>
      <t>3/</t>
    </r>
  </si>
  <si>
    <t xml:space="preserve">4/ Dividendo 2009, incluye un monto de ganancia de capital por RD$2,244.38 millones, pagado por Codetel. </t>
  </si>
  <si>
    <t>5/ A mediados de 2009 la tasa de retención de este impuesto pasó de 5% a 0.5%, Ley 182-09. Con la Ley 139-11 de junio 2011 aumenta a 3%.</t>
  </si>
  <si>
    <r>
      <t xml:space="preserve">     Provisión de Bs. Y Ss. al Estado</t>
    </r>
    <r>
      <rPr>
        <vertAlign val="superscript"/>
        <sz val="10"/>
        <rFont val="Trebuchet MS"/>
        <family val="2"/>
      </rPr>
      <t>5/</t>
    </r>
  </si>
  <si>
    <r>
      <t xml:space="preserve">     Dividendos</t>
    </r>
    <r>
      <rPr>
        <vertAlign val="superscript"/>
        <sz val="10"/>
        <rFont val="Trebuchet MS"/>
        <family val="2"/>
      </rPr>
      <t>4/</t>
    </r>
  </si>
  <si>
    <t>7/,9/ y 11/ Aplican a partir del año 2006, Ley 557-05.</t>
  </si>
  <si>
    <r>
      <t xml:space="preserve">     Impuesto Sobre los Activos (Ley 557-05)</t>
    </r>
    <r>
      <rPr>
        <vertAlign val="superscript"/>
        <sz val="10"/>
        <rFont val="Trebuchet MS"/>
        <family val="2"/>
      </rPr>
      <t>7/</t>
    </r>
  </si>
  <si>
    <r>
      <t xml:space="preserve">     Imp. Inscripción Vehículos (Placa)</t>
    </r>
    <r>
      <rPr>
        <vertAlign val="superscript"/>
        <sz val="10"/>
        <rFont val="Trebuchet MS"/>
        <family val="2"/>
      </rPr>
      <t>9/</t>
    </r>
  </si>
  <si>
    <r>
      <t xml:space="preserve">     Hidrocarburos 16% Ad-Valorem</t>
    </r>
    <r>
      <rPr>
        <vertAlign val="superscript"/>
        <sz val="10"/>
        <rFont val="Trebuchet MS"/>
        <family val="2"/>
      </rPr>
      <t xml:space="preserve"> 11/</t>
    </r>
  </si>
  <si>
    <t>10/ ITBIS incluye en el año 2012, un monto por Precios de Transferencias de RD$1,023.8 millones.</t>
  </si>
  <si>
    <r>
      <t xml:space="preserve">     Hidrocarburos Específico </t>
    </r>
    <r>
      <rPr>
        <vertAlign val="superscript"/>
        <sz val="10"/>
        <rFont val="Trebuchet MS"/>
        <family val="2"/>
      </rPr>
      <t>12/</t>
    </r>
  </si>
  <si>
    <t>13/ y 14/ Aplican a partir de octubre de 2004, mediante Ley 288-04.</t>
  </si>
  <si>
    <r>
      <t xml:space="preserve">     Impuesto S/Cheques y Transferencias </t>
    </r>
    <r>
      <rPr>
        <vertAlign val="superscript"/>
        <sz val="10"/>
        <rFont val="Trebuchet MS"/>
        <family val="2"/>
      </rPr>
      <t>13/</t>
    </r>
  </si>
  <si>
    <r>
      <t xml:space="preserve">     Impuesto S/Ss. de Telecomunicaciones </t>
    </r>
    <r>
      <rPr>
        <vertAlign val="superscript"/>
        <sz val="10"/>
        <rFont val="Trebuchet MS"/>
        <family val="2"/>
      </rPr>
      <t>14/</t>
    </r>
  </si>
  <si>
    <t>15/ Aplica a partir del año 2007, Ley 495-06.</t>
  </si>
  <si>
    <r>
      <t xml:space="preserve">     Otros </t>
    </r>
    <r>
      <rPr>
        <vertAlign val="superscript"/>
        <sz val="10"/>
        <rFont val="Trebuchet MS"/>
        <family val="2"/>
      </rPr>
      <t>16/</t>
    </r>
  </si>
  <si>
    <t>16/ Para el año 2004, Otros Impuestos S/los Servicios incluye RD$725.4 millones. Contribución Solidaria Transitoria entró en vigencia a partir de nov. del 2003.</t>
  </si>
  <si>
    <r>
      <t xml:space="preserve">     Impuesto Sobre Tramitación de Documentos </t>
    </r>
    <r>
      <rPr>
        <vertAlign val="superscript"/>
        <sz val="10"/>
        <rFont val="Trebuchet MS"/>
        <family val="2"/>
      </rPr>
      <t>17/</t>
    </r>
  </si>
  <si>
    <t>6/, 8/ y 19/ Aplican a partir del año 2011, Ley 139-11.</t>
  </si>
  <si>
    <r>
      <t xml:space="preserve">     Salida de Pasajeros al Exterior por Aeropuertos </t>
    </r>
    <r>
      <rPr>
        <vertAlign val="superscript"/>
        <sz val="10"/>
        <rFont val="Trebuchet MS"/>
        <family val="2"/>
      </rPr>
      <t>20/</t>
    </r>
  </si>
  <si>
    <r>
      <t xml:space="preserve">     Tarjetas de Turismo </t>
    </r>
    <r>
      <rPr>
        <vertAlign val="superscript"/>
        <sz val="10"/>
        <rFont val="Trebuchet MS"/>
        <family val="2"/>
      </rPr>
      <t>23/</t>
    </r>
  </si>
  <si>
    <t>20/ y 23/ Ingresos en dólares y euros convertidos en RD$ a la tasa oficial vigente.</t>
  </si>
  <si>
    <t>24/ Este impuesto aplica a partir de diciembre 2012.</t>
  </si>
  <si>
    <r>
      <t xml:space="preserve">     Derechos Consulares </t>
    </r>
    <r>
      <rPr>
        <vertAlign val="superscript"/>
        <sz val="10"/>
        <rFont val="Trebuchet MS"/>
        <family val="2"/>
      </rPr>
      <t>21/</t>
    </r>
  </si>
  <si>
    <t>17/ y 22/ Eliminado con la Ley 173-07 de Eficiencia Recaudatoria.</t>
  </si>
  <si>
    <t>21/ Eliminado según el artículo 336 del Tratado de Libre Comercio (DR-CAFTA), a partir del año 2008.</t>
  </si>
  <si>
    <r>
      <t xml:space="preserve">     Retorno Neto de Fundición Minera</t>
    </r>
    <r>
      <rPr>
        <vertAlign val="superscript"/>
        <sz val="10"/>
        <rFont val="Trebuchet MS"/>
        <family val="2"/>
      </rPr>
      <t>24/</t>
    </r>
  </si>
  <si>
    <t>18/ Licencias para portar Armas de Fuego se registra directamente en Tesorería, por disposición del Ministerio de Interior y Policía, a partir del año 2005.</t>
  </si>
  <si>
    <r>
      <t>OTROS IMPUESTOS</t>
    </r>
    <r>
      <rPr>
        <vertAlign val="superscript"/>
        <sz val="10"/>
        <rFont val="Trebuchet MS"/>
        <family val="2"/>
      </rPr>
      <t xml:space="preserve">22/ </t>
    </r>
  </si>
  <si>
    <t>Esta Administración incluye la Provincia de Monte Plata.</t>
  </si>
  <si>
    <t>Esta Administración incluye la Provincia de Cotuí.</t>
  </si>
  <si>
    <t>04/03</t>
  </si>
  <si>
    <t>05/04</t>
  </si>
  <si>
    <t>06/05</t>
  </si>
  <si>
    <t>07/06</t>
  </si>
  <si>
    <t>08/07</t>
  </si>
  <si>
    <t>09/08</t>
  </si>
  <si>
    <t>10/09</t>
  </si>
  <si>
    <t>11/10</t>
  </si>
  <si>
    <t>12/11</t>
  </si>
  <si>
    <t>RECAUDACIÓN POR RETENCIÓN INTERESES PAGADOS O ACREDITADOS EN EL EXTERIOR, DE LA DGII, POR AÑO, SEGÚN MESES</t>
  </si>
  <si>
    <t>1/ Consumo local.</t>
  </si>
  <si>
    <t>a/ Año 2012 actualizado al 10 de febrero 2013.</t>
  </si>
  <si>
    <r>
      <rPr>
        <sz val="9"/>
        <rFont val="Trebuchet MS"/>
        <family val="2"/>
      </rPr>
      <t>Fuente</t>
    </r>
    <r>
      <rPr>
        <b/>
        <sz val="9"/>
        <rFont val="Trebuchet MS"/>
        <family val="2"/>
      </rPr>
      <t>:</t>
    </r>
    <r>
      <rPr>
        <sz val="9"/>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</si>
  <si>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r>
      <t xml:space="preserve">CANTIDAD DE LITROS DE ALCOHOL ABSOLUTO </t>
    </r>
    <r>
      <rPr>
        <b/>
        <sz val="10"/>
        <color indexed="8"/>
        <rFont val="Trebuchet MS"/>
        <family val="2"/>
      </rPr>
      <t>DECLARADOS EN EL RON</t>
    </r>
    <r>
      <rPr>
        <b/>
        <vertAlign val="superscript"/>
        <sz val="10"/>
        <color indexed="8"/>
        <rFont val="Trebuchet MS"/>
        <family val="2"/>
      </rPr>
      <t>1/</t>
    </r>
    <r>
      <rPr>
        <b/>
        <sz val="10"/>
        <color indexed="8"/>
        <rFont val="Trebuchet MS"/>
        <family val="2"/>
      </rPr>
      <t>, DGII</t>
    </r>
  </si>
  <si>
    <r>
      <rPr>
        <sz val="9"/>
        <rFont val="Trebuchet MS"/>
        <family val="2"/>
      </rPr>
      <t>Fuente</t>
    </r>
    <r>
      <rPr>
        <b/>
        <sz val="9"/>
        <rFont val="Trebuchet MS"/>
        <family val="2"/>
      </rPr>
      <t>:</t>
    </r>
    <r>
      <rPr>
        <sz val="9"/>
        <color indexed="8"/>
        <rFont val="Trebuchet MS"/>
        <family val="2"/>
      </rPr>
      <t xml:space="preserve"> Declaración Jurada y/o Pago del Impuesto Selectivo Al Consumo (Formulario ISC-02) de los contribuyentes. </t>
    </r>
    <r>
      <rPr>
        <sz val="9"/>
        <color indexed="8"/>
        <rFont val="Trebuchet MS"/>
        <family val="2"/>
      </rPr>
      <t>Los mismos pueden presentar cambios por rectificaciones que hacen los contribuyentes en sus declaraciones.</t>
    </r>
  </si>
  <si>
    <t>litro vendido. Estos datos son suministrados por las declaraciones juradas del Impuesto Selectivo presentadas mensualmente por los grandes</t>
  </si>
  <si>
    <t>Nota: En esta sección se encuentran los datos correspondientes a la cantidad de litros de alcohol absoluto de Cerveza, es decir, la</t>
  </si>
  <si>
    <t>cantidad de alcohol puro que contiene cada litro vendido. Estos datos son suministrados por las declaraciones juradas del impuesto</t>
  </si>
  <si>
    <t>Selectivo al Consumo presentadas mensualmente por los grandes contribuyentes de cada sector, respectivamente.</t>
  </si>
  <si>
    <t>Nota: Las estadísticas corresponden a la cantidad de Cigarrillos o Tabacos vendidos, según la declaración jurada presentada</t>
  </si>
  <si>
    <t>2/ Se refiere al período en que se realizaron las ventas de cigarrillos y no a la fecha en que fue declarada ante la DGII.</t>
  </si>
  <si>
    <t>pueden presentar cambios por rectificaciones que hacen los contribuyentes en sus declaraciones.</t>
  </si>
  <si>
    <t xml:space="preserve">Fuente: Declaración Jurada y/o Pago del Impuesto Selectivo al Consumo (Formulario ISC-02) de los contribuyentes. Los mismos </t>
  </si>
  <si>
    <t>COLECTURIAS</t>
  </si>
  <si>
    <t>Monte Plata</t>
  </si>
  <si>
    <t>Caucedo</t>
  </si>
  <si>
    <t>Sosúa</t>
  </si>
  <si>
    <t>Cotuí</t>
  </si>
  <si>
    <t>Neyba, Pedernales y Jimaní</t>
  </si>
  <si>
    <t>Notas: Incluye estafeta el Canódromo.</t>
  </si>
  <si>
    <t>Notas: Incluye colecturía de Monte Plata y estafeta Villa Mella.</t>
  </si>
  <si>
    <t>Notas: Incluye colecturía de Sosúa y estafeta Puerto Plata.</t>
  </si>
  <si>
    <t xml:space="preserve">         Incluye colecturía de Sosúa y estafeta Puerto Plata.</t>
  </si>
  <si>
    <t>Notas: Incluye estafeta de Caucedo.</t>
  </si>
  <si>
    <t>Notas: Incluye colecturía de Cotuí.</t>
  </si>
  <si>
    <t>Notas: Incluye colecturías Jarabacoa y Constanza.</t>
  </si>
  <si>
    <t>Notas: Incluye colecturía de Santiago Rodríguez.</t>
  </si>
  <si>
    <t>Notas: Incluye colecturía Dajabón y Villa Vasquez.</t>
  </si>
  <si>
    <t>Notas: Incluye colecturía de Hato Mayor.</t>
  </si>
  <si>
    <t>Notas: Incluye estafeta de Haina.</t>
  </si>
  <si>
    <t>Notas: Incluye colecturía San José de Ocoa.</t>
  </si>
  <si>
    <t>Notas: Incluye colecturías de Neyba, Pedernales y Jimaní.</t>
  </si>
  <si>
    <t>Notas: Incluye colecturía de Elias Piña y Las Matas de Farfán.</t>
  </si>
  <si>
    <t>Nota: Adminitración local creada en el año 2008; incluye colecturía Sánchez y Terrena.</t>
  </si>
  <si>
    <t>PAGOS EXTRAORDINARIOS DE LA DGII</t>
  </si>
  <si>
    <t>AÑO 2007 - 2012</t>
  </si>
  <si>
    <t>Notas:  Cifras DGII 2012, generadas al 17 de enero de 2013.</t>
  </si>
  <si>
    <r>
      <t>2007</t>
    </r>
    <r>
      <rPr>
        <vertAlign val="superscript"/>
        <sz val="10"/>
        <rFont val="Trebuchet MS"/>
        <family val="2"/>
      </rPr>
      <t>a/</t>
    </r>
  </si>
  <si>
    <t>a/ Incluye pagos de Ganancia de Capital y Amnistía.</t>
  </si>
  <si>
    <r>
      <t>2008</t>
    </r>
    <r>
      <rPr>
        <vertAlign val="superscript"/>
        <sz val="10"/>
        <rFont val="Trebuchet MS"/>
        <family val="2"/>
      </rPr>
      <t>b/</t>
    </r>
  </si>
  <si>
    <t>b/ Incluye pagos de Ganancia de Capital, Amnistía y efecto precio Hidrocarburos.</t>
  </si>
  <si>
    <r>
      <t>2009</t>
    </r>
    <r>
      <rPr>
        <vertAlign val="superscript"/>
        <sz val="10"/>
        <color indexed="8"/>
        <rFont val="Trebuchet MS"/>
        <family val="2"/>
      </rPr>
      <t>c/</t>
    </r>
  </si>
  <si>
    <r>
      <t>2010</t>
    </r>
    <r>
      <rPr>
        <vertAlign val="superscript"/>
        <sz val="10"/>
        <rFont val="Trebuchet MS"/>
        <family val="2"/>
      </rPr>
      <t>d/</t>
    </r>
  </si>
  <si>
    <r>
      <t>2011</t>
    </r>
    <r>
      <rPr>
        <vertAlign val="superscript"/>
        <sz val="10"/>
        <rFont val="Trebuchet MS"/>
        <family val="2"/>
      </rPr>
      <t>e/</t>
    </r>
  </si>
  <si>
    <r>
      <t>2012</t>
    </r>
    <r>
      <rPr>
        <vertAlign val="superscript"/>
        <sz val="10"/>
        <rFont val="Trebuchet MS"/>
        <family val="2"/>
      </rPr>
      <t>f/</t>
    </r>
  </si>
  <si>
    <t xml:space="preserve">d/ Incluye un pago por concepto de Dividendos. </t>
  </si>
  <si>
    <t>c/ Incluye un pago por Ganancia de Capital.</t>
  </si>
  <si>
    <t>AÑO</t>
  </si>
  <si>
    <t>CUADRO 3.22</t>
  </si>
  <si>
    <t>Villa Altagracia</t>
  </si>
  <si>
    <t>COLECTURIAS Y ESTAFETAS SEGÚN ADMINISTRACIONES LOCALES, DGII 2012</t>
  </si>
  <si>
    <t>Mapa 2.69.1</t>
  </si>
  <si>
    <t>CUADRO 2.70</t>
  </si>
  <si>
    <t>CUADRO  1.5</t>
  </si>
  <si>
    <t>CUADRO 1.13</t>
  </si>
  <si>
    <t>RESUMEN EJECUTIVO</t>
  </si>
  <si>
    <t xml:space="preserve">1/ Sociedades incluye en el año 2012 ganancias de capital por RD$12,233.3 millones y pagos resultado de auditorías relacionadas a Precios </t>
  </si>
  <si>
    <t xml:space="preserve">    de Transferencia por RD$189.1 millones.</t>
  </si>
  <si>
    <t>Enfocándonos en la recaudación por concepto podemos observar que el recaudo de Impuestos Sobre los Ingresos fue de RD$92,383.7 millones, presentando un aumento  de RD$27,165.1 millones en comparación al mismo período del año anterior. La recaudación por el Impuesto Sobre la Renta de las Personas fue de RD$21,676.7 millones, registrando un aumento de RD$1,253.6 millones, es decir, de 6.1%. En cuanto al Impuesto Sobre la Renta de las Empresas su recaudo fue de RD$46,413.3 millones, registrando un aumento de RD$21,513.6 millones con respecto al año 2011, representando este un crecimiento de 86.4%. En ese mismo orden, otro concepto que aportó al fisco fue Otros Impuestos sobre los Ingresos con un recaudo de RD$24,081.8 millones, representando un incremento de RD$4,369.8 millones, equivalente a 22.2%.</t>
  </si>
  <si>
    <t>3/ ITBIS incluye en el año 2012, un pago resultado de auditorías relacionadas a Precios de Transferencia de RD$1,023.8 millones.</t>
  </si>
  <si>
    <t xml:space="preserve">         Los Euros convertidos a Dólares.</t>
  </si>
  <si>
    <t>1/ Modificado por la Ley 253-12.</t>
  </si>
  <si>
    <t>2/ Aplica a partir del año 2011, según Ley 139-11.</t>
  </si>
  <si>
    <t>2.69.1</t>
  </si>
  <si>
    <t>Notas: Estas cifras incluyen Tasas, Recargos y Multas.</t>
  </si>
  <si>
    <t xml:space="preserve">3/ Sociedades incluye en el año 2012 ganancias de capital por RD$12,233.3 millones y pagos resultado de auditorías relacionadas a Precios </t>
  </si>
  <si>
    <t>4/ ITBIS incluye en el año 2012, un pago resultado de auditorías relacionadas a Precios de Transferencia de RD$1,023.8 millones.</t>
  </si>
  <si>
    <r>
      <t xml:space="preserve">     ITBIS</t>
    </r>
    <r>
      <rPr>
        <vertAlign val="superscript"/>
        <sz val="10"/>
        <rFont val="Trebuchet MS"/>
        <family val="2"/>
      </rPr>
      <t>4/</t>
    </r>
  </si>
  <si>
    <r>
      <t xml:space="preserve">     Salida de Pasajeros al Exterior por Aeropuertos</t>
    </r>
    <r>
      <rPr>
        <vertAlign val="superscript"/>
        <sz val="10"/>
        <rFont val="Trebuchet MS"/>
        <family val="2"/>
      </rPr>
      <t xml:space="preserve"> 5/</t>
    </r>
  </si>
  <si>
    <r>
      <t xml:space="preserve">     Tarjetas de Turismo </t>
    </r>
    <r>
      <rPr>
        <vertAlign val="superscript"/>
        <sz val="10"/>
        <rFont val="Trebuchet MS"/>
        <family val="2"/>
      </rPr>
      <t>6/</t>
    </r>
  </si>
  <si>
    <r>
      <t xml:space="preserve">     Retorno Neto de Fundición Minera</t>
    </r>
    <r>
      <rPr>
        <vertAlign val="superscript"/>
        <sz val="10"/>
        <rFont val="Trebuchet MS"/>
        <family val="2"/>
      </rPr>
      <t>7/</t>
    </r>
  </si>
  <si>
    <t>5/ y 7/ Ingresos en dólares y euros convertidos en RD$ a la tasa oficial vigente.</t>
  </si>
  <si>
    <t>5/ y 6/ Ingresos en dólares y euros convertidos en RD$ a la tasa oficial vigente.</t>
  </si>
  <si>
    <t>7/ Este impuesto aplica a partir de diciembre 2012.</t>
  </si>
  <si>
    <r>
      <t xml:space="preserve">     Dividendos </t>
    </r>
    <r>
      <rPr>
        <vertAlign val="superscript"/>
        <sz val="10"/>
        <rFont val="Trebuchet MS"/>
        <family val="2"/>
      </rPr>
      <t>2/</t>
    </r>
  </si>
  <si>
    <t>2/ Pago extraordinario de RD$1,849.5 millones realizado por concepto de pago de dividendos en el mes de agosto de 2010.</t>
  </si>
  <si>
    <r>
      <t xml:space="preserve">     Derechos Consulares </t>
    </r>
    <r>
      <rPr>
        <vertAlign val="superscript"/>
        <sz val="10"/>
        <rFont val="Trebuchet MS"/>
        <family val="2"/>
      </rPr>
      <t xml:space="preserve">6/   </t>
    </r>
    <r>
      <rPr>
        <sz val="10"/>
        <rFont val="Trebuchet MS"/>
        <family val="2"/>
      </rPr>
      <t xml:space="preserve">    </t>
    </r>
  </si>
  <si>
    <r>
      <t xml:space="preserve">     Hidrocarburos Específico</t>
    </r>
    <r>
      <rPr>
        <vertAlign val="superscript"/>
        <sz val="10"/>
        <rFont val="Trebuchet MS"/>
        <family val="2"/>
      </rPr>
      <t>4/</t>
    </r>
  </si>
  <si>
    <r>
      <t xml:space="preserve">     Salida de Pasajeros al Exterior por Aeropuertos </t>
    </r>
    <r>
      <rPr>
        <vertAlign val="superscript"/>
        <sz val="10"/>
        <rFont val="Trebuchet MS"/>
        <family val="2"/>
      </rPr>
      <t>5/</t>
    </r>
  </si>
  <si>
    <r>
      <t xml:space="preserve">     Tarjetas de Turismo </t>
    </r>
    <r>
      <rPr>
        <vertAlign val="superscript"/>
        <sz val="10"/>
        <rFont val="Trebuchet MS"/>
        <family val="2"/>
      </rPr>
      <t>7/</t>
    </r>
  </si>
  <si>
    <r>
      <t xml:space="preserve">     Retorno Neto de Fundición Minera</t>
    </r>
    <r>
      <rPr>
        <vertAlign val="superscript"/>
        <sz val="10"/>
        <rFont val="Trebuchet MS"/>
        <family val="2"/>
      </rPr>
      <t>8/</t>
    </r>
  </si>
  <si>
    <t xml:space="preserve">4/ A partir de la segunda semana de enero de 2010 la DGII recauda el impuesto Específico que era recaudado por Tesorería. </t>
  </si>
  <si>
    <t>6/ Eliminado según el artículo 336 del Tratado de Libre Comercio (DR-CAFTA).</t>
  </si>
  <si>
    <t>8/ Este impuesto aplica a partir de diciembre 2012.</t>
  </si>
  <si>
    <t>2/ Aplica a partir del año 2011, según Ley 139-11 y modificada por la Ley 253-12.</t>
  </si>
  <si>
    <t>1/ Modificado por la Ley 253-12, aumenta la tasa de 15% a 25%.</t>
  </si>
  <si>
    <t>RECAUDACIÓN POR RETENCIÓN IMPUESTO S/PREMIOS, LEY 11-92, DE LA DGII, POR AÑO, SEGÚN MESES</t>
  </si>
  <si>
    <t xml:space="preserve">          -Impuesto S/Premios fue modificado por la Ley 253-12, aumenta la tasa de 15% a 25%.</t>
  </si>
  <si>
    <t>Notas: Año 2006 a 2009 actualizado a julio 2011.</t>
  </si>
  <si>
    <t xml:space="preserve">         -Año 2010 actualizado a julio 2012.</t>
  </si>
  <si>
    <r>
      <t xml:space="preserve">(Sector: Hoteles) </t>
    </r>
    <r>
      <rPr>
        <b/>
        <vertAlign val="superscript"/>
        <sz val="11"/>
        <rFont val="Trebuchet MS"/>
        <family val="2"/>
      </rPr>
      <t>1/</t>
    </r>
  </si>
  <si>
    <t>Estas incluyen la demanda interna de la economía, es decir, la venta de los productos y servicios que se consumen a lo interno de la economía y que se encuentran</t>
  </si>
  <si>
    <t>gravadas con ITBIS.</t>
  </si>
  <si>
    <t xml:space="preserve">1/ En esta sección se encuentran las cifras correspondientes a las ventas u operaciones gravadas con ITBIS, reportadas mensualmente por los contribuyentes. </t>
  </si>
  <si>
    <r>
      <t>CANTIDAD DE LITROS DE ALCOHOL ABSOLUTO</t>
    </r>
    <r>
      <rPr>
        <b/>
        <vertAlign val="superscript"/>
        <sz val="10"/>
        <color indexed="8"/>
        <rFont val="Trebuchet MS"/>
        <family val="2"/>
      </rPr>
      <t xml:space="preserve"> </t>
    </r>
    <r>
      <rPr>
        <b/>
        <sz val="10"/>
        <color indexed="8"/>
        <rFont val="Trebuchet MS"/>
        <family val="2"/>
      </rPr>
      <t>DECLARADO</t>
    </r>
    <r>
      <rPr>
        <b/>
        <vertAlign val="superscript"/>
        <sz val="10"/>
        <color indexed="8"/>
        <rFont val="Trebuchet MS"/>
        <family val="2"/>
      </rPr>
      <t xml:space="preserve"> </t>
    </r>
    <r>
      <rPr>
        <b/>
        <sz val="10"/>
        <color indexed="8"/>
        <rFont val="Trebuchet MS"/>
        <family val="2"/>
      </rPr>
      <t>EN LAS CERVEZAS</t>
    </r>
    <r>
      <rPr>
        <b/>
        <vertAlign val="superscript"/>
        <sz val="11"/>
        <color indexed="8"/>
        <rFont val="Trebuchet MS"/>
        <family val="2"/>
      </rPr>
      <t>1/</t>
    </r>
    <r>
      <rPr>
        <b/>
        <sz val="10"/>
        <color indexed="8"/>
        <rFont val="Trebuchet MS"/>
        <family val="2"/>
      </rPr>
      <t>, DGII</t>
    </r>
  </si>
  <si>
    <t xml:space="preserve">                                                                                                                                                 </t>
  </si>
  <si>
    <t>Nota: Reembolsos es la cantidad de dinero que se devuelve al contribuyente cuando la Administración Tributaria determina que hubo un pago en exceso</t>
  </si>
  <si>
    <t>por parte del contribuyente, o un cobro indebido de impuesto.</t>
  </si>
  <si>
    <t>a/ Datos generados 20 de marzo 2013.</t>
  </si>
  <si>
    <r>
      <t>Máximo Gómez</t>
    </r>
    <r>
      <rPr>
        <vertAlign val="superscript"/>
        <sz val="10"/>
        <rFont val="Trebuchet MS"/>
        <family val="2"/>
      </rPr>
      <t>2/</t>
    </r>
  </si>
  <si>
    <r>
      <t>OGC Santiago</t>
    </r>
    <r>
      <rPr>
        <vertAlign val="superscript"/>
        <sz val="10"/>
        <rFont val="Trebuchet MS"/>
        <family val="2"/>
      </rPr>
      <t>3/</t>
    </r>
  </si>
  <si>
    <t>2 y 5/ Creada en el 2011, a partir de la división de la Administración Local Central.</t>
  </si>
  <si>
    <r>
      <t>Máximo Gómez</t>
    </r>
    <r>
      <rPr>
        <vertAlign val="superscript"/>
        <sz val="10"/>
        <rFont val="Trebuchet MS"/>
        <family val="2"/>
      </rPr>
      <t>3/</t>
    </r>
  </si>
  <si>
    <t>3 y 6/ Creada en el 2011, a partir de la división de la Administración Local Central.</t>
  </si>
  <si>
    <r>
      <t xml:space="preserve">OGC Santiago </t>
    </r>
    <r>
      <rPr>
        <vertAlign val="superscript"/>
        <sz val="10"/>
        <rFont val="Trebuchet MS"/>
        <family val="2"/>
      </rPr>
      <t>4/</t>
    </r>
  </si>
  <si>
    <r>
      <t xml:space="preserve">Samaná </t>
    </r>
    <r>
      <rPr>
        <vertAlign val="superscript"/>
        <sz val="10"/>
        <rFont val="Trebuchet MS"/>
        <family val="2"/>
      </rPr>
      <t>5/</t>
    </r>
  </si>
  <si>
    <t>4/ Creada en el 2008.</t>
  </si>
  <si>
    <t>5/ Creada en el 2008.</t>
  </si>
  <si>
    <t xml:space="preserve">Jarabacoa y Constanza </t>
  </si>
  <si>
    <r>
      <t xml:space="preserve">(Sector: Compañías de Seguros) </t>
    </r>
    <r>
      <rPr>
        <b/>
        <vertAlign val="superscript"/>
        <sz val="12"/>
        <rFont val="Trebuchet MS"/>
        <family val="2"/>
      </rPr>
      <t>1/</t>
    </r>
  </si>
  <si>
    <r>
      <t xml:space="preserve">(Sectores: Manufactura, Comercio, Agropecuaria) </t>
    </r>
    <r>
      <rPr>
        <b/>
        <vertAlign val="superscript"/>
        <sz val="12"/>
        <rFont val="Trebuchet MS"/>
        <family val="2"/>
      </rPr>
      <t>1/</t>
    </r>
  </si>
  <si>
    <r>
      <t xml:space="preserve">(Sectores: Bancos y Financieras) </t>
    </r>
    <r>
      <rPr>
        <b/>
        <vertAlign val="superscript"/>
        <sz val="12"/>
        <rFont val="Trebuchet MS"/>
        <family val="2"/>
      </rPr>
      <t>1/</t>
    </r>
  </si>
  <si>
    <t>RECAUDACIÓN POR DOMICILIO FISCAL DEL CONTRIBUYENTE, DE LA DGII, SEGÚN IMPUESTOS, 2012</t>
  </si>
  <si>
    <t xml:space="preserve">Nota: Datos actualizados al 17 de enero 2013. </t>
  </si>
  <si>
    <t>Fuel Oil EGP (Interconectado)</t>
  </si>
  <si>
    <t xml:space="preserve">Gas Licuado de Petróleo (GLP) </t>
  </si>
  <si>
    <t>Gasoil Optimo</t>
  </si>
  <si>
    <t>Gasoil Regular EGP (Interconectado)</t>
  </si>
  <si>
    <t>Gasoil Regular EGP (No Interconectado)</t>
  </si>
  <si>
    <t xml:space="preserve">     Impuesto específico sobre Bancas de Apuestas, Ley 139-11</t>
  </si>
  <si>
    <t xml:space="preserve">     Impuesto S/Ventas Bancas Apuestas, Ley 139-11</t>
  </si>
  <si>
    <t xml:space="preserve">     Impuesto Sobre los Activos Financieros, Ley 139-11</t>
  </si>
  <si>
    <t xml:space="preserve">     Impuesto Sobre el Patrimonio de las Empresas, Ley 557-05</t>
  </si>
  <si>
    <r>
      <t xml:space="preserve">     Impuesto S/Renta de las Empresas, Ley 11-92</t>
    </r>
    <r>
      <rPr>
        <vertAlign val="superscript"/>
        <sz val="10"/>
        <rFont val="Trebuchet MS"/>
        <family val="2"/>
      </rPr>
      <t xml:space="preserve">3/ </t>
    </r>
  </si>
  <si>
    <r>
      <t xml:space="preserve">     Impuesto S/Premios, Ley 11-92 y 253-12</t>
    </r>
    <r>
      <rPr>
        <vertAlign val="superscript"/>
        <sz val="10"/>
        <rFont val="Trebuchet MS"/>
        <family val="2"/>
      </rPr>
      <t>1/</t>
    </r>
  </si>
  <si>
    <t xml:space="preserve">     Impuesto S/ Ventas Bancas Apuestas, Ley 139-11</t>
  </si>
  <si>
    <t xml:space="preserve">     Impuesto Sobre los Activos, Ley 557-05</t>
  </si>
  <si>
    <r>
      <t xml:space="preserve">     Impuesto S/Renta de las Empresas, Ley 11-92</t>
    </r>
    <r>
      <rPr>
        <vertAlign val="superscript"/>
        <sz val="10"/>
        <rFont val="Trebuchet MS"/>
        <family val="2"/>
      </rPr>
      <t>1/</t>
    </r>
  </si>
  <si>
    <t xml:space="preserve">     Impuesto S/Premios, Ley 11-92 y 139-11</t>
  </si>
  <si>
    <t xml:space="preserve">     Impuesto S/Renta de las Personas Físicas, Ley 11-92</t>
  </si>
  <si>
    <t xml:space="preserve">     Impuesto S/Renta de los Salarios, Ley 11-92</t>
  </si>
  <si>
    <t xml:space="preserve">     Impuesto S/Renta de las Empresas, Ley 11-92</t>
  </si>
  <si>
    <t xml:space="preserve">     Impuesto Sobre el Patrimonio de las Empresa, Ley 557-05</t>
  </si>
  <si>
    <t xml:space="preserve">     Impuesto S/Renta de las Empresas, Ley 11-92 </t>
  </si>
  <si>
    <r>
      <t xml:space="preserve">     Impuesto S/Premios, Ley 11-92 y 253-12</t>
    </r>
    <r>
      <rPr>
        <vertAlign val="superscript"/>
        <sz val="10"/>
        <rFont val="Trebuchet MS"/>
        <family val="2"/>
      </rPr>
      <t xml:space="preserve"> </t>
    </r>
  </si>
  <si>
    <r>
      <t xml:space="preserve">     Impuesto específico sobre Bancas de Apuestas, Ley 139-11</t>
    </r>
    <r>
      <rPr>
        <vertAlign val="superscript"/>
        <sz val="10"/>
        <rFont val="Trebuchet MS"/>
        <family val="2"/>
      </rPr>
      <t>19/</t>
    </r>
  </si>
  <si>
    <r>
      <t xml:space="preserve">     Impuesto Sobre los Activos Financieros, Ley 139-11</t>
    </r>
    <r>
      <rPr>
        <vertAlign val="superscript"/>
        <sz val="10"/>
        <rFont val="Trebuchet MS"/>
        <family val="2"/>
      </rPr>
      <t>8/</t>
    </r>
  </si>
  <si>
    <r>
      <t xml:space="preserve">     Impuesto S/Ventas Bancas Apuestas, Ley 139-11</t>
    </r>
    <r>
      <rPr>
        <vertAlign val="superscript"/>
        <sz val="10"/>
        <rFont val="Trebuchet MS"/>
        <family val="2"/>
      </rPr>
      <t>6/</t>
    </r>
  </si>
  <si>
    <r>
      <t xml:space="preserve">     Impuesto S/Renta de las Empresas, Ley 11-92 </t>
    </r>
    <r>
      <rPr>
        <vertAlign val="superscript"/>
        <sz val="10"/>
        <rFont val="Trebuchet MS"/>
        <family val="2"/>
      </rPr>
      <t xml:space="preserve">c/ </t>
    </r>
  </si>
  <si>
    <r>
      <t xml:space="preserve">     Impuesto S/Premios, Ley 11-92 </t>
    </r>
    <r>
      <rPr>
        <vertAlign val="superscript"/>
        <sz val="10"/>
        <color theme="1"/>
        <rFont val="Trebuchet MS"/>
        <family val="2"/>
      </rPr>
      <t>1/</t>
    </r>
  </si>
  <si>
    <r>
      <t xml:space="preserve">     Impuesto S/Renta de las Personas Físicas, Ley 11-92</t>
    </r>
    <r>
      <rPr>
        <vertAlign val="superscript"/>
        <sz val="10"/>
        <rFont val="Trebuchet MS"/>
        <family val="2"/>
      </rPr>
      <t>b/</t>
    </r>
  </si>
  <si>
    <t>Año 2012; en porcentaje</t>
  </si>
  <si>
    <t>COMPARATIVO DE RECAUDACIÓN DE LA DGII 2011 Vs 2012, SEGÚN IMPUESTOS</t>
  </si>
  <si>
    <t>ELASTICIDAD INGRESO DE LA RECAUDACIÓN DE LA DGII RESPECTO AL PIB CORRIENTE, POR AÑO, SEGÚN IMPUESTOS</t>
  </si>
  <si>
    <t>Recaudación Administración Local San Carlos, por año, según Impuestos, 2011-2012.</t>
  </si>
  <si>
    <t>Recaudación Administración Local Central, por año, según Impuestos, 2005-2010.</t>
  </si>
  <si>
    <t>Recaudación Administración Local Máximo Gómez, por meses, según impuestos, 2012.</t>
  </si>
  <si>
    <t>Recaudación por Retención Intereses Pagados o acreditados en el exterior, de la DGII, por año, según meses, 2003-2012.</t>
  </si>
  <si>
    <t>Declaración Jurada Personas Físicas Formulario IR-1, por Período fiscal, 2006-2010.</t>
  </si>
  <si>
    <t>Declaración Jurada Sociedades Formulario IR-2, por Período fiscal, 2006-2010.</t>
  </si>
  <si>
    <t>Balance General, Anexo A2 IR-2, por Período fiscal 2006-2010, Bancos y Financieras.</t>
  </si>
  <si>
    <t>Balance General, Anexo A2 IR-2, por Período fiscal 2006-2010, Compañías de Seguros.</t>
  </si>
  <si>
    <t>Estado de Resultado, Anexo B1 IR-2, por Período fiscal 2006-2010, Manufactura, Comercio, Agropecuaria.</t>
  </si>
  <si>
    <t>Estado de Resultado, Anexo B2 IR-2, por Período fiscal 2006-2010, Compañía de Seguros.</t>
  </si>
  <si>
    <t>Estado de Resultado, Anexo B3 IR-2, por Período fiscal 2006-2010, Bancos y Financieras.</t>
  </si>
  <si>
    <t>Estado de Resultado, Anexo B4 IR-2, por Período fiscal 2006-2010, Hoteles.</t>
  </si>
  <si>
    <t>Operaciones Totales del ITBIS, por Período, 2007-2010, según Actividad Económica.</t>
  </si>
  <si>
    <t>Operaciones Gravadas del ITBIS, por Período, 2007-2010, según Actividad Económica.</t>
  </si>
  <si>
    <t>Cantidad de litros de Alcohol Absoluto declarado en las Cervezas, 2008-2012, por Período.</t>
  </si>
  <si>
    <t>Cantidad de litros de Alcohol Absoluto declarado en el Ron, 2008-2012, por Período.</t>
  </si>
  <si>
    <t>Cantidad de Cigarros declarados, 2008-2012, por Período.</t>
  </si>
  <si>
    <r>
      <t>TOTAL</t>
    </r>
    <r>
      <rPr>
        <b/>
        <vertAlign val="superscript"/>
        <sz val="10"/>
        <color theme="0"/>
        <rFont val="Trebuchet MS"/>
        <family val="2"/>
      </rPr>
      <t xml:space="preserve"> 1/</t>
    </r>
  </si>
  <si>
    <t>Comparativo recaudación de la DGII en moneda extranjera, por año, según impuestos, 2011-2012 (Tarjeta de Turismo y Salida de Pasajeros).</t>
  </si>
  <si>
    <t xml:space="preserve">Participación de la recaudación de la DGII en el total de los ingresos por Oficina Recaudadora, año 2003 - 2012.    </t>
  </si>
  <si>
    <t>Comparativo recaudación de la DGII en moneda extranjera, por año, según impuestos, 2011 - 2012.</t>
  </si>
  <si>
    <t>PARTICIPACIÓN  DE LA RECAUDACIÓN DE LA DGII EN EL TOTAL DE LOS INGRESOS POR OFICINA RECAUDADORA</t>
  </si>
  <si>
    <t>PARTICIPACIÓN DE LA RECAUDACIÓN DE LA DGII, EN EL PRODUCTO INTERNO BRUTO</t>
  </si>
  <si>
    <t>e/ Incluye un pago por Ganancia de Capital.</t>
  </si>
  <si>
    <t>f/ Incluye pagos de Ganancia de Capital y Precios de Transferencia.</t>
  </si>
  <si>
    <t xml:space="preserve">     Retención Sobre Premios Bancas de Lotería y Deportivas, Ley 139-11 </t>
  </si>
  <si>
    <t xml:space="preserve">     Impuestos S/los Seguros</t>
  </si>
  <si>
    <r>
      <t xml:space="preserve">     Retención Sobre Premios Bancas de Lotería y Deportivas, Ley 139-11</t>
    </r>
    <r>
      <rPr>
        <vertAlign val="superscript"/>
        <sz val="10"/>
        <color theme="1"/>
        <rFont val="Trebuchet MS"/>
        <family val="2"/>
      </rPr>
      <t>2/</t>
    </r>
  </si>
  <si>
    <r>
      <t xml:space="preserve">     ITBIS</t>
    </r>
    <r>
      <rPr>
        <vertAlign val="superscript"/>
        <sz val="10"/>
        <rFont val="Trebuchet MS"/>
        <family val="2"/>
      </rPr>
      <t>10/</t>
    </r>
  </si>
  <si>
    <t xml:space="preserve">    También en el 2012 incluye ganancias de capital por RD$12,233.3 millones y pagos resultado de auditorías relacionadas a PT RD$189.14 millones.</t>
  </si>
  <si>
    <t>12/ A partir de la segunda semana de enero de 2010, la DGII recauda el Impuesto Específico que era recaudado por Tesorería. Año 2009 incluye RD$19,211.1 millones</t>
  </si>
  <si>
    <t xml:space="preserve">para fines de comparación con el 2010.          </t>
  </si>
  <si>
    <t>Colecturías y Estafetas, según Administraciones Locales, DGII 2012.</t>
  </si>
  <si>
    <t>Recaudación Administración Local Puerto Plata, por año, según Impuestos, 2005-2012.</t>
  </si>
  <si>
    <t>Recaudación Administración Local La Romana, por año, según Impuestos, 2005-2012.</t>
  </si>
  <si>
    <t>2004-2012; en porcentajes</t>
  </si>
  <si>
    <t>Dajabón y Villa Vásquez</t>
  </si>
  <si>
    <t>Sánchez y Terrenas</t>
  </si>
  <si>
    <t>Haina Oriental</t>
  </si>
  <si>
    <t>Elías Piña y las Matas de Farfán</t>
  </si>
  <si>
    <t>ESTAFETAS</t>
  </si>
  <si>
    <r>
      <t xml:space="preserve">     Retención Sobre Premios Bancas de Lotería y Deportivas, Ley 139-11</t>
    </r>
    <r>
      <rPr>
        <vertAlign val="superscript"/>
        <sz val="10"/>
        <rFont val="Trebuchet MS"/>
        <family val="2"/>
      </rPr>
      <t>2/</t>
    </r>
  </si>
  <si>
    <t xml:space="preserve">     Retención Sobre Premios Bancas de Lotería y Deportivas</t>
  </si>
  <si>
    <t xml:space="preserve">     Impuesto sobre Sucesiones</t>
  </si>
  <si>
    <t xml:space="preserve">    Casinos de Juego  </t>
  </si>
  <si>
    <t>RECAUDACIÓN ADMINISTRACIÓN LOCAL SANTIAGO, DGII, POR MESES, SEGÚN IMPUESTOS, 2012</t>
  </si>
  <si>
    <t>Casinos de Juego</t>
  </si>
  <si>
    <t>RECAUDACIÓN ADMINISTRACIÓN LOCAL PUERTO PLATA, DGII, POR MESES, SEGÚN IMPUESTOS, 2012</t>
  </si>
  <si>
    <t xml:space="preserve">    Retención Sobre Premios Bancas de Lotería y Deportivas</t>
  </si>
  <si>
    <t xml:space="preserve"> Impuesto Sobre los Activos Financieros (Ley139-11)</t>
  </si>
  <si>
    <t>Nota: Administración local creada en el año 2008; incluye colecturía Sánchez y Terrena.</t>
  </si>
  <si>
    <t xml:space="preserve">   Impuesto Sobre los Activos Financieros (Ley 139-11)</t>
  </si>
  <si>
    <t>Nota: Administración Local creada en el año 2011.</t>
  </si>
  <si>
    <t>Recaudación ITBIS, de la DGII, por año, según meses, 2003-2012.</t>
  </si>
  <si>
    <t>Recaudación por Retención Imp. S/ Premios Ley 11-92 y 139-11, de la DGII, por año, según meses, 2003-2012.</t>
  </si>
  <si>
    <t>RECAUDACIÓN CASINOS DE JUEGO, DE LA DGII, POR AÑO, SEGÚN MESES</t>
  </si>
  <si>
    <t>Fuel Oil EGP (No Interconectado)</t>
  </si>
  <si>
    <t>Impuesto sobre Documentos</t>
  </si>
  <si>
    <t>Impuesto Sobre Constitución de Compañías</t>
  </si>
  <si>
    <t xml:space="preserve">Reembolso Misceláneos  </t>
  </si>
  <si>
    <t>Saldo a Favor Impuesto Sobre Vehículos de Motor</t>
  </si>
  <si>
    <t xml:space="preserve">Balance General, Anexo A1 IR-2, por Período fiscal 2006-2010, Manuf., Comercio, Agropec. </t>
  </si>
  <si>
    <t>26. Exención Gastos en educación</t>
  </si>
  <si>
    <t>8.4.    Beneficio (Pérdida) de ejercicios anteriores</t>
  </si>
  <si>
    <t>2.3.    Cuentas de Ahorro</t>
  </si>
  <si>
    <t>6.5 Otros Gastos de Personal</t>
  </si>
  <si>
    <t>6.1 Sueldos y Salarios</t>
  </si>
  <si>
    <t>10 - Gastos de Representación</t>
  </si>
  <si>
    <t>Notas: Año 2012. Generado el 11 de marzo de 2013.</t>
  </si>
  <si>
    <t>a/ Año 2012, actualizado al 10 de febrero 2013.</t>
  </si>
  <si>
    <t>los datos correspondientes a la cantidad de litros de Alcohol Absoluto de Ron, es decir, la cantidad de alcohol puro que contiene cada</t>
  </si>
  <si>
    <t>Nota: No se incluyen Otros Productos derivados del Alcohol, sólo los declarados por concepto de Ron; en esta sección se encuentran</t>
  </si>
  <si>
    <t>por los contribuyentes del sector.</t>
  </si>
  <si>
    <t>Impuesto Único Bancas de Lotería.</t>
  </si>
  <si>
    <t>Impuesto Único Bancas de Apuestas.</t>
  </si>
  <si>
    <t>Impuesto a las Organización de Juegos Telefónicos.</t>
  </si>
  <si>
    <t>actividades no comerciales e industriales.</t>
  </si>
  <si>
    <r>
      <t xml:space="preserve">     Licencia para portar Armas de Fuego </t>
    </r>
    <r>
      <rPr>
        <vertAlign val="superscript"/>
        <sz val="10"/>
        <rFont val="Trebuchet MS"/>
        <family val="2"/>
      </rPr>
      <t>18/</t>
    </r>
  </si>
  <si>
    <t xml:space="preserve">Nota: Año 2012 generado el 02 de enero de 2011. </t>
  </si>
  <si>
    <t xml:space="preserve">b) Datos actualizados al 02 de mayo 2013. Los mismos pueden presentar cambios por rectificaciones </t>
  </si>
  <si>
    <t xml:space="preserve">RECUDACIÓN POR TIPO DE COMBUSTIBLE, DE LA DGII, AÑO 2011-2012 </t>
  </si>
  <si>
    <t>DIFERENCIA</t>
  </si>
  <si>
    <t xml:space="preserve">                       AÑO</t>
  </si>
  <si>
    <t>CUADRO 3.23</t>
  </si>
  <si>
    <t>Recaudación por Tipo de Combustible, de la DGII, año 2011-2012, por período, Leyes 495-06 .</t>
  </si>
  <si>
    <t>Recaudación por Tipo de Combustible, de la DGII, año 2011-2012, por período, Leyes  112-00.</t>
  </si>
  <si>
    <t>VOLUMEN GRAVADO DE COMBUSTIBLE POR LEY 495-06</t>
  </si>
  <si>
    <t>Notas: a) Las estadísticas presentadas a continuación corresponden a la cantidad de galones de hidrocarburos</t>
  </si>
  <si>
    <t>CUADRO 4.16</t>
  </si>
  <si>
    <t>Volumen Gravado de Combustible por la Ley 495-06, por Período, según Tipo de Combustible.</t>
  </si>
  <si>
    <t>Volumen Gravado de Combustible por las Ley 112-00 y 557-05, por Período, según Tipo de Combustible.</t>
  </si>
  <si>
    <t>VOLUMEN GRAVADO DE COMBUSTIBLE POR LEY 112-00 Y 557-05, 2011-2012</t>
  </si>
  <si>
    <t>RECUDACIÓN POR TIPO DE COMBUSTIBLE, DE LA DGII</t>
  </si>
  <si>
    <t>1/ Datos provenientes de las declaraciones realizadas por los contribuyentes.</t>
  </si>
  <si>
    <t xml:space="preserve">POR PERÍODO, LEY  112-00 </t>
  </si>
  <si>
    <t>POR PERÍODO, LEYES 495-06  y 557-05</t>
  </si>
  <si>
    <r>
      <t>2012</t>
    </r>
    <r>
      <rPr>
        <b/>
        <vertAlign val="superscript"/>
        <sz val="10"/>
        <color indexed="9"/>
        <rFont val="Trebuchet MS"/>
        <family val="2"/>
      </rPr>
      <t>b/</t>
    </r>
  </si>
  <si>
    <t>PROVINCIAS</t>
  </si>
  <si>
    <t xml:space="preserve">     A Ñ O S</t>
  </si>
  <si>
    <r>
      <t xml:space="preserve">     Salida de Pasajeros al Exterior por Aeropuertos </t>
    </r>
    <r>
      <rPr>
        <vertAlign val="superscript"/>
        <sz val="10"/>
        <rFont val="Trebuchet MS"/>
        <family val="2"/>
      </rPr>
      <t>4/</t>
    </r>
  </si>
  <si>
    <r>
      <t xml:space="preserve">     Tarjetas de Turismo</t>
    </r>
    <r>
      <rPr>
        <vertAlign val="superscript"/>
        <sz val="10"/>
        <rFont val="Arial"/>
        <family val="2"/>
      </rPr>
      <t>5/</t>
    </r>
  </si>
  <si>
    <t xml:space="preserve">Notas: Incluye Impuesto S/ Ganancia de capital (Ley 139-11) y otras retenciones. A partir del 2012 incluye Intereses a Personas Físicas no residente </t>
  </si>
  <si>
    <t>(Ley 253-12), intereses pagados por entidades financieras a Personas Físicas (Ley 253-12).</t>
  </si>
  <si>
    <t xml:space="preserve">2/ Incluye Impuesto S/ Ganancia de capital (Ley 139-11) y otras retenciones. A partir del 2012 incluye Intereses a Personas Físicas no residente </t>
  </si>
  <si>
    <r>
      <t xml:space="preserve">     Otro Tipo de Renta no Especificado</t>
    </r>
    <r>
      <rPr>
        <vertAlign val="superscript"/>
        <sz val="10"/>
        <rFont val="Trebuchet MS"/>
        <family val="2"/>
      </rPr>
      <t>2/</t>
    </r>
  </si>
  <si>
    <r>
      <t xml:space="preserve">  Impuesto S/Renta de las Empresas Ley 11-92</t>
    </r>
    <r>
      <rPr>
        <vertAlign val="superscript"/>
        <sz val="10"/>
        <color indexed="8"/>
        <rFont val="Trebuchet MS"/>
        <family val="2"/>
      </rPr>
      <t>2/</t>
    </r>
  </si>
  <si>
    <r>
      <t xml:space="preserve">  Otro Tipo de Renta no Especificado</t>
    </r>
    <r>
      <rPr>
        <vertAlign val="superscript"/>
        <sz val="10"/>
        <color indexed="8"/>
        <rFont val="Trebuchet MS"/>
        <family val="2"/>
      </rPr>
      <t>3/</t>
    </r>
  </si>
  <si>
    <r>
      <t xml:space="preserve"> ITBIS</t>
    </r>
    <r>
      <rPr>
        <vertAlign val="superscript"/>
        <sz val="10"/>
        <color indexed="8"/>
        <rFont val="Trebuchet MS"/>
        <family val="2"/>
      </rPr>
      <t>4/</t>
    </r>
  </si>
  <si>
    <r>
      <t xml:space="preserve">    Salida de Pasajeros al Exterior por Aeropuertos</t>
    </r>
    <r>
      <rPr>
        <vertAlign val="superscript"/>
        <sz val="10"/>
        <color indexed="8"/>
        <rFont val="Trebuchet MS"/>
        <family val="2"/>
      </rPr>
      <t>5/</t>
    </r>
  </si>
  <si>
    <r>
      <t xml:space="preserve">    Tarjetas de Turismo</t>
    </r>
    <r>
      <rPr>
        <vertAlign val="superscript"/>
        <sz val="10"/>
        <color indexed="8"/>
        <rFont val="Trebuchet MS"/>
        <family val="2"/>
      </rPr>
      <t>6/</t>
    </r>
  </si>
  <si>
    <r>
      <t xml:space="preserve">     Retorno Neto de Fundición Minera</t>
    </r>
    <r>
      <rPr>
        <vertAlign val="superscript"/>
        <sz val="10"/>
        <color indexed="8"/>
        <rFont val="Trebuchet MS"/>
        <family val="2"/>
      </rPr>
      <t>7/</t>
    </r>
  </si>
  <si>
    <t xml:space="preserve">5/ y 6/ Ingresos en dólares y euros convertidos en RD$ a la tasa oficial vigente. </t>
  </si>
  <si>
    <t xml:space="preserve">3/ Incluye Impuesto S/ Ganancia de capital (Ley 139-11) y otras retenciones. A partir del 2012 incluye Intereses a Personas Físicas no residente </t>
  </si>
  <si>
    <t xml:space="preserve">2/ Sociedades incluye en el año 2012 ganancias de capital por RD$12,233.3 millones y pagos resultado de auditorías relacionadas a Precios </t>
  </si>
  <si>
    <t xml:space="preserve">          Para obtener dicha información se tomó el domicilio fiscal del contribuyente que realizó el pago, o la provincia</t>
  </si>
  <si>
    <t xml:space="preserve"> (a precios corrientes) </t>
  </si>
  <si>
    <t>PIB</t>
  </si>
  <si>
    <r>
      <t>CANTIDAD DE CIGARILLOS DE CLARADOS</t>
    </r>
    <r>
      <rPr>
        <b/>
        <vertAlign val="superscript"/>
        <sz val="10"/>
        <color indexed="8"/>
        <rFont val="Trebuchet MS"/>
        <family val="2"/>
      </rPr>
      <t>1/</t>
    </r>
    <r>
      <rPr>
        <b/>
        <sz val="10"/>
        <color indexed="8"/>
        <rFont val="Trebuchet MS"/>
        <family val="2"/>
      </rPr>
      <t>, DGII</t>
    </r>
  </si>
  <si>
    <t>En el año 2012, la Dirección General de Impuestos Internos (DGII) recaudó la suma de RD$248,751.2 millones, presentando un aumento de RD$42,610.1 millones respecto al año anterior, lo que significa una tasa de crecimiento de 20.7%. Este crecimiento se debe tanto a los efectos de la Ley 139-11, a los ingresos extraordinarios por concepto de Ganancia de Capital  y por las auditorías de Precios de Transferencia. Si observamos el crecimiento de la DGII sin tomar en cuenta los ingresos extraordinarios que se presentaron durante el año 2012, el crecimiento sería de 14.1%. Si además de los ingresos extraordinarios, se elimina lo que ha percibido la Dirección General de Impuestos Internos por la Ley 139-11, pues a inicio de 2011 no se contaban con dichos ingresos, el crecimiento de la DGII sería de 8.2%. En lo que se refiere al Presupuesto General del Estado del año 2012, la DGII logró un cumplimiento de un 98.2%.</t>
  </si>
  <si>
    <t>Para noviembre de 2012 entra en vigencia la Ley 253-12, “Ley de Fortalecimiento de la Capacidad Recaudatoria del Estado para la Sostenibilidad Fiscal y el Desarrollo Sostenible”, la cual establece cambios tanto del Código Tributario, como de otras Leyes Tributarias. Impuestos afectados fueron el Impuesto sobre la Renta de Sociedades, Impuesto sobre la Renta de Personas, Impuesto sobre los Dividendos, Impuesto sobre las Bancas de Apuestas, Impuesto sobre las Máquinas Tragamonedas, Impuesto sobre las Zonas Francas, entre otros impuestos. No obstante, la entrada en vigencia de esta Ley fue hasta enero 2013.</t>
  </si>
  <si>
    <t>Los Impuestos Sobre la Propiedad alcanzaron una recaudación de RD$19,182.4 millones, para un aumento de RD$3,538.2 millones con respecto al año anterior. Este crecimiento se explica por el aumento del Impuesto sobre los Activos Financieros el cual ha presentado un crecimiento de 154.5%, esto debido a que durante el año 2012 se cobró el año completo, mientras, en el 2011, se cobró a partir de agosto.</t>
  </si>
  <si>
    <t xml:space="preserve">Administraciones Locales: son áreas descentralizadas que dependen directamente de la Subdirección de recaudación; </t>
  </si>
  <si>
    <t>están compuestas por áreas operativas, áreas de apoyo y áreas administrativas. Son responsables de ejecutar todos los</t>
  </si>
  <si>
    <t>demarcación geográfica.</t>
  </si>
  <si>
    <t xml:space="preserve">procedimientos de recaudación, fiscalización interna, tasación y cobranza persuasiva de los contribuyentes de una </t>
  </si>
  <si>
    <t>Cplecturías: son áreas operativas que reportan directamente a la adminsitración local que este más cercana a su demarcación</t>
  </si>
  <si>
    <t>y vender sellos y marbetes a los ciudadanos.</t>
  </si>
  <si>
    <t xml:space="preserve">territorial. Podemos decir que son puntos de recaudación y su función principal es la de cobrar impuestos al contribuyente </t>
  </si>
  <si>
    <t xml:space="preserve">Estafetas: son puntos de recaudación. Su función principal es realizar el cobro de una cantidad limitada de impuestos, ej: pago </t>
  </si>
  <si>
    <t>del impuesto de primera placa, venta de marbetes, venta de sellos, venta de tarjetas de turistas, entre otros.</t>
  </si>
  <si>
    <t>Notas: incluye recargos y multas;</t>
  </si>
  <si>
    <t>Notas: incluye recargos y multas.</t>
  </si>
  <si>
    <r>
      <t>OGC Santiago</t>
    </r>
    <r>
      <rPr>
        <vertAlign val="superscript"/>
        <sz val="10"/>
        <rFont val="Trebuchet MS"/>
        <family val="2"/>
      </rPr>
      <t xml:space="preserve">3/ </t>
    </r>
  </si>
  <si>
    <r>
      <t>Samaná</t>
    </r>
    <r>
      <rPr>
        <vertAlign val="superscript"/>
        <sz val="10"/>
        <rFont val="Trebuchet MS"/>
        <family val="2"/>
      </rPr>
      <t xml:space="preserve">4/ </t>
    </r>
  </si>
  <si>
    <t xml:space="preserve">          donde se realizó el pago.</t>
  </si>
  <si>
    <r>
      <t>Distrito Nacional</t>
    </r>
    <r>
      <rPr>
        <vertAlign val="superscript"/>
        <sz val="10"/>
        <rFont val="Trebuchet MS"/>
        <family val="2"/>
      </rPr>
      <t>1/</t>
    </r>
  </si>
  <si>
    <r>
      <t>Santo Domingo</t>
    </r>
    <r>
      <rPr>
        <vertAlign val="superscript"/>
        <sz val="10"/>
        <rFont val="Trebuchet MS"/>
        <family val="2"/>
      </rPr>
      <t>2/</t>
    </r>
  </si>
  <si>
    <r>
      <t>La Altagracia</t>
    </r>
    <r>
      <rPr>
        <vertAlign val="superscript"/>
        <sz val="10"/>
        <rFont val="Trebuchet MS"/>
        <family val="2"/>
      </rPr>
      <t>3/</t>
    </r>
  </si>
  <si>
    <t>1/ Contiene RD$12,759.2 millones por concepto de pagos extraordinarios.</t>
  </si>
  <si>
    <t>2/ Contiene RD$14 millones por concepto de pagos extraordinarios.</t>
  </si>
  <si>
    <t>3/ Contiene RD$673.1 millones por concepto de pagos extraordinarios.</t>
  </si>
  <si>
    <t>En el caso del Distrito Nacional, Santo Domingo y La Altagracia poseen pagos extraordinarios de RD$12,759.2 millones,</t>
  </si>
  <si>
    <t>RD$14 millones y RD$673.1 millones respectivamente.</t>
  </si>
  <si>
    <t>Pagos extraordinarios de la DGII, año 2007-2012.</t>
  </si>
  <si>
    <t xml:space="preserve">         -Año 2010 actualizado a julio 2012; el incremento en algunas partidas de este anexo en 2010 obedece a la presentación del mismo por parte de</t>
  </si>
  <si>
    <t xml:space="preserve">         contribuyentes que no habían presentado dicho anexo para periodos anteriores.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</si>
</sst>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quot;RD$&quot;* #,##0.00_);_(&quot;RD$&quot;* \(#,##0.00\);_(&quot;RD$&quot;* &quot;-&quot;??_);_(@_)"/>
    <numFmt numFmtId="43" formatCode="_(* #,##0.00_);_(* \(#,##0.00\);_(* &quot;-&quot;??_);_(@_)"/>
    <numFmt numFmtId="164" formatCode="0.0"/>
    <numFmt numFmtId="165" formatCode="_(* #,##0.0_);_(* \(#,##0.0\);_(* &quot;-&quot;??_);_(@_)"/>
    <numFmt numFmtId="166" formatCode="_(* #,##0_);_(* \(#,##0\);_(* &quot;-&quot;??_);_(@_)"/>
    <numFmt numFmtId="167" formatCode="0.0%"/>
    <numFmt numFmtId="168" formatCode="_(* #,##0.00,,_);_(* \(#,##0.00\);_(* &quot;-&quot;??_);_(@_)"/>
    <numFmt numFmtId="169" formatCode="0.00,,"/>
    <numFmt numFmtId="170" formatCode="#,##0.00,,"/>
    <numFmt numFmtId="171" formatCode="#,##0.0,,"/>
    <numFmt numFmtId="172" formatCode="_(* #,##0.0000000000_);_(* \(#,##0.0000000000\);_(* &quot;-&quot;??_);_(@_)"/>
    <numFmt numFmtId="173" formatCode="_(* #,##0.0,,_);_(* \(#,##0.0\);_(* &quot;-&quot;??_);_(@_)"/>
    <numFmt numFmtId="174" formatCode="#,##0.0"/>
    <numFmt numFmtId="175" formatCode="#,##0.0000000,,"/>
    <numFmt numFmtId="176" formatCode="#,##0.000000000,,"/>
    <numFmt numFmtId="177" formatCode="#,##0.0_);\(#,##0.0\)"/>
    <numFmt numFmtId="178" formatCode="_(* #,##0.0_);_(* \(#,##0.0\);_(* &quot;-&quot;?_);_(@_)"/>
    <numFmt numFmtId="179" formatCode="#,##0.0,"/>
    <numFmt numFmtId="180" formatCode="#,##0.0,,_);\(#,##0.0,,\)"/>
    <numFmt numFmtId="181" formatCode="#,##0.000000"/>
    <numFmt numFmtId="182" formatCode="_(* #,##0.0000_);_(* \(#,##0.0000\);_(* &quot;-&quot;??_);_(@_)"/>
    <numFmt numFmtId="183" formatCode="#,##0.0000,,"/>
    <numFmt numFmtId="184" formatCode="#,##0.00000000,,"/>
    <numFmt numFmtId="185" formatCode="#,##0,,"/>
    <numFmt numFmtId="186" formatCode="0.0,,"/>
    <numFmt numFmtId="187" formatCode="#,##0.0000000000000"/>
  </numFmts>
  <fonts count="127">
    <font>
      <sz val="10"/>
      <name val="Arial"/>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9"/>
      <name val="Trebuchet MS"/>
      <family val="2"/>
    </font>
    <font>
      <sz val="9"/>
      <color indexed="10"/>
      <name val="Trebuchet MS"/>
      <family val="2"/>
    </font>
    <font>
      <b/>
      <sz val="9"/>
      <color indexed="10"/>
      <name val="Trebuchet MS"/>
      <family val="2"/>
    </font>
    <font>
      <sz val="10"/>
      <name val="tahoma"/>
      <family val="2"/>
    </font>
    <font>
      <sz val="9"/>
      <color indexed="8"/>
      <name val="Trebuchet MS"/>
      <family val="2"/>
    </font>
    <font>
      <sz val="9"/>
      <color indexed="10"/>
      <name val="Trebuchet MS"/>
      <family val="2"/>
    </font>
    <font>
      <sz val="9"/>
      <color indexed="8"/>
      <name val="Trebuchet MS"/>
      <family val="2"/>
    </font>
    <font>
      <sz val="12"/>
      <name val="Trebuchet MS"/>
      <family val="2"/>
    </font>
    <font>
      <b/>
      <sz val="12"/>
      <name val="Trebuchet MS"/>
      <family val="2"/>
    </font>
    <font>
      <b/>
      <sz val="9"/>
      <color indexed="9"/>
      <name val="Trebuchet MS"/>
      <family val="2"/>
    </font>
    <font>
      <sz val="10"/>
      <color indexed="8"/>
      <name val="Arial"/>
      <family val="2"/>
    </font>
    <font>
      <b/>
      <sz val="10"/>
      <color indexed="9"/>
      <name val="Trebuchet MS"/>
      <family val="2"/>
    </font>
    <font>
      <b/>
      <vertAlign val="superscript"/>
      <sz val="10"/>
      <color indexed="9"/>
      <name val="Trebuchet MS"/>
      <family val="2"/>
    </font>
    <font>
      <b/>
      <sz val="10"/>
      <name val="Trebuchet MS"/>
      <family val="2"/>
    </font>
    <font>
      <sz val="10"/>
      <color indexed="8"/>
      <name val="Trebuchet MS"/>
      <family val="2"/>
    </font>
    <font>
      <vertAlign val="superscript"/>
      <sz val="10"/>
      <name val="Arial"/>
      <family val="2"/>
    </font>
    <font>
      <vertAlign val="superscript"/>
      <sz val="10"/>
      <name val="Trebuchet MS"/>
      <family val="2"/>
    </font>
    <font>
      <b/>
      <sz val="11"/>
      <color indexed="9"/>
      <name val="Trebuchet MS"/>
      <family val="2"/>
    </font>
    <font>
      <vertAlign val="superscript"/>
      <sz val="9"/>
      <color indexed="9"/>
      <name val="Arial"/>
      <family val="2"/>
    </font>
    <font>
      <sz val="10"/>
      <color indexed="9"/>
      <name val="Trebuchet MS"/>
      <family val="2"/>
    </font>
    <font>
      <sz val="10"/>
      <color indexed="8"/>
      <name val="Trebuchet MS"/>
      <family val="2"/>
    </font>
    <font>
      <b/>
      <strike/>
      <sz val="10"/>
      <color indexed="9"/>
      <name val="Trebuchet MS"/>
      <family val="2"/>
    </font>
    <font>
      <b/>
      <sz val="10"/>
      <name val="Folio Bk BT"/>
      <family val="2"/>
    </font>
    <font>
      <sz val="10"/>
      <name val="Folio Bk BT"/>
      <family val="2"/>
    </font>
    <font>
      <b/>
      <sz val="10"/>
      <color indexed="9"/>
      <name val="Folio Bk BT"/>
      <family val="2"/>
    </font>
    <font>
      <b/>
      <sz val="10"/>
      <color indexed="10"/>
      <name val="Trebuchet MS"/>
      <family val="2"/>
    </font>
    <font>
      <sz val="10"/>
      <color indexed="9"/>
      <name val="Trebuchet MS"/>
      <family val="2"/>
    </font>
    <font>
      <b/>
      <vertAlign val="superscript"/>
      <sz val="10"/>
      <name val="Trebuchet MS"/>
      <family val="2"/>
    </font>
    <font>
      <b/>
      <sz val="10"/>
      <color indexed="8"/>
      <name val="Trebuchet MS"/>
      <family val="2"/>
    </font>
    <font>
      <sz val="10"/>
      <color indexed="10"/>
      <name val="Trebuchet MS"/>
      <family val="2"/>
    </font>
    <font>
      <sz val="8"/>
      <name val="Trebuchet MS"/>
      <family val="2"/>
    </font>
    <font>
      <sz val="8"/>
      <color indexed="8"/>
      <name val="Trebuchet MS"/>
      <family val="2"/>
    </font>
    <font>
      <sz val="10"/>
      <color indexed="63"/>
      <name val="Trebuchet MS"/>
      <family val="2"/>
    </font>
    <font>
      <b/>
      <sz val="10"/>
      <color indexed="63"/>
      <name val="Trebuchet MS"/>
      <family val="2"/>
    </font>
    <font>
      <b/>
      <sz val="10"/>
      <color indexed="9"/>
      <name val="Trebuchet MS"/>
      <family val="2"/>
    </font>
    <font>
      <sz val="10"/>
      <color indexed="8"/>
      <name val="Trebuchet MS"/>
      <family val="2"/>
    </font>
    <font>
      <sz val="11"/>
      <color indexed="8"/>
      <name val="Calibri"/>
      <family val="2"/>
    </font>
    <font>
      <b/>
      <sz val="10"/>
      <color indexed="8"/>
      <name val="Trebuchet MS"/>
      <family val="2"/>
    </font>
    <font>
      <b/>
      <vertAlign val="superscript"/>
      <sz val="10"/>
      <color indexed="8"/>
      <name val="Trebuchet MS"/>
      <family val="2"/>
    </font>
    <font>
      <sz val="10"/>
      <color indexed="63"/>
      <name val="Arial"/>
      <family val="2"/>
    </font>
    <font>
      <sz val="10"/>
      <color indexed="10"/>
      <name val="Trebuchet MS"/>
      <family val="2"/>
    </font>
    <font>
      <b/>
      <sz val="10"/>
      <color indexed="10"/>
      <name val="Trebuchet MS"/>
      <family val="2"/>
    </font>
    <font>
      <sz val="8"/>
      <color indexed="8"/>
      <name val="Trebuchet MS"/>
      <family val="2"/>
    </font>
    <font>
      <b/>
      <sz val="9"/>
      <color indexed="8"/>
      <name val="Trebuchet MS"/>
      <family val="2"/>
    </font>
    <font>
      <b/>
      <sz val="9"/>
      <color indexed="8"/>
      <name val="Trebuchet MS"/>
      <family val="2"/>
    </font>
    <font>
      <b/>
      <sz val="20"/>
      <name val="Times New Roman"/>
      <family val="1"/>
    </font>
    <font>
      <b/>
      <sz val="10"/>
      <name val="Arial"/>
      <family val="2"/>
    </font>
    <font>
      <b/>
      <sz val="14"/>
      <color indexed="8"/>
      <name val="Trebuchet MS"/>
      <family val="2"/>
    </font>
    <font>
      <b/>
      <sz val="13"/>
      <name val="Trebuchet MS"/>
      <family val="2"/>
    </font>
    <font>
      <sz val="10"/>
      <name val="Arial"/>
      <family val="2"/>
    </font>
    <font>
      <sz val="11"/>
      <name val="Calibri"/>
      <family val="2"/>
    </font>
    <font>
      <sz val="11"/>
      <color indexed="8"/>
      <name val="Trebuchet MS"/>
      <family val="2"/>
    </font>
    <font>
      <b/>
      <sz val="11"/>
      <color indexed="8"/>
      <name val="Trebuchet MS"/>
      <family val="2"/>
    </font>
    <font>
      <sz val="11"/>
      <color indexed="8"/>
      <name val="Trebuchet MS"/>
      <family val="2"/>
    </font>
    <font>
      <b/>
      <sz val="10"/>
      <color indexed="8"/>
      <name val="Trebuchet MS"/>
      <family val="2"/>
    </font>
    <font>
      <sz val="10"/>
      <name val="Calibri"/>
      <family val="2"/>
    </font>
    <font>
      <b/>
      <sz val="12"/>
      <color indexed="9"/>
      <name val="Trebuchet MS"/>
      <family val="2"/>
    </font>
    <font>
      <sz val="12"/>
      <color indexed="9"/>
      <name val="Trebuchet MS"/>
      <family val="2"/>
    </font>
    <font>
      <sz val="12"/>
      <name val="Arial"/>
      <family val="2"/>
    </font>
    <font>
      <b/>
      <sz val="11"/>
      <color indexed="9"/>
      <name val="Calibri"/>
      <family val="2"/>
    </font>
    <font>
      <b/>
      <sz val="12"/>
      <name val="Arial"/>
      <family val="2"/>
    </font>
    <font>
      <b/>
      <sz val="12"/>
      <color indexed="9"/>
      <name val="Arial"/>
      <family val="2"/>
    </font>
    <font>
      <sz val="11"/>
      <name val="Calibri"/>
      <family val="2"/>
    </font>
    <font>
      <vertAlign val="superscript"/>
      <sz val="10"/>
      <color indexed="8"/>
      <name val="Trebuchet MS"/>
      <family val="2"/>
    </font>
    <font>
      <b/>
      <sz val="12"/>
      <color indexed="8"/>
      <name val="Trebuchet MS"/>
      <family val="2"/>
    </font>
    <font>
      <b/>
      <sz val="12"/>
      <color indexed="9"/>
      <name val="Calibri"/>
      <family val="2"/>
    </font>
    <font>
      <b/>
      <sz val="10.5"/>
      <color indexed="9"/>
      <name val="Calibri"/>
      <family val="2"/>
    </font>
    <font>
      <b/>
      <sz val="10.5"/>
      <color indexed="9"/>
      <name val="Arial"/>
      <family val="2"/>
    </font>
    <font>
      <b/>
      <sz val="9.5"/>
      <color indexed="9"/>
      <name val="Trebuchet MS"/>
      <family val="2"/>
    </font>
    <font>
      <sz val="10"/>
      <name val="Times New Roman"/>
      <family val="1"/>
    </font>
    <font>
      <b/>
      <sz val="8"/>
      <name val="Trebuchet MS"/>
      <family val="2"/>
    </font>
    <font>
      <b/>
      <vertAlign val="superscript"/>
      <sz val="11"/>
      <color indexed="9"/>
      <name val="Trebuchet MS"/>
      <family val="2"/>
    </font>
    <font>
      <b/>
      <sz val="9"/>
      <color indexed="10"/>
      <name val="Trebuchet MS"/>
      <family val="2"/>
    </font>
    <font>
      <sz val="9"/>
      <color indexed="10"/>
      <name val="Trebuchet MS"/>
      <family val="2"/>
    </font>
    <font>
      <b/>
      <sz val="10"/>
      <color indexed="9"/>
      <name val="Arial"/>
      <family val="2"/>
    </font>
    <font>
      <sz val="8"/>
      <name val="Arial"/>
      <family val="2"/>
    </font>
    <font>
      <sz val="11"/>
      <color theme="1"/>
      <name val="Calibri"/>
      <family val="2"/>
      <scheme val="minor"/>
    </font>
    <font>
      <sz val="10"/>
      <color theme="0"/>
      <name val="Trebuchet MS"/>
      <family val="2"/>
    </font>
    <font>
      <b/>
      <sz val="10"/>
      <name val="tahoma"/>
      <family val="2"/>
    </font>
    <font>
      <b/>
      <sz val="10"/>
      <color theme="1"/>
      <name val="Trebuchet MS"/>
      <family val="2"/>
    </font>
    <font>
      <sz val="10"/>
      <color theme="1"/>
      <name val="Trebuchet MS"/>
      <family val="2"/>
    </font>
    <font>
      <b/>
      <sz val="10"/>
      <color theme="0"/>
      <name val="Trebuchet MS"/>
      <family val="2"/>
    </font>
    <font>
      <sz val="10"/>
      <color rgb="FFFF0000"/>
      <name val="Trebuchet MS"/>
      <family val="2"/>
    </font>
    <font>
      <b/>
      <sz val="10"/>
      <color rgb="FFFF0000"/>
      <name val="Trebuchet MS"/>
      <family val="2"/>
    </font>
    <font>
      <sz val="10"/>
      <color theme="1" tint="0.249977111117893"/>
      <name val="Calibri"/>
      <family val="2"/>
      <scheme val="minor"/>
    </font>
    <font>
      <b/>
      <sz val="10"/>
      <color theme="1" tint="0.249977111117893"/>
      <name val="Calibri"/>
      <family val="2"/>
      <scheme val="minor"/>
    </font>
    <font>
      <b/>
      <sz val="11"/>
      <color rgb="FF404040"/>
      <name val="Calibri"/>
      <family val="2"/>
      <scheme val="minor"/>
    </font>
    <font>
      <sz val="11"/>
      <color rgb="FF404040"/>
      <name val="Calibri"/>
      <family val="2"/>
      <scheme val="minor"/>
    </font>
    <font>
      <b/>
      <sz val="11"/>
      <color theme="1" tint="0.249977111117893"/>
      <name val="Calibri"/>
      <family val="2"/>
      <scheme val="minor"/>
    </font>
    <font>
      <b/>
      <sz val="10"/>
      <color theme="0"/>
      <name val="Arial"/>
      <family val="2"/>
    </font>
    <font>
      <sz val="9"/>
      <color theme="1"/>
      <name val="Trebuchet MS"/>
      <family val="2"/>
    </font>
    <font>
      <sz val="8"/>
      <color theme="1"/>
      <name val="Arial"/>
      <family val="2"/>
    </font>
    <font>
      <b/>
      <sz val="10"/>
      <color theme="0"/>
      <name val="Calibri"/>
      <family val="2"/>
      <scheme val="minor"/>
    </font>
    <font>
      <b/>
      <vertAlign val="superscript"/>
      <sz val="11"/>
      <name val="Trebuchet MS"/>
      <family val="2"/>
    </font>
    <font>
      <sz val="10"/>
      <color theme="1"/>
      <name val="Calibri"/>
      <family val="2"/>
      <scheme val="minor"/>
    </font>
    <font>
      <b/>
      <sz val="10"/>
      <color theme="1"/>
      <name val="Calibri"/>
      <family val="2"/>
      <scheme val="minor"/>
    </font>
    <font>
      <b/>
      <sz val="10"/>
      <name val="Calibri"/>
      <family val="2"/>
    </font>
    <font>
      <b/>
      <sz val="9"/>
      <color theme="0"/>
      <name val="Trebuchet MS"/>
      <family val="2"/>
    </font>
    <font>
      <sz val="9"/>
      <color theme="0"/>
      <name val="Trebuchet MS"/>
      <family val="2"/>
    </font>
    <font>
      <vertAlign val="superscript"/>
      <sz val="10"/>
      <color theme="1"/>
      <name val="Trebuchet MS"/>
      <family val="2"/>
    </font>
    <font>
      <b/>
      <sz val="12"/>
      <color theme="1"/>
      <name val="Trebuchet MS"/>
      <family val="2"/>
    </font>
    <font>
      <sz val="11"/>
      <color rgb="FF000000"/>
      <name val="Calibri"/>
      <family val="2"/>
    </font>
    <font>
      <b/>
      <vertAlign val="superscript"/>
      <sz val="11"/>
      <color indexed="8"/>
      <name val="Trebuchet MS"/>
      <family val="2"/>
    </font>
    <font>
      <b/>
      <vertAlign val="superscript"/>
      <sz val="12"/>
      <name val="Trebuchet MS"/>
      <family val="2"/>
    </font>
    <font>
      <sz val="8"/>
      <color theme="1"/>
      <name val="Trebuchet MS"/>
      <family val="2"/>
    </font>
    <font>
      <sz val="10"/>
      <name val="Arial"/>
      <family val="2"/>
    </font>
    <font>
      <b/>
      <vertAlign val="superscript"/>
      <sz val="10"/>
      <color theme="0"/>
      <name val="Trebuchet MS"/>
      <family val="2"/>
    </font>
    <font>
      <b/>
      <sz val="9"/>
      <color theme="1"/>
      <name val="Trebuchet MS"/>
      <family val="2"/>
    </font>
    <font>
      <sz val="10"/>
      <color theme="1"/>
      <name val="tahoma"/>
      <family val="2"/>
    </font>
    <font>
      <sz val="11"/>
      <name val="Arial Narrow"/>
      <family val="2"/>
    </font>
  </fonts>
  <fills count="10">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indexed="9"/>
        <bgColor indexed="8"/>
      </patternFill>
    </fill>
    <fill>
      <patternFill patternType="solid">
        <fgColor indexed="50"/>
        <bgColor indexed="31"/>
      </patternFill>
    </fill>
    <fill>
      <patternFill patternType="solid">
        <fgColor indexed="9"/>
        <bgColor indexed="31"/>
      </patternFill>
    </fill>
    <fill>
      <patternFill patternType="solid">
        <fgColor theme="0"/>
        <bgColor indexed="64"/>
      </patternFill>
    </fill>
    <fill>
      <patternFill patternType="solid">
        <fgColor theme="0"/>
        <bgColor theme="4" tint="0.79998168889431442"/>
      </patternFill>
    </fill>
  </fills>
  <borders count="46">
    <border>
      <left/>
      <right/>
      <top/>
      <bottom/>
      <diagonal/>
    </border>
    <border>
      <left/>
      <right/>
      <top style="thin">
        <color indexed="9"/>
      </top>
      <bottom/>
      <diagonal/>
    </border>
    <border>
      <left/>
      <right/>
      <top/>
      <bottom style="thin">
        <color indexed="9"/>
      </bottom>
      <diagonal/>
    </border>
    <border>
      <left/>
      <right/>
      <top style="double">
        <color indexed="50"/>
      </top>
      <bottom style="double">
        <color indexed="50"/>
      </bottom>
      <diagonal/>
    </border>
    <border>
      <left/>
      <right/>
      <top/>
      <bottom style="double">
        <color indexed="50"/>
      </bottom>
      <diagonal/>
    </border>
    <border>
      <left/>
      <right/>
      <top/>
      <bottom style="medium">
        <color indexed="8"/>
      </bottom>
      <diagonal/>
    </border>
    <border>
      <left/>
      <right/>
      <top/>
      <bottom style="medium">
        <color indexed="64"/>
      </bottom>
      <diagonal/>
    </border>
    <border>
      <left/>
      <right/>
      <top style="thick">
        <color indexed="50"/>
      </top>
      <bottom/>
      <diagonal/>
    </border>
    <border>
      <left/>
      <right style="thick">
        <color indexed="50"/>
      </right>
      <top/>
      <bottom style="thick">
        <color indexed="50"/>
      </bottom>
      <diagonal/>
    </border>
    <border>
      <left style="thick">
        <color indexed="50"/>
      </left>
      <right/>
      <top/>
      <bottom style="thick">
        <color indexed="50"/>
      </bottom>
      <diagonal/>
    </border>
    <border>
      <left/>
      <right style="thick">
        <color indexed="50"/>
      </right>
      <top style="thick">
        <color indexed="50"/>
      </top>
      <bottom/>
      <diagonal/>
    </border>
    <border>
      <left style="thick">
        <color indexed="50"/>
      </left>
      <right/>
      <top style="thick">
        <color indexed="50"/>
      </top>
      <bottom/>
      <diagonal/>
    </border>
    <border>
      <left/>
      <right/>
      <top/>
      <bottom style="thick">
        <color indexed="50"/>
      </bottom>
      <diagonal/>
    </border>
    <border>
      <left/>
      <right/>
      <top style="thick">
        <color indexed="50"/>
      </top>
      <bottom style="thick">
        <color indexed="50"/>
      </bottom>
      <diagonal/>
    </border>
    <border>
      <left/>
      <right style="thick">
        <color indexed="50"/>
      </right>
      <top style="thick">
        <color indexed="50"/>
      </top>
      <bottom style="thick">
        <color indexed="50"/>
      </bottom>
      <diagonal/>
    </border>
    <border>
      <left style="thick">
        <color indexed="50"/>
      </left>
      <right/>
      <top style="thick">
        <color indexed="50"/>
      </top>
      <bottom style="thick">
        <color indexed="50"/>
      </bottom>
      <diagonal/>
    </border>
    <border>
      <left style="thick">
        <color indexed="50"/>
      </left>
      <right style="thick">
        <color indexed="50"/>
      </right>
      <top style="thick">
        <color indexed="50"/>
      </top>
      <bottom style="thick">
        <color indexed="50"/>
      </bottom>
      <diagonal/>
    </border>
    <border>
      <left/>
      <right style="thick">
        <color indexed="50"/>
      </right>
      <top/>
      <bottom/>
      <diagonal/>
    </border>
    <border>
      <left/>
      <right/>
      <top style="double">
        <color indexed="50"/>
      </top>
      <bottom style="thick">
        <color indexed="50"/>
      </bottom>
      <diagonal/>
    </border>
    <border>
      <left/>
      <right/>
      <top/>
      <bottom style="thin">
        <color indexed="50"/>
      </bottom>
      <diagonal/>
    </border>
    <border>
      <left style="thick">
        <color indexed="50"/>
      </left>
      <right/>
      <top/>
      <bottom/>
      <diagonal/>
    </border>
    <border>
      <left style="medium">
        <color indexed="50"/>
      </left>
      <right/>
      <top style="medium">
        <color indexed="50"/>
      </top>
      <bottom style="medium">
        <color indexed="50"/>
      </bottom>
      <diagonal/>
    </border>
    <border>
      <left/>
      <right/>
      <top style="medium">
        <color indexed="50"/>
      </top>
      <bottom style="medium">
        <color indexed="50"/>
      </bottom>
      <diagonal/>
    </border>
    <border>
      <left/>
      <right style="medium">
        <color indexed="50"/>
      </right>
      <top style="medium">
        <color indexed="50"/>
      </top>
      <bottom style="medium">
        <color indexed="50"/>
      </bottom>
      <diagonal/>
    </border>
    <border>
      <left/>
      <right style="medium">
        <color indexed="50"/>
      </right>
      <top/>
      <bottom style="thick">
        <color indexed="50"/>
      </bottom>
      <diagonal/>
    </border>
    <border>
      <left/>
      <right style="medium">
        <color indexed="50"/>
      </right>
      <top/>
      <bottom/>
      <diagonal/>
    </border>
    <border>
      <left/>
      <right/>
      <top/>
      <bottom style="medium">
        <color indexed="50"/>
      </bottom>
      <diagonal/>
    </border>
    <border>
      <left/>
      <right style="medium">
        <color indexed="50"/>
      </right>
      <top/>
      <bottom style="medium">
        <color indexed="50"/>
      </bottom>
      <diagonal/>
    </border>
    <border>
      <left style="medium">
        <color indexed="50"/>
      </left>
      <right/>
      <top/>
      <bottom style="thick">
        <color indexed="50"/>
      </bottom>
      <diagonal/>
    </border>
    <border>
      <left style="medium">
        <color indexed="50"/>
      </left>
      <right/>
      <top/>
      <bottom/>
      <diagonal/>
    </border>
    <border>
      <left style="medium">
        <color indexed="50"/>
      </left>
      <right/>
      <top style="thick">
        <color indexed="50"/>
      </top>
      <bottom style="thick">
        <color indexed="50"/>
      </bottom>
      <diagonal/>
    </border>
    <border>
      <left/>
      <right/>
      <top style="thick">
        <color indexed="50"/>
      </top>
      <bottom style="medium">
        <color indexed="64"/>
      </bottom>
      <diagonal/>
    </border>
    <border>
      <left/>
      <right/>
      <top/>
      <bottom style="thin">
        <color rgb="FF92D050"/>
      </bottom>
      <diagonal/>
    </border>
    <border>
      <left style="thin">
        <color rgb="FF92D050"/>
      </left>
      <right style="thin">
        <color rgb="FF92D050"/>
      </right>
      <top style="thin">
        <color rgb="FF92D050"/>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style="thick">
        <color indexed="50"/>
      </bottom>
      <diagonal/>
    </border>
    <border>
      <left/>
      <right style="thin">
        <color rgb="FF92D050"/>
      </right>
      <top/>
      <bottom/>
      <diagonal/>
    </border>
    <border>
      <left/>
      <right style="thin">
        <color rgb="FF92D050"/>
      </right>
      <top style="thick">
        <color indexed="50"/>
      </top>
      <bottom style="thick">
        <color indexed="50"/>
      </bottom>
      <diagonal/>
    </border>
    <border>
      <left/>
      <right style="thin">
        <color rgb="FF92D050"/>
      </right>
      <top style="thick">
        <color indexed="50"/>
      </top>
      <bottom/>
      <diagonal/>
    </border>
    <border>
      <left style="thin">
        <color rgb="FF92D050"/>
      </left>
      <right style="thin">
        <color rgb="FF92D050"/>
      </right>
      <top/>
      <bottom style="thin">
        <color rgb="FF92D050"/>
      </bottom>
      <diagonal/>
    </border>
    <border>
      <left style="thin">
        <color rgb="FF92D050"/>
      </left>
      <right style="thin">
        <color rgb="FF92D050"/>
      </right>
      <top/>
      <bottom/>
      <diagonal/>
    </border>
    <border>
      <left style="thick">
        <color indexed="50"/>
      </left>
      <right style="thick">
        <color indexed="50"/>
      </right>
      <top/>
      <bottom/>
      <diagonal/>
    </border>
    <border>
      <left style="thick">
        <color indexed="50"/>
      </left>
      <right/>
      <top/>
      <bottom style="thin">
        <color rgb="FF92D050"/>
      </bottom>
      <diagonal/>
    </border>
    <border>
      <left/>
      <right style="thick">
        <color indexed="50"/>
      </right>
      <top/>
      <bottom style="thin">
        <color rgb="FF92D050"/>
      </bottom>
      <diagonal/>
    </border>
  </borders>
  <cellStyleXfs count="95">
    <xf numFmtId="0" fontId="0" fillId="0" borderId="0"/>
    <xf numFmtId="43" fontId="6" fillId="0" borderId="0" applyFont="0" applyFill="0" applyBorder="0" applyAlignment="0" applyProtection="0"/>
    <xf numFmtId="43" fontId="6"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93" fillId="0" borderId="0"/>
    <xf numFmtId="0" fontId="93" fillId="0" borderId="0"/>
    <xf numFmtId="0" fontId="6" fillId="0" borderId="0"/>
    <xf numFmtId="0" fontId="93" fillId="0" borderId="0"/>
    <xf numFmtId="0" fontId="93" fillId="0" borderId="0"/>
    <xf numFmtId="0" fontId="6" fillId="0" borderId="0"/>
    <xf numFmtId="0" fontId="6" fillId="0" borderId="0"/>
    <xf numFmtId="0" fontId="6"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6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6" fillId="0" borderId="0"/>
    <xf numFmtId="44" fontId="122" fillId="0" borderId="0" applyFont="0" applyFill="0" applyBorder="0" applyAlignment="0" applyProtection="0"/>
    <xf numFmtId="0" fontId="6" fillId="0" borderId="0"/>
  </cellStyleXfs>
  <cellXfs count="1827">
    <xf numFmtId="0" fontId="0" fillId="0" borderId="0" xfId="0"/>
    <xf numFmtId="0" fontId="8" fillId="2" borderId="0" xfId="0" applyFont="1" applyFill="1" applyBorder="1"/>
    <xf numFmtId="0" fontId="8" fillId="2" borderId="0" xfId="0" applyFont="1" applyFill="1" applyBorder="1" applyAlignment="1">
      <alignment horizontal="right"/>
    </xf>
    <xf numFmtId="0" fontId="0" fillId="2" borderId="0" xfId="0" applyFill="1"/>
    <xf numFmtId="170" fontId="9" fillId="3" borderId="0" xfId="1" applyNumberFormat="1" applyFont="1" applyFill="1" applyBorder="1"/>
    <xf numFmtId="170" fontId="8" fillId="2" borderId="0" xfId="0" applyNumberFormat="1" applyFont="1" applyFill="1" applyBorder="1"/>
    <xf numFmtId="0" fontId="10" fillId="3" borderId="0" xfId="0" applyFont="1" applyFill="1" applyBorder="1"/>
    <xf numFmtId="0" fontId="12" fillId="4" borderId="0" xfId="0" applyFont="1" applyFill="1"/>
    <xf numFmtId="0" fontId="14" fillId="0" borderId="0" xfId="0" applyFont="1" applyFill="1"/>
    <xf numFmtId="0" fontId="15" fillId="2" borderId="0" xfId="0" applyFont="1" applyFill="1"/>
    <xf numFmtId="0" fontId="14" fillId="2" borderId="0" xfId="0" applyFont="1" applyFill="1"/>
    <xf numFmtId="0" fontId="15" fillId="0" borderId="0" xfId="0" applyFont="1"/>
    <xf numFmtId="0" fontId="14" fillId="0" borderId="0" xfId="0" applyFont="1"/>
    <xf numFmtId="0" fontId="14" fillId="0" borderId="0" xfId="0" applyFont="1" applyBorder="1"/>
    <xf numFmtId="0" fontId="15" fillId="2" borderId="0" xfId="0" applyFont="1" applyFill="1" applyBorder="1"/>
    <xf numFmtId="0" fontId="14" fillId="0" borderId="0" xfId="0" applyFont="1" applyFill="1" applyBorder="1"/>
    <xf numFmtId="0" fontId="15" fillId="0" borderId="0" xfId="0" applyFont="1" applyFill="1" applyBorder="1"/>
    <xf numFmtId="43" fontId="14" fillId="2" borderId="0" xfId="0" applyNumberFormat="1" applyFont="1" applyFill="1"/>
    <xf numFmtId="164" fontId="12" fillId="4" borderId="0" xfId="0" applyNumberFormat="1" applyFont="1" applyFill="1"/>
    <xf numFmtId="0" fontId="14" fillId="2" borderId="0" xfId="0" applyFont="1" applyFill="1" applyAlignment="1">
      <alignment horizontal="left"/>
    </xf>
    <xf numFmtId="0" fontId="13" fillId="4" borderId="0" xfId="0" applyFont="1" applyFill="1" applyBorder="1"/>
    <xf numFmtId="0" fontId="12" fillId="4" borderId="0" xfId="0" applyFont="1" applyFill="1" applyBorder="1"/>
    <xf numFmtId="0" fontId="14" fillId="2" borderId="0" xfId="0" applyFont="1" applyFill="1" applyBorder="1"/>
    <xf numFmtId="0" fontId="15" fillId="0" borderId="0" xfId="0" applyFont="1" applyFill="1" applyBorder="1" applyAlignment="1">
      <alignment horizontal="center"/>
    </xf>
    <xf numFmtId="170" fontId="15" fillId="0" borderId="0" xfId="1" applyNumberFormat="1" applyFont="1" applyFill="1" applyBorder="1"/>
    <xf numFmtId="165" fontId="14" fillId="2" borderId="0" xfId="0" applyNumberFormat="1" applyFont="1" applyFill="1" applyBorder="1"/>
    <xf numFmtId="43" fontId="15" fillId="2" borderId="0" xfId="1" applyFont="1" applyFill="1" applyBorder="1"/>
    <xf numFmtId="0" fontId="14" fillId="2" borderId="0" xfId="0" applyFont="1" applyFill="1" applyBorder="1" applyAlignment="1">
      <alignment horizontal="right"/>
    </xf>
    <xf numFmtId="43" fontId="15" fillId="2" borderId="0" xfId="1" applyFont="1" applyFill="1" applyBorder="1" applyAlignment="1">
      <alignment horizontal="right"/>
    </xf>
    <xf numFmtId="0" fontId="14" fillId="2" borderId="0" xfId="0" applyFont="1" applyFill="1" applyBorder="1" applyAlignment="1">
      <alignment horizontal="left"/>
    </xf>
    <xf numFmtId="170" fontId="14" fillId="0" borderId="0" xfId="1" applyNumberFormat="1" applyFont="1" applyFill="1" applyBorder="1"/>
    <xf numFmtId="43" fontId="14" fillId="0" borderId="0" xfId="1" applyFont="1"/>
    <xf numFmtId="164" fontId="14" fillId="0" borderId="0" xfId="0" applyNumberFormat="1" applyFont="1"/>
    <xf numFmtId="43" fontId="14" fillId="0" borderId="0" xfId="0" applyNumberFormat="1" applyFont="1"/>
    <xf numFmtId="165" fontId="14" fillId="0" borderId="0" xfId="0" applyNumberFormat="1" applyFont="1"/>
    <xf numFmtId="0" fontId="13" fillId="0" borderId="0" xfId="0" applyFont="1" applyFill="1"/>
    <xf numFmtId="0" fontId="19" fillId="0" borderId="0" xfId="0" applyFont="1"/>
    <xf numFmtId="165" fontId="11" fillId="0" borderId="0" xfId="0" applyNumberFormat="1" applyFont="1" applyBorder="1"/>
    <xf numFmtId="0" fontId="14" fillId="0" borderId="0" xfId="0" applyFont="1" applyFill="1" applyBorder="1" applyAlignment="1">
      <alignment horizontal="left"/>
    </xf>
    <xf numFmtId="0" fontId="12" fillId="4" borderId="0" xfId="0" applyFont="1" applyFill="1" applyAlignment="1">
      <alignment horizontal="center"/>
    </xf>
    <xf numFmtId="0" fontId="18" fillId="0" borderId="0" xfId="0" applyFont="1"/>
    <xf numFmtId="4" fontId="14" fillId="0" borderId="0" xfId="0" applyNumberFormat="1" applyFont="1"/>
    <xf numFmtId="0" fontId="14" fillId="0" borderId="0" xfId="0" applyFont="1" applyAlignment="1">
      <alignment horizontal="left"/>
    </xf>
    <xf numFmtId="0" fontId="21" fillId="2" borderId="0" xfId="0" applyFont="1" applyFill="1"/>
    <xf numFmtId="0" fontId="14" fillId="0" borderId="0" xfId="0" applyFont="1" applyAlignment="1">
      <alignment horizontal="center"/>
    </xf>
    <xf numFmtId="3" fontId="14" fillId="0" borderId="0" xfId="0" applyNumberFormat="1" applyFont="1" applyAlignment="1">
      <alignment horizontal="center"/>
    </xf>
    <xf numFmtId="43" fontId="14" fillId="0" borderId="0" xfId="1" applyFont="1" applyAlignment="1">
      <alignment horizontal="center"/>
    </xf>
    <xf numFmtId="0" fontId="13" fillId="0" borderId="0" xfId="0" applyFont="1"/>
    <xf numFmtId="0" fontId="17" fillId="0" borderId="0" xfId="0" applyFont="1" applyFill="1"/>
    <xf numFmtId="0" fontId="15" fillId="0" borderId="0" xfId="0" applyFont="1" applyBorder="1" applyAlignment="1">
      <alignment horizontal="left"/>
    </xf>
    <xf numFmtId="0" fontId="15" fillId="0" borderId="0" xfId="0" applyFont="1" applyBorder="1" applyAlignment="1">
      <alignment horizontal="centerContinuous"/>
    </xf>
    <xf numFmtId="0" fontId="15" fillId="0" borderId="0" xfId="0" applyFont="1" applyBorder="1" applyAlignment="1">
      <alignment horizontal="left" vertical="center"/>
    </xf>
    <xf numFmtId="1" fontId="15" fillId="0" borderId="0" xfId="0" applyNumberFormat="1" applyFont="1" applyBorder="1" applyAlignment="1">
      <alignment horizontal="center"/>
    </xf>
    <xf numFmtId="3" fontId="14" fillId="0" borderId="0" xfId="0" applyNumberFormat="1" applyFont="1" applyBorder="1" applyAlignment="1">
      <alignment horizontal="center"/>
    </xf>
    <xf numFmtId="167" fontId="14" fillId="0" borderId="0" xfId="78" applyNumberFormat="1" applyFont="1" applyAlignment="1">
      <alignment horizontal="center"/>
    </xf>
    <xf numFmtId="43" fontId="15" fillId="2" borderId="0" xfId="1" applyFont="1" applyFill="1" applyBorder="1" applyAlignment="1">
      <alignment horizontal="center"/>
    </xf>
    <xf numFmtId="0" fontId="23" fillId="0" borderId="0" xfId="0" applyFont="1"/>
    <xf numFmtId="3" fontId="14" fillId="0" borderId="0" xfId="0" applyNumberFormat="1" applyFont="1"/>
    <xf numFmtId="167" fontId="14" fillId="0" borderId="0" xfId="78" applyNumberFormat="1" applyFont="1" applyAlignment="1">
      <alignment horizontal="right"/>
    </xf>
    <xf numFmtId="167" fontId="13" fillId="4" borderId="0" xfId="78" applyNumberFormat="1" applyFont="1" applyFill="1" applyAlignment="1">
      <alignment horizontal="right"/>
    </xf>
    <xf numFmtId="0" fontId="14" fillId="0" borderId="0" xfId="0" applyFont="1" applyFill="1" applyAlignment="1">
      <alignment horizontal="left"/>
    </xf>
    <xf numFmtId="3" fontId="15" fillId="0" borderId="0" xfId="0" applyNumberFormat="1" applyFont="1" applyFill="1"/>
    <xf numFmtId="4" fontId="15" fillId="0" borderId="0" xfId="0" applyNumberFormat="1" applyFont="1" applyFill="1" applyAlignment="1">
      <alignment horizontal="right"/>
    </xf>
    <xf numFmtId="4" fontId="15" fillId="0" borderId="0" xfId="0" applyNumberFormat="1" applyFont="1" applyFill="1"/>
    <xf numFmtId="0" fontId="21" fillId="0" borderId="0" xfId="0" applyFont="1" applyFill="1"/>
    <xf numFmtId="0" fontId="14" fillId="0" borderId="0" xfId="0" applyFont="1" applyAlignment="1">
      <alignment vertical="center"/>
    </xf>
    <xf numFmtId="0" fontId="14" fillId="2" borderId="0" xfId="0" applyFont="1" applyFill="1" applyAlignment="1">
      <alignment vertical="center"/>
    </xf>
    <xf numFmtId="43" fontId="15" fillId="0" borderId="0" xfId="0" applyNumberFormat="1" applyFont="1"/>
    <xf numFmtId="0" fontId="24" fillId="2" borderId="0" xfId="0" applyFont="1" applyFill="1"/>
    <xf numFmtId="0" fontId="14" fillId="2" borderId="0" xfId="0" applyFont="1" applyFill="1" applyAlignment="1">
      <alignment horizontal="justify"/>
    </xf>
    <xf numFmtId="0" fontId="14" fillId="2" borderId="0" xfId="0" applyFont="1" applyFill="1" applyBorder="1" applyAlignment="1">
      <alignment horizontal="justify"/>
    </xf>
    <xf numFmtId="0" fontId="25" fillId="2" borderId="0" xfId="0" applyFont="1" applyFill="1" applyBorder="1" applyAlignment="1">
      <alignment horizontal="center"/>
    </xf>
    <xf numFmtId="0" fontId="0" fillId="0" borderId="0" xfId="0" applyBorder="1"/>
    <xf numFmtId="0" fontId="27" fillId="0" borderId="0" xfId="0" applyFont="1" applyAlignment="1">
      <alignment horizontal="left" readingOrder="2"/>
    </xf>
    <xf numFmtId="0" fontId="27" fillId="0" borderId="0" xfId="0" applyFont="1" applyAlignment="1">
      <alignment horizontal="center" readingOrder="2"/>
    </xf>
    <xf numFmtId="164" fontId="12" fillId="4" borderId="0" xfId="0" applyNumberFormat="1" applyFont="1" applyFill="1" applyAlignment="1">
      <alignment horizontal="center"/>
    </xf>
    <xf numFmtId="174" fontId="14" fillId="0" borderId="0" xfId="0" applyNumberFormat="1" applyFont="1" applyFill="1" applyBorder="1"/>
    <xf numFmtId="0" fontId="11" fillId="0" borderId="0" xfId="0" applyFont="1"/>
    <xf numFmtId="165" fontId="12" fillId="0" borderId="0" xfId="1" applyNumberFormat="1" applyFont="1" applyFill="1" applyBorder="1" applyAlignment="1">
      <alignment horizontal="center"/>
    </xf>
    <xf numFmtId="165" fontId="12" fillId="0" borderId="0" xfId="1" applyNumberFormat="1" applyFont="1" applyFill="1" applyBorder="1" applyAlignment="1"/>
    <xf numFmtId="167" fontId="13" fillId="0" borderId="0" xfId="78" applyNumberFormat="1" applyFont="1" applyFill="1"/>
    <xf numFmtId="0" fontId="12" fillId="4" borderId="0" xfId="0" applyFont="1" applyFill="1" applyAlignment="1">
      <alignment horizontal="center" vertical="center" wrapText="1"/>
    </xf>
    <xf numFmtId="164" fontId="14" fillId="0" borderId="0" xfId="1" applyNumberFormat="1" applyFont="1" applyAlignment="1">
      <alignment horizontal="center" vertical="center"/>
    </xf>
    <xf numFmtId="164" fontId="14" fillId="0" borderId="0" xfId="0" applyNumberFormat="1" applyFont="1" applyAlignment="1">
      <alignment horizontal="center" vertical="center"/>
    </xf>
    <xf numFmtId="0" fontId="28" fillId="4" borderId="0" xfId="0" applyFont="1" applyFill="1" applyBorder="1" applyAlignment="1">
      <alignment horizontal="center"/>
    </xf>
    <xf numFmtId="0" fontId="11" fillId="2" borderId="0" xfId="0" applyFont="1" applyFill="1" applyBorder="1"/>
    <xf numFmtId="0" fontId="30" fillId="2" borderId="0" xfId="0" applyFont="1" applyFill="1" applyBorder="1" applyAlignment="1">
      <alignment horizontal="left"/>
    </xf>
    <xf numFmtId="0" fontId="30" fillId="2" borderId="0" xfId="0" applyFont="1" applyFill="1" applyBorder="1"/>
    <xf numFmtId="0" fontId="31" fillId="0" borderId="0" xfId="0" applyFont="1" applyAlignment="1">
      <alignment horizontal="center"/>
    </xf>
    <xf numFmtId="0" fontId="31" fillId="0" borderId="0" xfId="0" applyFont="1" applyAlignment="1">
      <alignment horizontal="justify" vertical="center"/>
    </xf>
    <xf numFmtId="166" fontId="7" fillId="0" borderId="0" xfId="1" applyNumberFormat="1" applyFont="1" applyFill="1" applyBorder="1" applyAlignment="1">
      <alignment horizontal="center"/>
    </xf>
    <xf numFmtId="0" fontId="21" fillId="0" borderId="0" xfId="0" applyFont="1"/>
    <xf numFmtId="0" fontId="28" fillId="4" borderId="0" xfId="0" applyFont="1" applyFill="1"/>
    <xf numFmtId="0" fontId="36" fillId="4" borderId="0" xfId="0" applyFont="1" applyFill="1" applyBorder="1"/>
    <xf numFmtId="0" fontId="28" fillId="4" borderId="0" xfId="0" applyFont="1" applyFill="1" applyBorder="1"/>
    <xf numFmtId="0" fontId="36" fillId="2" borderId="0" xfId="0" applyFont="1" applyFill="1"/>
    <xf numFmtId="0" fontId="36" fillId="2" borderId="0" xfId="0" applyFont="1" applyFill="1" applyBorder="1"/>
    <xf numFmtId="0" fontId="30" fillId="2" borderId="0" xfId="0" applyFont="1" applyFill="1"/>
    <xf numFmtId="0" fontId="11" fillId="2" borderId="0" xfId="0" applyFont="1" applyFill="1"/>
    <xf numFmtId="167" fontId="28" fillId="4" borderId="0" xfId="1" applyNumberFormat="1" applyFont="1" applyFill="1" applyBorder="1" applyAlignment="1">
      <alignment horizontal="center"/>
    </xf>
    <xf numFmtId="4" fontId="30" fillId="0" borderId="0" xfId="0" applyNumberFormat="1" applyFont="1" applyBorder="1"/>
    <xf numFmtId="0" fontId="28" fillId="4" borderId="0" xfId="0" applyFont="1" applyFill="1" applyBorder="1" applyAlignment="1">
      <alignment horizontal="center" vertical="center"/>
    </xf>
    <xf numFmtId="165" fontId="30" fillId="2" borderId="0" xfId="1" applyNumberFormat="1" applyFont="1" applyFill="1" applyBorder="1"/>
    <xf numFmtId="165" fontId="11" fillId="2" borderId="0" xfId="1" applyNumberFormat="1" applyFont="1" applyFill="1" applyBorder="1"/>
    <xf numFmtId="165" fontId="11" fillId="2" borderId="0" xfId="1" applyNumberFormat="1" applyFont="1" applyFill="1" applyBorder="1" applyAlignment="1">
      <alignment horizontal="right"/>
    </xf>
    <xf numFmtId="0" fontId="11" fillId="0" borderId="0" xfId="0" applyFont="1" applyFill="1" applyBorder="1"/>
    <xf numFmtId="165" fontId="30" fillId="2" borderId="0" xfId="1" applyNumberFormat="1" applyFont="1" applyFill="1" applyBorder="1" applyAlignment="1">
      <alignment horizontal="right"/>
    </xf>
    <xf numFmtId="165" fontId="28" fillId="4" borderId="0" xfId="1" applyNumberFormat="1" applyFont="1" applyFill="1" applyBorder="1"/>
    <xf numFmtId="165" fontId="28" fillId="0" borderId="0" xfId="1" applyNumberFormat="1" applyFont="1" applyFill="1" applyBorder="1"/>
    <xf numFmtId="0" fontId="11" fillId="0" borderId="0" xfId="0" applyFont="1" applyFill="1"/>
    <xf numFmtId="0" fontId="11" fillId="0" borderId="0" xfId="0" applyFont="1" applyFill="1" applyBorder="1" applyAlignment="1">
      <alignment horizontal="left"/>
    </xf>
    <xf numFmtId="0" fontId="28" fillId="0" borderId="0" xfId="0" applyFont="1" applyFill="1" applyBorder="1" applyAlignment="1">
      <alignment horizontal="center"/>
    </xf>
    <xf numFmtId="0" fontId="30" fillId="0" borderId="0" xfId="0" applyFont="1" applyFill="1"/>
    <xf numFmtId="0" fontId="30" fillId="0" borderId="0" xfId="0" applyFont="1" applyFill="1" applyBorder="1"/>
    <xf numFmtId="0" fontId="28" fillId="4" borderId="0" xfId="55" applyFont="1" applyFill="1" applyBorder="1" applyAlignment="1">
      <alignment horizontal="center" vertical="center"/>
    </xf>
    <xf numFmtId="0" fontId="28" fillId="4" borderId="0" xfId="55" applyFont="1" applyFill="1" applyBorder="1" applyAlignment="1">
      <alignment horizontal="center"/>
    </xf>
    <xf numFmtId="0" fontId="30" fillId="0" borderId="0" xfId="55" applyFont="1" applyFill="1" applyBorder="1"/>
    <xf numFmtId="165" fontId="30" fillId="0" borderId="0" xfId="1" applyNumberFormat="1" applyFont="1" applyFill="1" applyBorder="1"/>
    <xf numFmtId="0" fontId="30" fillId="0" borderId="0" xfId="55" applyFont="1" applyBorder="1"/>
    <xf numFmtId="165" fontId="30" fillId="0" borderId="0" xfId="1" applyNumberFormat="1" applyFont="1" applyBorder="1"/>
    <xf numFmtId="0" fontId="11" fillId="0" borderId="0" xfId="55" applyFont="1" applyBorder="1"/>
    <xf numFmtId="165" fontId="11" fillId="0" borderId="0" xfId="1" applyNumberFormat="1" applyFont="1" applyBorder="1"/>
    <xf numFmtId="0" fontId="11" fillId="0" borderId="0" xfId="0" applyFont="1" applyBorder="1"/>
    <xf numFmtId="43" fontId="11" fillId="0" borderId="0" xfId="0" applyNumberFormat="1" applyFont="1" applyFill="1" applyBorder="1"/>
    <xf numFmtId="0" fontId="11" fillId="2" borderId="0" xfId="50" applyFont="1" applyFill="1" applyBorder="1"/>
    <xf numFmtId="43" fontId="30" fillId="0" borderId="0" xfId="55" applyNumberFormat="1" applyFont="1" applyFill="1" applyBorder="1"/>
    <xf numFmtId="0" fontId="36" fillId="0" borderId="0" xfId="0" applyFont="1" applyFill="1" applyBorder="1"/>
    <xf numFmtId="170" fontId="30" fillId="0" borderId="0" xfId="1" applyNumberFormat="1" applyFont="1" applyFill="1" applyBorder="1"/>
    <xf numFmtId="0" fontId="30" fillId="0" borderId="0" xfId="0" applyFont="1" applyFill="1" applyBorder="1" applyAlignment="1">
      <alignment horizontal="center"/>
    </xf>
    <xf numFmtId="0" fontId="28" fillId="4" borderId="0" xfId="56" applyFont="1" applyFill="1" applyBorder="1" applyAlignment="1">
      <alignment horizontal="center" vertical="center"/>
    </xf>
    <xf numFmtId="0" fontId="30" fillId="0" borderId="0" xfId="56" applyFont="1" applyFill="1" applyBorder="1"/>
    <xf numFmtId="0" fontId="30" fillId="0" borderId="0" xfId="56" applyFont="1" applyBorder="1"/>
    <xf numFmtId="167" fontId="11" fillId="0" borderId="0" xfId="1" applyNumberFormat="1" applyFont="1" applyFill="1" applyBorder="1" applyAlignment="1">
      <alignment horizontal="center" vertical="center"/>
    </xf>
    <xf numFmtId="43" fontId="11" fillId="2" borderId="0" xfId="0" applyNumberFormat="1" applyFont="1" applyFill="1" applyBorder="1"/>
    <xf numFmtId="170" fontId="11" fillId="2" borderId="0" xfId="0" applyNumberFormat="1" applyFont="1" applyFill="1" applyBorder="1"/>
    <xf numFmtId="165" fontId="11" fillId="0" borderId="0" xfId="1" applyNumberFormat="1" applyFont="1" applyFill="1" applyBorder="1"/>
    <xf numFmtId="43" fontId="11" fillId="2" borderId="0" xfId="1" applyFont="1" applyFill="1" applyBorder="1"/>
    <xf numFmtId="43" fontId="30" fillId="0" borderId="0" xfId="56" applyNumberFormat="1" applyFont="1" applyFill="1" applyBorder="1"/>
    <xf numFmtId="170" fontId="11" fillId="2" borderId="0" xfId="1" applyNumberFormat="1" applyFont="1" applyFill="1" applyBorder="1"/>
    <xf numFmtId="164" fontId="11" fillId="2" borderId="0" xfId="0" applyNumberFormat="1" applyFont="1" applyFill="1" applyBorder="1"/>
    <xf numFmtId="170" fontId="11" fillId="2" borderId="0" xfId="0" applyNumberFormat="1" applyFont="1" applyFill="1" applyBorder="1" applyAlignment="1">
      <alignment horizontal="left"/>
    </xf>
    <xf numFmtId="0" fontId="28" fillId="4" borderId="0" xfId="57" applyFont="1" applyFill="1" applyBorder="1" applyAlignment="1">
      <alignment horizontal="center" vertical="center"/>
    </xf>
    <xf numFmtId="0" fontId="28" fillId="4" borderId="0" xfId="57" applyFont="1" applyFill="1" applyBorder="1" applyAlignment="1">
      <alignment horizontal="center"/>
    </xf>
    <xf numFmtId="0" fontId="30" fillId="0" borderId="0" xfId="57" applyFont="1" applyFill="1" applyBorder="1"/>
    <xf numFmtId="43" fontId="30" fillId="0" borderId="0" xfId="1" applyFont="1" applyFill="1" applyBorder="1"/>
    <xf numFmtId="0" fontId="30" fillId="0" borderId="0" xfId="57" applyFont="1" applyBorder="1"/>
    <xf numFmtId="43" fontId="30" fillId="0" borderId="0" xfId="1" applyFont="1" applyBorder="1"/>
    <xf numFmtId="43" fontId="11" fillId="2" borderId="0" xfId="0" applyNumberFormat="1" applyFont="1" applyFill="1"/>
    <xf numFmtId="170" fontId="11" fillId="2" borderId="0" xfId="0" applyNumberFormat="1" applyFont="1" applyFill="1"/>
    <xf numFmtId="43" fontId="30" fillId="0" borderId="0" xfId="57" applyNumberFormat="1" applyFont="1" applyFill="1" applyBorder="1"/>
    <xf numFmtId="170" fontId="30" fillId="2" borderId="0" xfId="1" applyNumberFormat="1" applyFont="1" applyFill="1" applyBorder="1"/>
    <xf numFmtId="165" fontId="30" fillId="2" borderId="0" xfId="0" applyNumberFormat="1" applyFont="1" applyFill="1"/>
    <xf numFmtId="165" fontId="11" fillId="2" borderId="0" xfId="0" applyNumberFormat="1" applyFont="1" applyFill="1"/>
    <xf numFmtId="165" fontId="11" fillId="2" borderId="0" xfId="1" applyNumberFormat="1" applyFont="1" applyFill="1"/>
    <xf numFmtId="170" fontId="30" fillId="2" borderId="0" xfId="0" applyNumberFormat="1" applyFont="1" applyFill="1" applyBorder="1"/>
    <xf numFmtId="43" fontId="11" fillId="2" borderId="0" xfId="1" applyFont="1" applyFill="1" applyBorder="1" applyAlignment="1">
      <alignment horizontal="right"/>
    </xf>
    <xf numFmtId="43" fontId="28" fillId="0" borderId="0" xfId="1" applyFont="1" applyFill="1" applyBorder="1"/>
    <xf numFmtId="165" fontId="36" fillId="0" borderId="0" xfId="0" applyNumberFormat="1" applyFont="1" applyFill="1"/>
    <xf numFmtId="164" fontId="30" fillId="2" borderId="0" xfId="0" applyNumberFormat="1" applyFont="1" applyFill="1"/>
    <xf numFmtId="164" fontId="11" fillId="2" borderId="0" xfId="0" applyNumberFormat="1" applyFont="1" applyFill="1"/>
    <xf numFmtId="43" fontId="30" fillId="2" borderId="0" xfId="1" applyFont="1" applyFill="1" applyBorder="1"/>
    <xf numFmtId="170" fontId="41" fillId="0" borderId="0" xfId="1" applyNumberFormat="1" applyFont="1" applyFill="1" applyBorder="1"/>
    <xf numFmtId="164" fontId="36" fillId="0" borderId="0" xfId="0" applyNumberFormat="1" applyFont="1" applyFill="1"/>
    <xf numFmtId="0" fontId="28" fillId="4" borderId="0" xfId="59" applyFont="1" applyFill="1" applyBorder="1" applyAlignment="1">
      <alignment horizontal="center"/>
    </xf>
    <xf numFmtId="0" fontId="30" fillId="0" borderId="0" xfId="59" applyFont="1" applyFill="1" applyBorder="1"/>
    <xf numFmtId="43" fontId="30" fillId="0" borderId="0" xfId="59" applyNumberFormat="1" applyFont="1" applyFill="1" applyBorder="1"/>
    <xf numFmtId="165" fontId="28" fillId="0" borderId="0" xfId="59" applyNumberFormat="1" applyFont="1" applyFill="1" applyBorder="1"/>
    <xf numFmtId="43" fontId="28" fillId="0" borderId="0" xfId="59" applyNumberFormat="1" applyFont="1" applyFill="1" applyBorder="1" applyAlignment="1">
      <alignment horizontal="center"/>
    </xf>
    <xf numFmtId="165" fontId="11" fillId="2" borderId="0" xfId="0" applyNumberFormat="1" applyFont="1" applyFill="1" applyBorder="1" applyAlignment="1">
      <alignment horizontal="right"/>
    </xf>
    <xf numFmtId="0" fontId="36" fillId="4" borderId="0" xfId="0" applyFont="1" applyFill="1"/>
    <xf numFmtId="165" fontId="11" fillId="2" borderId="0" xfId="0" applyNumberFormat="1" applyFont="1" applyFill="1" applyBorder="1"/>
    <xf numFmtId="165" fontId="36" fillId="4" borderId="0" xfId="0" applyNumberFormat="1" applyFont="1" applyFill="1" applyBorder="1"/>
    <xf numFmtId="165" fontId="30" fillId="2" borderId="0" xfId="1" applyNumberFormat="1" applyFont="1" applyFill="1"/>
    <xf numFmtId="0" fontId="28" fillId="4" borderId="0" xfId="61" applyFont="1" applyFill="1" applyBorder="1" applyAlignment="1">
      <alignment horizontal="center" vertical="center"/>
    </xf>
    <xf numFmtId="0" fontId="28" fillId="4" borderId="0" xfId="61" applyFont="1" applyFill="1" applyBorder="1" applyAlignment="1">
      <alignment horizontal="center"/>
    </xf>
    <xf numFmtId="0" fontId="30" fillId="0" borderId="0" xfId="61" applyFont="1" applyFill="1" applyBorder="1"/>
    <xf numFmtId="0" fontId="30" fillId="0" borderId="0" xfId="61" applyFont="1" applyBorder="1"/>
    <xf numFmtId="43" fontId="30" fillId="0" borderId="0" xfId="61" applyNumberFormat="1" applyFont="1" applyFill="1" applyBorder="1"/>
    <xf numFmtId="170" fontId="30" fillId="0" borderId="0" xfId="0" applyNumberFormat="1" applyFont="1" applyFill="1" applyBorder="1"/>
    <xf numFmtId="0" fontId="28" fillId="4" borderId="0" xfId="60" applyFont="1" applyFill="1" applyBorder="1" applyAlignment="1">
      <alignment horizontal="center" vertical="center"/>
    </xf>
    <xf numFmtId="0" fontId="28" fillId="4" borderId="0" xfId="60" applyFont="1" applyFill="1" applyBorder="1" applyAlignment="1">
      <alignment horizontal="center"/>
    </xf>
    <xf numFmtId="0" fontId="30" fillId="0" borderId="0" xfId="60" applyFont="1" applyFill="1" applyBorder="1"/>
    <xf numFmtId="43" fontId="30" fillId="0" borderId="0" xfId="60" applyNumberFormat="1" applyFont="1" applyFill="1" applyBorder="1"/>
    <xf numFmtId="43" fontId="30" fillId="0" borderId="0" xfId="0" applyNumberFormat="1" applyFont="1" applyFill="1" applyBorder="1"/>
    <xf numFmtId="43" fontId="41" fillId="0" borderId="0" xfId="1" applyFont="1" applyFill="1" applyBorder="1"/>
    <xf numFmtId="164" fontId="36" fillId="0" borderId="0" xfId="0" applyNumberFormat="1" applyFont="1" applyFill="1" applyBorder="1"/>
    <xf numFmtId="0" fontId="28" fillId="4" borderId="0" xfId="58" applyFont="1" applyFill="1" applyBorder="1" applyAlignment="1">
      <alignment horizontal="center" vertical="center"/>
    </xf>
    <xf numFmtId="0" fontId="30" fillId="0" borderId="0" xfId="58" applyFont="1" applyFill="1" applyBorder="1"/>
    <xf numFmtId="43" fontId="30" fillId="0" borderId="0" xfId="58" applyNumberFormat="1" applyFont="1" applyFill="1" applyBorder="1"/>
    <xf numFmtId="165" fontId="28" fillId="4" borderId="0" xfId="58" applyNumberFormat="1" applyFont="1" applyFill="1" applyBorder="1"/>
    <xf numFmtId="0" fontId="30" fillId="0" borderId="0" xfId="0" applyFont="1"/>
    <xf numFmtId="43" fontId="11" fillId="0" borderId="0" xfId="1" applyFont="1"/>
    <xf numFmtId="165" fontId="11" fillId="0" borderId="0" xfId="1" applyNumberFormat="1" applyFont="1"/>
    <xf numFmtId="171" fontId="11" fillId="2" borderId="0" xfId="1" applyNumberFormat="1" applyFont="1" applyFill="1" applyBorder="1"/>
    <xf numFmtId="165" fontId="11" fillId="0" borderId="0" xfId="0" applyNumberFormat="1" applyFont="1"/>
    <xf numFmtId="0" fontId="36" fillId="0" borderId="0" xfId="0" applyFont="1"/>
    <xf numFmtId="43" fontId="11" fillId="0" borderId="0" xfId="0" applyNumberFormat="1" applyFont="1"/>
    <xf numFmtId="165" fontId="30" fillId="2" borderId="0" xfId="0" applyNumberFormat="1" applyFont="1" applyFill="1" applyBorder="1"/>
    <xf numFmtId="2" fontId="28" fillId="0" borderId="0" xfId="1" applyNumberFormat="1" applyFont="1" applyFill="1" applyBorder="1"/>
    <xf numFmtId="165" fontId="36" fillId="0" borderId="0" xfId="0" applyNumberFormat="1" applyFont="1" applyFill="1" applyBorder="1"/>
    <xf numFmtId="165" fontId="11" fillId="0" borderId="0" xfId="0" applyNumberFormat="1" applyFont="1" applyFill="1" applyBorder="1"/>
    <xf numFmtId="0" fontId="11" fillId="2" borderId="0" xfId="0" applyFont="1" applyFill="1" applyBorder="1" applyAlignment="1">
      <alignment horizontal="right"/>
    </xf>
    <xf numFmtId="165" fontId="11" fillId="2" borderId="0" xfId="1" applyNumberFormat="1" applyFont="1" applyFill="1" applyBorder="1" applyAlignment="1">
      <alignment horizontal="center"/>
    </xf>
    <xf numFmtId="0" fontId="11" fillId="0" borderId="0" xfId="52" applyFont="1" applyBorder="1"/>
    <xf numFmtId="0" fontId="28" fillId="4" borderId="0" xfId="54" applyFont="1" applyFill="1" applyBorder="1" applyAlignment="1">
      <alignment horizontal="center" vertical="center"/>
    </xf>
    <xf numFmtId="0" fontId="28" fillId="4" borderId="0" xfId="54" applyFont="1" applyFill="1" applyBorder="1" applyAlignment="1">
      <alignment horizontal="center"/>
    </xf>
    <xf numFmtId="0" fontId="30" fillId="0" borderId="0" xfId="54" applyFont="1" applyFill="1" applyBorder="1"/>
    <xf numFmtId="0" fontId="30" fillId="0" borderId="0" xfId="54" applyFont="1" applyBorder="1"/>
    <xf numFmtId="0" fontId="11" fillId="0" borderId="0" xfId="54" applyFont="1" applyBorder="1"/>
    <xf numFmtId="43" fontId="30" fillId="0" borderId="0" xfId="54" applyNumberFormat="1" applyFont="1" applyFill="1" applyBorder="1"/>
    <xf numFmtId="165" fontId="28" fillId="0" borderId="0" xfId="54" applyNumberFormat="1" applyFont="1" applyFill="1" applyBorder="1"/>
    <xf numFmtId="43" fontId="28" fillId="0" borderId="0" xfId="54" applyNumberFormat="1" applyFont="1" applyFill="1" applyBorder="1" applyAlignment="1">
      <alignment horizontal="center"/>
    </xf>
    <xf numFmtId="171" fontId="30" fillId="2" borderId="0" xfId="1" applyNumberFormat="1" applyFont="1" applyFill="1" applyBorder="1"/>
    <xf numFmtId="171" fontId="30" fillId="2" borderId="0" xfId="1" applyNumberFormat="1" applyFont="1" applyFill="1" applyBorder="1" applyAlignment="1">
      <alignment horizontal="right"/>
    </xf>
    <xf numFmtId="170" fontId="11" fillId="0" borderId="0" xfId="0" applyNumberFormat="1" applyFont="1" applyFill="1" applyBorder="1"/>
    <xf numFmtId="171" fontId="11" fillId="2" borderId="0" xfId="1" applyNumberFormat="1" applyFont="1" applyFill="1" applyBorder="1" applyAlignment="1">
      <alignment horizontal="right"/>
    </xf>
    <xf numFmtId="170" fontId="28" fillId="0" borderId="0" xfId="1" applyNumberFormat="1" applyFont="1" applyFill="1" applyBorder="1"/>
    <xf numFmtId="171" fontId="36" fillId="0" borderId="0" xfId="1" applyNumberFormat="1" applyFont="1" applyFill="1" applyBorder="1"/>
    <xf numFmtId="0" fontId="28" fillId="4" borderId="0" xfId="52" applyFont="1" applyFill="1" applyBorder="1" applyAlignment="1">
      <alignment vertical="center"/>
    </xf>
    <xf numFmtId="0" fontId="28" fillId="4" borderId="0" xfId="52" applyFont="1" applyFill="1" applyBorder="1" applyAlignment="1">
      <alignment horizontal="center"/>
    </xf>
    <xf numFmtId="0" fontId="30" fillId="0" borderId="0" xfId="52" applyFont="1" applyFill="1" applyBorder="1"/>
    <xf numFmtId="0" fontId="30" fillId="0" borderId="0" xfId="52" applyFont="1" applyBorder="1"/>
    <xf numFmtId="43" fontId="30" fillId="0" borderId="0" xfId="52" applyNumberFormat="1" applyFont="1" applyFill="1" applyBorder="1"/>
    <xf numFmtId="0" fontId="11" fillId="2" borderId="0" xfId="0" applyFont="1" applyFill="1" applyBorder="1" applyAlignment="1">
      <alignment horizontal="left"/>
    </xf>
    <xf numFmtId="0" fontId="28" fillId="4" borderId="0" xfId="51" applyFont="1" applyFill="1" applyBorder="1" applyAlignment="1">
      <alignment horizontal="center" vertical="center"/>
    </xf>
    <xf numFmtId="0" fontId="30" fillId="2" borderId="0" xfId="51" applyFont="1" applyFill="1" applyBorder="1"/>
    <xf numFmtId="0" fontId="11" fillId="2" borderId="0" xfId="51" applyFont="1" applyFill="1" applyBorder="1"/>
    <xf numFmtId="43" fontId="30" fillId="2" borderId="0" xfId="51" applyNumberFormat="1" applyFont="1" applyFill="1" applyBorder="1"/>
    <xf numFmtId="0" fontId="28" fillId="4" borderId="0" xfId="0" applyFont="1" applyFill="1" applyBorder="1" applyAlignment="1">
      <alignment horizontal="right"/>
    </xf>
    <xf numFmtId="43" fontId="40" fillId="2" borderId="0" xfId="1" applyFont="1" applyFill="1" applyBorder="1"/>
    <xf numFmtId="0" fontId="11" fillId="2" borderId="0" xfId="0" applyFont="1" applyFill="1" applyAlignment="1">
      <alignment horizontal="right"/>
    </xf>
    <xf numFmtId="0" fontId="30" fillId="0" borderId="0" xfId="0" applyFont="1" applyBorder="1"/>
    <xf numFmtId="43" fontId="11" fillId="0" borderId="0" xfId="1" applyFont="1" applyBorder="1"/>
    <xf numFmtId="43" fontId="11" fillId="0" borderId="0" xfId="0" applyNumberFormat="1" applyFont="1" applyBorder="1"/>
    <xf numFmtId="0" fontId="36" fillId="0" borderId="0" xfId="0" applyFont="1" applyFill="1"/>
    <xf numFmtId="0" fontId="28" fillId="4" borderId="0" xfId="50" applyFont="1" applyFill="1" applyBorder="1" applyAlignment="1">
      <alignment horizontal="center" vertical="center"/>
    </xf>
    <xf numFmtId="0" fontId="36" fillId="4" borderId="0" xfId="0" applyFont="1" applyFill="1" applyBorder="1" applyAlignment="1">
      <alignment horizontal="right"/>
    </xf>
    <xf numFmtId="164" fontId="30" fillId="2" borderId="0" xfId="1" applyNumberFormat="1" applyFont="1" applyFill="1" applyBorder="1" applyAlignment="1">
      <alignment horizontal="right"/>
    </xf>
    <xf numFmtId="165" fontId="11" fillId="2" borderId="0" xfId="0" applyNumberFormat="1" applyFont="1" applyFill="1" applyAlignment="1">
      <alignment horizontal="right"/>
    </xf>
    <xf numFmtId="165" fontId="28" fillId="4" borderId="0" xfId="1" applyNumberFormat="1" applyFont="1" applyFill="1" applyBorder="1" applyAlignment="1">
      <alignment horizontal="right"/>
    </xf>
    <xf numFmtId="165" fontId="28" fillId="0" borderId="0" xfId="1" applyNumberFormat="1" applyFont="1" applyFill="1" applyBorder="1" applyAlignment="1">
      <alignment horizontal="right"/>
    </xf>
    <xf numFmtId="43" fontId="28" fillId="0" borderId="0" xfId="1" applyFont="1" applyFill="1" applyBorder="1" applyAlignment="1">
      <alignment horizontal="right"/>
    </xf>
    <xf numFmtId="0" fontId="28" fillId="4" borderId="0" xfId="49" applyFont="1" applyFill="1" applyBorder="1" applyAlignment="1">
      <alignment horizontal="center" vertical="center"/>
    </xf>
    <xf numFmtId="0" fontId="43" fillId="2" borderId="0" xfId="0" applyFont="1" applyFill="1" applyBorder="1"/>
    <xf numFmtId="0" fontId="28" fillId="4" borderId="0" xfId="48" applyFont="1" applyFill="1" applyBorder="1" applyAlignment="1">
      <alignment horizontal="center" vertical="center"/>
    </xf>
    <xf numFmtId="165" fontId="30" fillId="2" borderId="0" xfId="0" applyNumberFormat="1" applyFont="1" applyFill="1" applyBorder="1" applyAlignment="1">
      <alignment horizontal="right"/>
    </xf>
    <xf numFmtId="43" fontId="43" fillId="2" borderId="0" xfId="0" applyNumberFormat="1" applyFont="1" applyFill="1" applyBorder="1"/>
    <xf numFmtId="43" fontId="11" fillId="0" borderId="0" xfId="46" applyNumberFormat="1" applyFont="1" applyBorder="1"/>
    <xf numFmtId="0" fontId="11" fillId="0" borderId="0" xfId="46" applyFont="1" applyBorder="1"/>
    <xf numFmtId="164" fontId="11" fillId="0" borderId="0" xfId="0" applyNumberFormat="1" applyFont="1"/>
    <xf numFmtId="164" fontId="11" fillId="0" borderId="0" xfId="0" applyNumberFormat="1" applyFont="1" applyBorder="1"/>
    <xf numFmtId="165" fontId="11" fillId="0" borderId="0" xfId="0" applyNumberFormat="1" applyFont="1" applyBorder="1" applyAlignment="1">
      <alignment horizontal="right"/>
    </xf>
    <xf numFmtId="0" fontId="25" fillId="2" borderId="0" xfId="0" applyFont="1" applyFill="1" applyBorder="1" applyAlignment="1">
      <alignment horizontal="left" vertical="center" wrapText="1"/>
    </xf>
    <xf numFmtId="167" fontId="30" fillId="0" borderId="0" xfId="1" applyNumberFormat="1" applyFont="1" applyFill="1" applyBorder="1" applyAlignment="1">
      <alignment horizontal="center" vertical="center"/>
    </xf>
    <xf numFmtId="0" fontId="11" fillId="0" borderId="0" xfId="45" applyFont="1"/>
    <xf numFmtId="0" fontId="30" fillId="0" borderId="0" xfId="45" applyFont="1"/>
    <xf numFmtId="4" fontId="11" fillId="0" borderId="0" xfId="45" applyNumberFormat="1" applyFont="1"/>
    <xf numFmtId="43" fontId="30" fillId="0" borderId="0" xfId="45" applyNumberFormat="1" applyFont="1" applyFill="1"/>
    <xf numFmtId="0" fontId="45" fillId="0" borderId="0" xfId="45" applyFont="1" applyFill="1"/>
    <xf numFmtId="0" fontId="45" fillId="0" borderId="0" xfId="0" applyFont="1" applyFill="1"/>
    <xf numFmtId="0" fontId="45" fillId="0" borderId="0" xfId="45" applyFont="1"/>
    <xf numFmtId="0" fontId="45" fillId="0" borderId="0" xfId="0" applyFont="1"/>
    <xf numFmtId="0" fontId="36" fillId="0" borderId="0" xfId="45" applyFont="1"/>
    <xf numFmtId="166" fontId="6" fillId="0" borderId="0" xfId="1" applyNumberFormat="1" applyFont="1" applyBorder="1" applyAlignment="1">
      <alignment horizontal="center"/>
    </xf>
    <xf numFmtId="166" fontId="11" fillId="0" borderId="0" xfId="0" applyNumberFormat="1" applyFont="1" applyBorder="1"/>
    <xf numFmtId="166" fontId="11" fillId="0" borderId="0" xfId="0" applyNumberFormat="1" applyFont="1"/>
    <xf numFmtId="164" fontId="30" fillId="2" borderId="0" xfId="0" applyNumberFormat="1" applyFont="1" applyFill="1" applyBorder="1"/>
    <xf numFmtId="0" fontId="28" fillId="4" borderId="0" xfId="62" applyFont="1" applyFill="1" applyBorder="1" applyAlignment="1">
      <alignment horizontal="center" vertical="center"/>
    </xf>
    <xf numFmtId="0" fontId="28" fillId="4" borderId="0" xfId="62" applyFont="1" applyFill="1" applyBorder="1" applyAlignment="1">
      <alignment horizontal="center"/>
    </xf>
    <xf numFmtId="0" fontId="30" fillId="0" borderId="0" xfId="62" applyFont="1" applyFill="1" applyBorder="1"/>
    <xf numFmtId="43" fontId="30" fillId="0" borderId="0" xfId="62" applyNumberFormat="1" applyFont="1" applyFill="1" applyBorder="1"/>
    <xf numFmtId="43" fontId="30" fillId="2" borderId="0" xfId="1" applyFont="1" applyFill="1" applyBorder="1" applyAlignment="1">
      <alignment horizontal="right"/>
    </xf>
    <xf numFmtId="0" fontId="28" fillId="4" borderId="0" xfId="63" applyFont="1" applyFill="1" applyBorder="1" applyAlignment="1">
      <alignment horizontal="center"/>
    </xf>
    <xf numFmtId="0" fontId="30" fillId="0" borderId="0" xfId="63" applyFont="1" applyFill="1" applyBorder="1"/>
    <xf numFmtId="0" fontId="11" fillId="0" borderId="0" xfId="63" applyFont="1" applyFill="1" applyBorder="1"/>
    <xf numFmtId="43" fontId="30" fillId="0" borderId="0" xfId="63" applyNumberFormat="1" applyFont="1" applyFill="1" applyBorder="1"/>
    <xf numFmtId="43" fontId="11" fillId="0" borderId="0" xfId="1" applyFont="1" applyFill="1" applyBorder="1"/>
    <xf numFmtId="0" fontId="28" fillId="4" borderId="0" xfId="64" applyFont="1" applyFill="1" applyBorder="1" applyAlignment="1">
      <alignment horizontal="center"/>
    </xf>
    <xf numFmtId="0" fontId="30" fillId="0" borderId="0" xfId="64" applyFont="1" applyFill="1" applyBorder="1"/>
    <xf numFmtId="0" fontId="30" fillId="0" borderId="0" xfId="64" applyFont="1" applyBorder="1"/>
    <xf numFmtId="43" fontId="30" fillId="0" borderId="0" xfId="64" applyNumberFormat="1" applyFont="1" applyFill="1" applyBorder="1"/>
    <xf numFmtId="0" fontId="11" fillId="0" borderId="0" xfId="64" applyFont="1" applyFill="1" applyBorder="1"/>
    <xf numFmtId="0" fontId="28" fillId="4" borderId="0" xfId="66" applyFont="1" applyFill="1" applyBorder="1" applyAlignment="1">
      <alignment horizontal="center"/>
    </xf>
    <xf numFmtId="0" fontId="30" fillId="0" borderId="0" xfId="66" applyFont="1" applyFill="1" applyBorder="1"/>
    <xf numFmtId="43" fontId="30" fillId="0" borderId="0" xfId="66" applyNumberFormat="1" applyFont="1" applyFill="1" applyBorder="1"/>
    <xf numFmtId="0" fontId="46" fillId="2" borderId="0" xfId="0" applyFont="1" applyFill="1" applyBorder="1"/>
    <xf numFmtId="0" fontId="28" fillId="4" borderId="0" xfId="67" applyFont="1" applyFill="1" applyBorder="1" applyAlignment="1">
      <alignment horizontal="center"/>
    </xf>
    <xf numFmtId="0" fontId="30" fillId="0" borderId="0" xfId="67" applyFont="1" applyFill="1" applyBorder="1"/>
    <xf numFmtId="43" fontId="30" fillId="0" borderId="0" xfId="67" applyNumberFormat="1" applyFont="1" applyFill="1" applyBorder="1"/>
    <xf numFmtId="170" fontId="11" fillId="0" borderId="0" xfId="1" applyNumberFormat="1" applyFont="1" applyFill="1" applyBorder="1"/>
    <xf numFmtId="170" fontId="11" fillId="2" borderId="0" xfId="42" applyNumberFormat="1" applyFont="1" applyFill="1" applyBorder="1" applyAlignment="1">
      <alignment horizontal="right"/>
    </xf>
    <xf numFmtId="170" fontId="11" fillId="2" borderId="0" xfId="43" applyNumberFormat="1" applyFont="1" applyFill="1" applyBorder="1" applyAlignment="1">
      <alignment horizontal="right"/>
    </xf>
    <xf numFmtId="170" fontId="30" fillId="2" borderId="0" xfId="43" applyNumberFormat="1" applyFont="1" applyFill="1" applyBorder="1" applyAlignment="1">
      <alignment horizontal="right"/>
    </xf>
    <xf numFmtId="165" fontId="28" fillId="0" borderId="0" xfId="0" applyNumberFormat="1" applyFont="1" applyFill="1" applyBorder="1"/>
    <xf numFmtId="43" fontId="28" fillId="0" borderId="0" xfId="43" applyNumberFormat="1" applyFont="1" applyFill="1" applyBorder="1"/>
    <xf numFmtId="0" fontId="28" fillId="4" borderId="0" xfId="68" applyFont="1" applyFill="1" applyBorder="1" applyAlignment="1">
      <alignment horizontal="center" vertical="center"/>
    </xf>
    <xf numFmtId="0" fontId="28" fillId="4" borderId="0" xfId="68" applyFont="1" applyFill="1" applyBorder="1" applyAlignment="1">
      <alignment horizontal="center"/>
    </xf>
    <xf numFmtId="0" fontId="30" fillId="0" borderId="0" xfId="68" applyFont="1" applyFill="1" applyBorder="1"/>
    <xf numFmtId="0" fontId="30" fillId="0" borderId="0" xfId="68" applyFont="1" applyBorder="1"/>
    <xf numFmtId="43" fontId="30" fillId="0" borderId="0" xfId="68" applyNumberFormat="1" applyFont="1" applyFill="1" applyBorder="1"/>
    <xf numFmtId="0" fontId="30" fillId="0" borderId="0" xfId="69" applyFont="1" applyFill="1" applyBorder="1"/>
    <xf numFmtId="43" fontId="30" fillId="0" borderId="0" xfId="69" applyNumberFormat="1" applyFont="1" applyFill="1" applyBorder="1"/>
    <xf numFmtId="0" fontId="30" fillId="2" borderId="0" xfId="0" applyFont="1" applyFill="1" applyBorder="1" applyAlignment="1">
      <alignment horizontal="center" vertical="center"/>
    </xf>
    <xf numFmtId="0" fontId="28" fillId="4" borderId="0" xfId="70" applyFont="1" applyFill="1" applyBorder="1" applyAlignment="1">
      <alignment horizontal="center" vertical="center"/>
    </xf>
    <xf numFmtId="0" fontId="28" fillId="4" borderId="0" xfId="70" applyFont="1" applyFill="1" applyBorder="1" applyAlignment="1">
      <alignment horizontal="center"/>
    </xf>
    <xf numFmtId="0" fontId="30" fillId="0" borderId="0" xfId="70" applyFont="1" applyFill="1" applyBorder="1"/>
    <xf numFmtId="43" fontId="30" fillId="0" borderId="0" xfId="70" applyNumberFormat="1" applyFont="1" applyFill="1" applyBorder="1"/>
    <xf numFmtId="0" fontId="30" fillId="0" borderId="0" xfId="71" applyFont="1" applyFill="1" applyBorder="1"/>
    <xf numFmtId="0" fontId="28" fillId="4" borderId="0" xfId="71" applyFont="1" applyFill="1" applyBorder="1" applyAlignment="1">
      <alignment horizontal="center" vertical="center"/>
    </xf>
    <xf numFmtId="43" fontId="30" fillId="0" borderId="0" xfId="71" applyNumberFormat="1" applyFont="1" applyFill="1" applyBorder="1"/>
    <xf numFmtId="165" fontId="30" fillId="0" borderId="0" xfId="71" applyNumberFormat="1" applyFont="1" applyBorder="1"/>
    <xf numFmtId="0" fontId="28" fillId="4" borderId="0" xfId="71" applyFont="1" applyFill="1" applyBorder="1" applyAlignment="1">
      <alignment horizontal="center"/>
    </xf>
    <xf numFmtId="43" fontId="20" fillId="0" borderId="0" xfId="1" applyFont="1" applyBorder="1"/>
    <xf numFmtId="170" fontId="11" fillId="2" borderId="0" xfId="1" applyNumberFormat="1" applyFont="1" applyFill="1" applyBorder="1" applyAlignment="1">
      <alignment horizontal="right"/>
    </xf>
    <xf numFmtId="165" fontId="36" fillId="4" borderId="0" xfId="1" applyNumberFormat="1" applyFont="1" applyFill="1" applyBorder="1"/>
    <xf numFmtId="165" fontId="11" fillId="2" borderId="0" xfId="19" applyNumberFormat="1" applyFont="1" applyFill="1" applyBorder="1" applyAlignment="1">
      <alignment horizontal="right"/>
    </xf>
    <xf numFmtId="165" fontId="28" fillId="4" borderId="0" xfId="1" applyNumberFormat="1" applyFont="1" applyFill="1" applyBorder="1" applyAlignment="1">
      <alignment horizontal="center"/>
    </xf>
    <xf numFmtId="165" fontId="28" fillId="4" borderId="0" xfId="1" applyNumberFormat="1" applyFont="1" applyFill="1" applyBorder="1" applyAlignment="1">
      <alignment horizontal="center" vertical="center"/>
    </xf>
    <xf numFmtId="0" fontId="28" fillId="4" borderId="0" xfId="74" applyFont="1" applyFill="1" applyBorder="1" applyAlignment="1">
      <alignment horizontal="center" vertical="center"/>
    </xf>
    <xf numFmtId="0" fontId="28" fillId="4" borderId="0" xfId="74" applyFont="1" applyFill="1" applyBorder="1" applyAlignment="1">
      <alignment horizontal="center"/>
    </xf>
    <xf numFmtId="0" fontId="30" fillId="0" borderId="0" xfId="74" applyFont="1" applyFill="1" applyBorder="1"/>
    <xf numFmtId="43" fontId="30" fillId="0" borderId="0" xfId="74" applyNumberFormat="1" applyFont="1" applyFill="1" applyBorder="1"/>
    <xf numFmtId="165" fontId="28" fillId="4" borderId="0" xfId="74" applyNumberFormat="1" applyFont="1" applyFill="1" applyBorder="1"/>
    <xf numFmtId="4" fontId="30" fillId="0" borderId="0" xfId="1" applyNumberFormat="1" applyFont="1" applyFill="1" applyBorder="1"/>
    <xf numFmtId="0" fontId="28" fillId="0" borderId="0" xfId="0" applyFont="1" applyFill="1" applyBorder="1"/>
    <xf numFmtId="0" fontId="39" fillId="2" borderId="0" xfId="0" applyFont="1" applyFill="1" applyBorder="1"/>
    <xf numFmtId="0" fontId="40" fillId="2" borderId="0" xfId="0" applyFont="1" applyFill="1" applyBorder="1"/>
    <xf numFmtId="0" fontId="30" fillId="2" borderId="0" xfId="22" applyFont="1" applyFill="1" applyBorder="1"/>
    <xf numFmtId="165" fontId="30" fillId="0" borderId="0" xfId="74" applyNumberFormat="1" applyFont="1" applyBorder="1"/>
    <xf numFmtId="165" fontId="30" fillId="0" borderId="0" xfId="0" applyNumberFormat="1" applyFont="1" applyAlignment="1">
      <alignment horizontal="center"/>
    </xf>
    <xf numFmtId="165" fontId="30" fillId="0" borderId="0" xfId="1" applyNumberFormat="1" applyFont="1" applyFill="1"/>
    <xf numFmtId="164" fontId="30" fillId="0" borderId="0" xfId="0" applyNumberFormat="1" applyFont="1" applyAlignment="1">
      <alignment horizontal="right"/>
    </xf>
    <xf numFmtId="165" fontId="11" fillId="0" borderId="0" xfId="74" applyNumberFormat="1" applyFont="1" applyBorder="1"/>
    <xf numFmtId="164" fontId="11" fillId="0" borderId="0" xfId="0" applyNumberFormat="1" applyFont="1" applyAlignment="1">
      <alignment horizontal="right"/>
    </xf>
    <xf numFmtId="165" fontId="11" fillId="0" borderId="0" xfId="1" applyNumberFormat="1" applyFont="1" applyFill="1"/>
    <xf numFmtId="165" fontId="11" fillId="0" borderId="0" xfId="74" applyNumberFormat="1" applyFont="1" applyBorder="1" applyAlignment="1">
      <alignment horizontal="right"/>
    </xf>
    <xf numFmtId="165" fontId="30" fillId="0" borderId="0" xfId="0" applyNumberFormat="1" applyFont="1" applyAlignment="1">
      <alignment horizontal="right"/>
    </xf>
    <xf numFmtId="165" fontId="11" fillId="0" borderId="0" xfId="0" applyNumberFormat="1" applyFont="1" applyAlignment="1">
      <alignment horizontal="right"/>
    </xf>
    <xf numFmtId="0" fontId="28" fillId="4" borderId="0" xfId="73" applyFont="1" applyFill="1" applyBorder="1" applyAlignment="1">
      <alignment horizontal="center"/>
    </xf>
    <xf numFmtId="0" fontId="30" fillId="0" borderId="0" xfId="73" applyFont="1" applyFill="1" applyBorder="1"/>
    <xf numFmtId="43" fontId="30" fillId="0" borderId="0" xfId="73" applyNumberFormat="1" applyFont="1" applyFill="1" applyBorder="1"/>
    <xf numFmtId="0" fontId="31" fillId="0" borderId="0" xfId="0" applyFont="1" applyFill="1" applyAlignment="1">
      <alignment horizontal="center"/>
    </xf>
    <xf numFmtId="165" fontId="11" fillId="0" borderId="0" xfId="1" applyNumberFormat="1" applyFont="1" applyAlignment="1">
      <alignment vertical="center"/>
    </xf>
    <xf numFmtId="43" fontId="30" fillId="0" borderId="0" xfId="1" applyFont="1"/>
    <xf numFmtId="178" fontId="40" fillId="2" borderId="0" xfId="0" applyNumberFormat="1" applyFont="1" applyFill="1" applyBorder="1"/>
    <xf numFmtId="165" fontId="11" fillId="2" borderId="0" xfId="20" applyNumberFormat="1" applyFont="1" applyFill="1" applyBorder="1" applyAlignment="1">
      <alignment horizontal="right"/>
    </xf>
    <xf numFmtId="165" fontId="30" fillId="2" borderId="0" xfId="20" applyNumberFormat="1" applyFont="1" applyFill="1" applyBorder="1" applyAlignment="1">
      <alignment horizontal="right"/>
    </xf>
    <xf numFmtId="164" fontId="11" fillId="2" borderId="0" xfId="1" applyNumberFormat="1" applyFont="1" applyFill="1" applyBorder="1"/>
    <xf numFmtId="2" fontId="11" fillId="2" borderId="0" xfId="1" applyNumberFormat="1" applyFont="1" applyFill="1" applyBorder="1"/>
    <xf numFmtId="0" fontId="28" fillId="4" borderId="0" xfId="0" applyFont="1" applyFill="1" applyAlignment="1">
      <alignment horizontal="right" vertical="center"/>
    </xf>
    <xf numFmtId="174" fontId="28" fillId="4" borderId="0" xfId="0" applyNumberFormat="1" applyFont="1" applyFill="1"/>
    <xf numFmtId="2" fontId="11" fillId="0" borderId="0" xfId="0" applyNumberFormat="1" applyFont="1"/>
    <xf numFmtId="174" fontId="11" fillId="0" borderId="0" xfId="1" applyNumberFormat="1" applyFont="1"/>
    <xf numFmtId="174" fontId="11" fillId="0" borderId="0" xfId="0" applyNumberFormat="1" applyFont="1"/>
    <xf numFmtId="43" fontId="11" fillId="0" borderId="0" xfId="1" applyFont="1" applyFill="1"/>
    <xf numFmtId="4" fontId="11" fillId="0" borderId="0" xfId="0" applyNumberFormat="1" applyFont="1"/>
    <xf numFmtId="174" fontId="11" fillId="0" borderId="0" xfId="0" applyNumberFormat="1" applyFont="1" applyFill="1"/>
    <xf numFmtId="171" fontId="11" fillId="0" borderId="0" xfId="0" applyNumberFormat="1" applyFont="1" applyBorder="1" applyAlignment="1">
      <alignment horizontal="right"/>
    </xf>
    <xf numFmtId="0" fontId="28" fillId="4" borderId="0" xfId="72" applyFont="1" applyFill="1" applyBorder="1" applyAlignment="1">
      <alignment horizontal="center" vertical="center"/>
    </xf>
    <xf numFmtId="0" fontId="28" fillId="4" borderId="0" xfId="72" applyFont="1" applyFill="1" applyBorder="1" applyAlignment="1">
      <alignment horizontal="center"/>
    </xf>
    <xf numFmtId="0" fontId="30" fillId="0" borderId="0" xfId="72" applyFont="1" applyFill="1" applyBorder="1"/>
    <xf numFmtId="43" fontId="30" fillId="0" borderId="0" xfId="72" applyNumberFormat="1" applyFont="1" applyFill="1" applyBorder="1"/>
    <xf numFmtId="49" fontId="14" fillId="0" borderId="0" xfId="0" applyNumberFormat="1" applyFont="1" applyAlignment="1">
      <alignment horizontal="left"/>
    </xf>
    <xf numFmtId="49" fontId="14" fillId="0" borderId="0" xfId="0" applyNumberFormat="1" applyFont="1"/>
    <xf numFmtId="49" fontId="14" fillId="2" borderId="0" xfId="0" applyNumberFormat="1" applyFont="1" applyFill="1" applyBorder="1" applyAlignment="1">
      <alignment horizontal="left"/>
    </xf>
    <xf numFmtId="0" fontId="14" fillId="2" borderId="0" xfId="0" applyFont="1" applyFill="1" applyBorder="1" applyAlignment="1">
      <alignment horizontal="left" wrapText="1"/>
    </xf>
    <xf numFmtId="49" fontId="14" fillId="2" borderId="0" xfId="0" applyNumberFormat="1" applyFont="1" applyFill="1"/>
    <xf numFmtId="49" fontId="14" fillId="2" borderId="0" xfId="0" applyNumberFormat="1" applyFont="1" applyFill="1" applyAlignment="1">
      <alignment horizontal="left"/>
    </xf>
    <xf numFmtId="0" fontId="11" fillId="2" borderId="0" xfId="0" applyFont="1" applyFill="1" applyAlignment="1">
      <alignment horizontal="center"/>
    </xf>
    <xf numFmtId="173" fontId="11" fillId="2" borderId="0" xfId="0" applyNumberFormat="1" applyFont="1" applyFill="1"/>
    <xf numFmtId="0" fontId="11" fillId="2" borderId="0" xfId="0" applyNumberFormat="1" applyFont="1" applyFill="1"/>
    <xf numFmtId="2" fontId="11" fillId="2" borderId="0" xfId="0" applyNumberFormat="1" applyFont="1" applyFill="1"/>
    <xf numFmtId="43" fontId="30" fillId="0" borderId="0" xfId="0" applyNumberFormat="1" applyFont="1" applyBorder="1"/>
    <xf numFmtId="4" fontId="11" fillId="0" borderId="0" xfId="0" applyNumberFormat="1" applyFont="1" applyBorder="1"/>
    <xf numFmtId="168" fontId="11" fillId="0" borderId="0" xfId="0" applyNumberFormat="1" applyFont="1" applyBorder="1"/>
    <xf numFmtId="169" fontId="11" fillId="0" borderId="0" xfId="0" applyNumberFormat="1" applyFont="1" applyBorder="1"/>
    <xf numFmtId="168" fontId="30" fillId="0" borderId="0" xfId="0" applyNumberFormat="1" applyFont="1" applyBorder="1"/>
    <xf numFmtId="2" fontId="30" fillId="0" borderId="0" xfId="1" applyNumberFormat="1" applyFont="1" applyBorder="1"/>
    <xf numFmtId="2" fontId="11" fillId="0" borderId="0" xfId="0" applyNumberFormat="1" applyFont="1" applyBorder="1"/>
    <xf numFmtId="173" fontId="11" fillId="0" borderId="0" xfId="0" applyNumberFormat="1" applyFont="1" applyBorder="1"/>
    <xf numFmtId="166" fontId="11" fillId="0" borderId="0" xfId="0" applyNumberFormat="1" applyFont="1" applyFill="1"/>
    <xf numFmtId="0" fontId="12" fillId="0" borderId="0" xfId="0" applyFont="1"/>
    <xf numFmtId="165" fontId="11" fillId="0" borderId="0" xfId="0" applyNumberFormat="1" applyFont="1" applyFill="1"/>
    <xf numFmtId="2" fontId="11" fillId="0" borderId="0" xfId="0" applyNumberFormat="1" applyFont="1" applyFill="1"/>
    <xf numFmtId="0" fontId="28" fillId="4" borderId="0" xfId="0" applyFont="1" applyFill="1" applyAlignment="1">
      <alignment horizontal="center"/>
    </xf>
    <xf numFmtId="165" fontId="28" fillId="4" borderId="0" xfId="1" applyNumberFormat="1" applyFont="1" applyFill="1"/>
    <xf numFmtId="165" fontId="30" fillId="2" borderId="0" xfId="0" applyNumberFormat="1" applyFont="1" applyFill="1" applyAlignment="1">
      <alignment horizontal="right"/>
    </xf>
    <xf numFmtId="10" fontId="49" fillId="0" borderId="0" xfId="78" applyNumberFormat="1" applyFont="1" applyBorder="1" applyAlignment="1">
      <alignment horizontal="center"/>
    </xf>
    <xf numFmtId="0" fontId="50" fillId="0" borderId="0" xfId="0" applyFont="1"/>
    <xf numFmtId="0" fontId="37" fillId="0" borderId="0" xfId="0" applyFont="1"/>
    <xf numFmtId="10" fontId="11" fillId="0" borderId="0" xfId="0" applyNumberFormat="1" applyFont="1"/>
    <xf numFmtId="0" fontId="11" fillId="0" borderId="0" xfId="1" applyNumberFormat="1" applyFont="1"/>
    <xf numFmtId="171" fontId="11" fillId="0" borderId="0" xfId="0" applyNumberFormat="1" applyFont="1"/>
    <xf numFmtId="10" fontId="37" fillId="0" borderId="0" xfId="0" applyNumberFormat="1" applyFont="1"/>
    <xf numFmtId="0" fontId="11" fillId="0" borderId="0" xfId="1" applyNumberFormat="1" applyFont="1" applyFill="1"/>
    <xf numFmtId="0" fontId="11" fillId="0" borderId="0" xfId="0" applyFont="1" applyAlignment="1"/>
    <xf numFmtId="0" fontId="28" fillId="4" borderId="0" xfId="0" applyFont="1" applyFill="1" applyAlignment="1"/>
    <xf numFmtId="10" fontId="49" fillId="0" borderId="0" xfId="78" applyNumberFormat="1" applyFont="1" applyBorder="1" applyAlignment="1"/>
    <xf numFmtId="0" fontId="14" fillId="0" borderId="0" xfId="29" applyFont="1" applyFill="1" applyBorder="1"/>
    <xf numFmtId="0" fontId="30" fillId="0" borderId="0" xfId="53" applyFont="1" applyBorder="1"/>
    <xf numFmtId="0" fontId="11" fillId="0" borderId="0" xfId="53" applyFont="1" applyBorder="1"/>
    <xf numFmtId="0" fontId="37" fillId="2" borderId="0" xfId="0" applyFont="1" applyFill="1"/>
    <xf numFmtId="0" fontId="45" fillId="0" borderId="0" xfId="0" applyFont="1" applyAlignment="1"/>
    <xf numFmtId="0" fontId="52" fillId="0" borderId="0" xfId="0" applyFont="1"/>
    <xf numFmtId="0" fontId="52" fillId="2" borderId="0" xfId="0" applyFont="1" applyFill="1"/>
    <xf numFmtId="0" fontId="6" fillId="2" borderId="0" xfId="0" applyFont="1" applyFill="1"/>
    <xf numFmtId="0" fontId="6" fillId="0" borderId="0" xfId="0" applyFont="1"/>
    <xf numFmtId="0" fontId="45" fillId="2" borderId="0" xfId="0" applyFont="1" applyFill="1"/>
    <xf numFmtId="0" fontId="30" fillId="2" borderId="0" xfId="0" applyFont="1" applyFill="1" applyAlignment="1">
      <alignment vertical="top"/>
    </xf>
    <xf numFmtId="0" fontId="11" fillId="2" borderId="0" xfId="0" applyFont="1" applyFill="1" applyAlignment="1">
      <alignment vertical="top"/>
    </xf>
    <xf numFmtId="0" fontId="6" fillId="0" borderId="0" xfId="0" applyFont="1" applyFill="1"/>
    <xf numFmtId="0" fontId="52" fillId="0" borderId="0" xfId="0" applyFont="1" applyFill="1"/>
    <xf numFmtId="0" fontId="30" fillId="0" borderId="0" xfId="29" applyFont="1"/>
    <xf numFmtId="0" fontId="11" fillId="0" borderId="0" xfId="29" applyFont="1"/>
    <xf numFmtId="0" fontId="28" fillId="4" borderId="0" xfId="29" applyFont="1" applyFill="1" applyBorder="1" applyAlignment="1">
      <alignment horizontal="center"/>
    </xf>
    <xf numFmtId="0" fontId="28" fillId="4" borderId="0" xfId="29" applyFont="1" applyFill="1" applyBorder="1"/>
    <xf numFmtId="0" fontId="37" fillId="0" borderId="0" xfId="29" applyFont="1" applyBorder="1"/>
    <xf numFmtId="2" fontId="28" fillId="4" borderId="0" xfId="29" applyNumberFormat="1" applyFont="1" applyFill="1" applyBorder="1" applyAlignment="1">
      <alignment horizontal="center"/>
    </xf>
    <xf numFmtId="0" fontId="51" fillId="4" borderId="1" xfId="0" applyFont="1" applyFill="1" applyBorder="1" applyAlignment="1">
      <alignment horizontal="center" vertical="center" wrapText="1"/>
    </xf>
    <xf numFmtId="0" fontId="11" fillId="0" borderId="0" xfId="31" applyFont="1"/>
    <xf numFmtId="0" fontId="28" fillId="4" borderId="0" xfId="31" applyFont="1" applyFill="1" applyBorder="1" applyAlignment="1">
      <alignment horizontal="center"/>
    </xf>
    <xf numFmtId="0" fontId="11" fillId="0" borderId="0" xfId="31" applyFont="1" applyBorder="1"/>
    <xf numFmtId="2" fontId="28" fillId="4" borderId="0" xfId="31" applyNumberFormat="1" applyFont="1" applyFill="1" applyBorder="1" applyAlignment="1">
      <alignment horizontal="center"/>
    </xf>
    <xf numFmtId="180" fontId="14" fillId="2" borderId="0" xfId="0" applyNumberFormat="1" applyFont="1" applyFill="1"/>
    <xf numFmtId="174" fontId="51" fillId="0" borderId="0" xfId="0" applyNumberFormat="1" applyFont="1" applyFill="1" applyBorder="1"/>
    <xf numFmtId="174" fontId="17" fillId="0" borderId="0" xfId="0" applyNumberFormat="1" applyFont="1" applyFill="1" applyBorder="1"/>
    <xf numFmtId="0" fontId="30" fillId="0" borderId="0" xfId="0" applyFont="1" applyBorder="1" applyAlignment="1">
      <alignment horizontal="left"/>
    </xf>
    <xf numFmtId="43" fontId="11" fillId="2" borderId="0" xfId="1" applyFont="1" applyFill="1" applyBorder="1" applyAlignment="1">
      <alignment horizontal="center"/>
    </xf>
    <xf numFmtId="164" fontId="11" fillId="2" borderId="0" xfId="1" applyNumberFormat="1" applyFont="1" applyFill="1" applyBorder="1" applyAlignment="1">
      <alignment horizontal="right"/>
    </xf>
    <xf numFmtId="0" fontId="11" fillId="2" borderId="0" xfId="0" applyFont="1" applyFill="1" applyBorder="1" applyAlignment="1">
      <alignment vertical="center"/>
    </xf>
    <xf numFmtId="3" fontId="11" fillId="0" borderId="0" xfId="0" applyNumberFormat="1" applyFont="1" applyBorder="1" applyAlignment="1">
      <alignment horizontal="left"/>
    </xf>
    <xf numFmtId="166" fontId="11" fillId="0" borderId="0" xfId="1" applyNumberFormat="1" applyFont="1" applyBorder="1" applyAlignment="1">
      <alignment horizontal="center"/>
    </xf>
    <xf numFmtId="0" fontId="11" fillId="0" borderId="0" xfId="0" applyFont="1" applyBorder="1" applyAlignment="1">
      <alignment horizontal="left"/>
    </xf>
    <xf numFmtId="165" fontId="28" fillId="4" borderId="0" xfId="0" applyNumberFormat="1" applyFont="1" applyFill="1"/>
    <xf numFmtId="3" fontId="11" fillId="0" borderId="0" xfId="0" applyNumberFormat="1" applyFont="1"/>
    <xf numFmtId="0" fontId="36" fillId="0" borderId="0" xfId="0" applyFont="1" applyFill="1" applyBorder="1" applyAlignment="1">
      <alignment horizontal="left"/>
    </xf>
    <xf numFmtId="166" fontId="36" fillId="0" borderId="0" xfId="1" applyNumberFormat="1" applyFont="1" applyBorder="1" applyAlignment="1">
      <alignment horizontal="center"/>
    </xf>
    <xf numFmtId="0" fontId="11" fillId="0" borderId="0" xfId="0" applyFont="1" applyAlignment="1">
      <alignment horizontal="center"/>
    </xf>
    <xf numFmtId="0" fontId="11" fillId="0" borderId="0" xfId="0" quotePrefix="1" applyFont="1" applyAlignment="1">
      <alignment horizontal="center"/>
    </xf>
    <xf numFmtId="4" fontId="11" fillId="0" borderId="0" xfId="0" applyNumberFormat="1" applyFont="1" applyAlignment="1">
      <alignment horizontal="center"/>
    </xf>
    <xf numFmtId="0" fontId="28" fillId="0" borderId="0" xfId="0" applyFont="1" applyFill="1"/>
    <xf numFmtId="164" fontId="28" fillId="4" borderId="0" xfId="0" applyNumberFormat="1" applyFont="1" applyFill="1"/>
    <xf numFmtId="0" fontId="11" fillId="0" borderId="0" xfId="0" applyFont="1" applyAlignment="1">
      <alignment vertical="center"/>
    </xf>
    <xf numFmtId="165" fontId="11" fillId="0" borderId="0" xfId="1" applyNumberFormat="1" applyFont="1" applyAlignment="1">
      <alignment horizontal="center" vertical="center"/>
    </xf>
    <xf numFmtId="0" fontId="57" fillId="2" borderId="0" xfId="0" applyFont="1" applyFill="1"/>
    <xf numFmtId="0" fontId="58" fillId="2" borderId="0" xfId="0" applyFont="1" applyFill="1"/>
    <xf numFmtId="174" fontId="11" fillId="2" borderId="0" xfId="1" applyNumberFormat="1" applyFont="1" applyFill="1" applyBorder="1" applyAlignment="1">
      <alignment horizontal="center"/>
    </xf>
    <xf numFmtId="1" fontId="30" fillId="2" borderId="0" xfId="0" applyNumberFormat="1" applyFont="1" applyFill="1" applyBorder="1" applyAlignment="1">
      <alignment horizontal="center"/>
    </xf>
    <xf numFmtId="3" fontId="11" fillId="2" borderId="0" xfId="0" applyNumberFormat="1" applyFont="1" applyFill="1" applyBorder="1" applyAlignment="1">
      <alignment horizontal="center"/>
    </xf>
    <xf numFmtId="3" fontId="11" fillId="2" borderId="0" xfId="0" applyNumberFormat="1" applyFont="1" applyFill="1" applyAlignment="1">
      <alignment horizontal="center"/>
    </xf>
    <xf numFmtId="0" fontId="59" fillId="0" borderId="0" xfId="0" applyFont="1"/>
    <xf numFmtId="0" fontId="23" fillId="2" borderId="0" xfId="0" applyFont="1" applyFill="1"/>
    <xf numFmtId="0" fontId="60" fillId="2" borderId="0" xfId="0" applyFont="1" applyFill="1" applyAlignment="1"/>
    <xf numFmtId="0" fontId="23" fillId="2" borderId="0" xfId="0" applyFont="1" applyFill="1" applyAlignment="1"/>
    <xf numFmtId="0" fontId="12" fillId="0" borderId="0" xfId="0" applyFont="1" applyFill="1" applyBorder="1"/>
    <xf numFmtId="43" fontId="30" fillId="2" borderId="0" xfId="0" applyNumberFormat="1" applyFont="1" applyFill="1" applyBorder="1" applyAlignment="1"/>
    <xf numFmtId="0" fontId="57" fillId="0" borderId="0" xfId="0" applyFont="1"/>
    <xf numFmtId="0" fontId="28" fillId="4" borderId="0" xfId="0" applyFont="1" applyFill="1" applyAlignment="1">
      <alignment horizontal="center" vertical="center" wrapText="1"/>
    </xf>
    <xf numFmtId="0" fontId="30" fillId="0" borderId="0" xfId="0" applyFont="1" applyAlignment="1">
      <alignment horizontal="left"/>
    </xf>
    <xf numFmtId="164" fontId="28" fillId="0" borderId="0" xfId="0" applyNumberFormat="1" applyFont="1" applyFill="1" applyAlignment="1">
      <alignment horizontal="center" vertical="center"/>
    </xf>
    <xf numFmtId="0" fontId="11" fillId="0" borderId="0" xfId="0" applyFont="1" applyBorder="1" applyAlignment="1">
      <alignment horizontal="left" indent="1"/>
    </xf>
    <xf numFmtId="0" fontId="11" fillId="2" borderId="0" xfId="0" applyFont="1" applyFill="1" applyBorder="1" applyAlignment="1">
      <alignment horizontal="left" indent="1"/>
    </xf>
    <xf numFmtId="43" fontId="14" fillId="0" borderId="0" xfId="48" applyNumberFormat="1" applyFont="1" applyFill="1" applyBorder="1" applyAlignment="1">
      <alignment horizontal="left"/>
    </xf>
    <xf numFmtId="0" fontId="11" fillId="0" borderId="0" xfId="0" applyFont="1" applyFill="1" applyBorder="1" applyAlignment="1">
      <alignment horizontal="left" indent="1"/>
    </xf>
    <xf numFmtId="0" fontId="11" fillId="2" borderId="0" xfId="50" applyFont="1" applyFill="1" applyBorder="1" applyAlignment="1">
      <alignment horizontal="left" indent="1"/>
    </xf>
    <xf numFmtId="0" fontId="11" fillId="2" borderId="0" xfId="51" applyFont="1" applyFill="1" applyBorder="1" applyAlignment="1">
      <alignment horizontal="left" indent="1"/>
    </xf>
    <xf numFmtId="0" fontId="11" fillId="2" borderId="0" xfId="0" applyFont="1" applyFill="1" applyBorder="1" applyAlignment="1">
      <alignment horizontal="left" indent="2"/>
    </xf>
    <xf numFmtId="0" fontId="11" fillId="2" borderId="0" xfId="51" applyFont="1" applyFill="1" applyBorder="1" applyAlignment="1">
      <alignment horizontal="left"/>
    </xf>
    <xf numFmtId="0" fontId="11" fillId="0" borderId="0" xfId="55" applyFont="1" applyBorder="1" applyAlignment="1">
      <alignment horizontal="left" indent="1"/>
    </xf>
    <xf numFmtId="170" fontId="11" fillId="2" borderId="0" xfId="0" applyNumberFormat="1" applyFont="1" applyFill="1" applyBorder="1" applyAlignment="1">
      <alignment horizontal="left" indent="1"/>
    </xf>
    <xf numFmtId="170" fontId="11" fillId="0" borderId="0" xfId="0" applyNumberFormat="1" applyFont="1" applyFill="1" applyBorder="1" applyAlignment="1">
      <alignment horizontal="left" indent="1"/>
    </xf>
    <xf numFmtId="0" fontId="11" fillId="0" borderId="0" xfId="54" applyFont="1" applyBorder="1" applyAlignment="1">
      <alignment horizontal="left"/>
    </xf>
    <xf numFmtId="0" fontId="8" fillId="2" borderId="0" xfId="0" applyFont="1" applyFill="1"/>
    <xf numFmtId="0" fontId="11" fillId="0" borderId="0" xfId="55" applyFont="1" applyBorder="1" applyAlignment="1">
      <alignment horizontal="left" indent="2"/>
    </xf>
    <xf numFmtId="0" fontId="11" fillId="0" borderId="0" xfId="0" applyFont="1" applyFill="1" applyBorder="1" applyAlignment="1">
      <alignment horizontal="left" indent="2"/>
    </xf>
    <xf numFmtId="0" fontId="11" fillId="2" borderId="0" xfId="50" applyFont="1" applyFill="1" applyBorder="1" applyAlignment="1">
      <alignment horizontal="left" indent="2"/>
    </xf>
    <xf numFmtId="0" fontId="11" fillId="0" borderId="0" xfId="52" applyFont="1" applyBorder="1" applyAlignment="1">
      <alignment horizontal="left" indent="2"/>
    </xf>
    <xf numFmtId="0" fontId="11" fillId="0" borderId="0" xfId="57" applyFont="1" applyBorder="1" applyAlignment="1">
      <alignment horizontal="left" indent="1"/>
    </xf>
    <xf numFmtId="0" fontId="11" fillId="0" borderId="0" xfId="58" applyFont="1" applyFill="1" applyBorder="1" applyAlignment="1">
      <alignment horizontal="left" indent="1"/>
    </xf>
    <xf numFmtId="0" fontId="11" fillId="0" borderId="0" xfId="59" applyFont="1" applyFill="1" applyBorder="1" applyAlignment="1">
      <alignment horizontal="left" indent="1"/>
    </xf>
    <xf numFmtId="0" fontId="11" fillId="0" borderId="0" xfId="60" applyFont="1" applyFill="1" applyBorder="1" applyAlignment="1">
      <alignment horizontal="left" indent="1"/>
    </xf>
    <xf numFmtId="0" fontId="11" fillId="0" borderId="0" xfId="61" applyFont="1" applyBorder="1" applyAlignment="1">
      <alignment horizontal="left" indent="1"/>
    </xf>
    <xf numFmtId="0" fontId="11" fillId="0" borderId="0" xfId="61" applyFont="1" applyBorder="1" applyAlignment="1">
      <alignment horizontal="left" indent="2"/>
    </xf>
    <xf numFmtId="0" fontId="11" fillId="0" borderId="0" xfId="62" applyFont="1" applyFill="1" applyBorder="1" applyAlignment="1">
      <alignment horizontal="left" indent="1"/>
    </xf>
    <xf numFmtId="0" fontId="11" fillId="0" borderId="0" xfId="63" applyFont="1" applyFill="1" applyBorder="1" applyAlignment="1">
      <alignment horizontal="left" indent="1"/>
    </xf>
    <xf numFmtId="0" fontId="11" fillId="0" borderId="0" xfId="63" applyFont="1" applyFill="1" applyBorder="1" applyAlignment="1">
      <alignment horizontal="left"/>
    </xf>
    <xf numFmtId="0" fontId="11" fillId="0" borderId="0" xfId="64" applyFont="1" applyBorder="1" applyAlignment="1">
      <alignment horizontal="left" indent="1"/>
    </xf>
    <xf numFmtId="0" fontId="11" fillId="0" borderId="0" xfId="66" applyFont="1" applyFill="1" applyBorder="1" applyAlignment="1">
      <alignment horizontal="left" indent="1"/>
    </xf>
    <xf numFmtId="0" fontId="11" fillId="0" borderId="0" xfId="65" applyFont="1" applyFill="1" applyBorder="1" applyAlignment="1">
      <alignment horizontal="left" indent="1"/>
    </xf>
    <xf numFmtId="0" fontId="11" fillId="0" borderId="0" xfId="67" applyFont="1" applyFill="1" applyBorder="1" applyAlignment="1">
      <alignment horizontal="left" indent="1"/>
    </xf>
    <xf numFmtId="0" fontId="11" fillId="0" borderId="0" xfId="68" applyFont="1" applyBorder="1" applyAlignment="1">
      <alignment horizontal="left" indent="1"/>
    </xf>
    <xf numFmtId="0" fontId="11" fillId="0" borderId="0" xfId="69" applyFont="1" applyFill="1" applyBorder="1" applyAlignment="1">
      <alignment horizontal="left" indent="1"/>
    </xf>
    <xf numFmtId="0" fontId="30" fillId="2" borderId="0" xfId="0" applyFont="1" applyFill="1" applyBorder="1" applyAlignment="1">
      <alignment horizontal="left" indent="1"/>
    </xf>
    <xf numFmtId="0" fontId="30" fillId="0" borderId="0" xfId="70" applyFont="1" applyFill="1" applyBorder="1" applyAlignment="1">
      <alignment horizontal="left" indent="1"/>
    </xf>
    <xf numFmtId="0" fontId="30" fillId="0" borderId="0" xfId="71" applyFont="1" applyFill="1" applyBorder="1" applyAlignment="1">
      <alignment horizontal="left" indent="1"/>
    </xf>
    <xf numFmtId="0" fontId="11" fillId="0" borderId="0" xfId="71" applyFont="1" applyFill="1" applyBorder="1" applyAlignment="1">
      <alignment horizontal="left" indent="1"/>
    </xf>
    <xf numFmtId="0" fontId="30" fillId="0" borderId="0" xfId="72" applyFont="1" applyFill="1" applyBorder="1" applyAlignment="1">
      <alignment horizontal="left" indent="1"/>
    </xf>
    <xf numFmtId="0" fontId="30" fillId="0" borderId="0" xfId="73" applyFont="1" applyFill="1" applyBorder="1" applyAlignment="1">
      <alignment horizontal="left" indent="1"/>
    </xf>
    <xf numFmtId="0" fontId="30" fillId="0" borderId="0" xfId="74" applyFont="1" applyFill="1" applyBorder="1" applyAlignment="1">
      <alignment horizontal="left" indent="1"/>
    </xf>
    <xf numFmtId="0" fontId="11" fillId="0" borderId="0" xfId="74" applyFont="1" applyFill="1" applyBorder="1" applyAlignment="1">
      <alignment horizontal="left" indent="1"/>
    </xf>
    <xf numFmtId="0" fontId="11" fillId="0" borderId="0" xfId="74" applyFont="1" applyFill="1" applyBorder="1" applyAlignment="1">
      <alignment horizontal="left" indent="2"/>
    </xf>
    <xf numFmtId="0" fontId="30" fillId="2" borderId="0" xfId="22" applyFont="1" applyFill="1" applyBorder="1" applyAlignment="1">
      <alignment horizontal="left" indent="1"/>
    </xf>
    <xf numFmtId="0" fontId="11" fillId="0" borderId="0" xfId="1" applyNumberFormat="1" applyFont="1" applyFill="1" applyBorder="1"/>
    <xf numFmtId="0" fontId="21" fillId="0" borderId="0" xfId="0" applyFont="1" applyFill="1" applyBorder="1"/>
    <xf numFmtId="174" fontId="52" fillId="0" borderId="0" xfId="0" applyNumberFormat="1" applyFont="1" applyAlignment="1">
      <alignment horizontal="center"/>
    </xf>
    <xf numFmtId="174" fontId="52" fillId="0" borderId="0" xfId="76" applyNumberFormat="1" applyFont="1" applyAlignment="1">
      <alignment horizontal="center"/>
    </xf>
    <xf numFmtId="174" fontId="52" fillId="2" borderId="0" xfId="0" applyNumberFormat="1" applyFont="1" applyFill="1" applyAlignment="1">
      <alignment horizontal="center"/>
    </xf>
    <xf numFmtId="174" fontId="52" fillId="0" borderId="0" xfId="0" applyNumberFormat="1" applyFont="1" applyFill="1" applyAlignment="1">
      <alignment horizontal="center"/>
    </xf>
    <xf numFmtId="174" fontId="51" fillId="4" borderId="0" xfId="0" applyNumberFormat="1" applyFont="1" applyFill="1" applyBorder="1" applyAlignment="1">
      <alignment horizontal="center"/>
    </xf>
    <xf numFmtId="0" fontId="52" fillId="0" borderId="0" xfId="0" applyFont="1" applyAlignment="1">
      <alignment horizontal="left"/>
    </xf>
    <xf numFmtId="0" fontId="52" fillId="0" borderId="0" xfId="0" applyFont="1" applyFill="1" applyAlignment="1">
      <alignment horizontal="left"/>
    </xf>
    <xf numFmtId="2" fontId="28" fillId="0" borderId="0" xfId="29" applyNumberFormat="1" applyFont="1" applyFill="1" applyBorder="1" applyAlignment="1">
      <alignment horizontal="center"/>
    </xf>
    <xf numFmtId="2" fontId="28" fillId="0" borderId="0" xfId="31" applyNumberFormat="1" applyFont="1" applyFill="1" applyBorder="1" applyAlignment="1">
      <alignment horizontal="center"/>
    </xf>
    <xf numFmtId="0" fontId="30" fillId="2" borderId="0" xfId="0" applyFont="1" applyFill="1" applyBorder="1" applyAlignment="1">
      <alignment vertical="center"/>
    </xf>
    <xf numFmtId="174" fontId="11" fillId="2" borderId="0" xfId="0" applyNumberFormat="1" applyFont="1" applyFill="1"/>
    <xf numFmtId="4" fontId="28" fillId="4" borderId="0" xfId="0" applyNumberFormat="1" applyFont="1" applyFill="1" applyBorder="1" applyAlignment="1">
      <alignment horizontal="left"/>
    </xf>
    <xf numFmtId="0" fontId="28" fillId="4" borderId="0" xfId="0" quotePrefix="1" applyFont="1" applyFill="1" applyBorder="1" applyAlignment="1">
      <alignment horizontal="right"/>
    </xf>
    <xf numFmtId="2" fontId="28" fillId="4" borderId="0" xfId="0" applyNumberFormat="1" applyFont="1" applyFill="1" applyBorder="1" applyAlignment="1">
      <alignment horizontal="right"/>
    </xf>
    <xf numFmtId="0" fontId="11" fillId="4" borderId="0" xfId="0" applyFont="1" applyFill="1"/>
    <xf numFmtId="0" fontId="12" fillId="0" borderId="0" xfId="0" applyFont="1" applyFill="1"/>
    <xf numFmtId="171" fontId="30" fillId="0" borderId="0" xfId="1" applyNumberFormat="1" applyFont="1" applyBorder="1"/>
    <xf numFmtId="171" fontId="11" fillId="0" borderId="0" xfId="1" applyNumberFormat="1" applyFont="1" applyBorder="1"/>
    <xf numFmtId="0" fontId="30" fillId="0" borderId="0" xfId="0" applyFont="1" applyBorder="1" applyAlignment="1">
      <alignment horizontal="left" indent="1"/>
    </xf>
    <xf numFmtId="0" fontId="28" fillId="4" borderId="3" xfId="0" applyFont="1" applyFill="1" applyBorder="1"/>
    <xf numFmtId="171" fontId="45" fillId="0" borderId="0" xfId="1" applyNumberFormat="1" applyFont="1"/>
    <xf numFmtId="171" fontId="37" fillId="0" borderId="0" xfId="1" applyNumberFormat="1" applyFont="1"/>
    <xf numFmtId="0" fontId="37" fillId="0" borderId="0" xfId="0" applyFont="1" applyAlignment="1">
      <alignment horizontal="left" indent="1"/>
    </xf>
    <xf numFmtId="0" fontId="37" fillId="0" borderId="4" xfId="0" applyFont="1" applyBorder="1"/>
    <xf numFmtId="0" fontId="45" fillId="0" borderId="0" xfId="0" applyFont="1" applyAlignment="1">
      <alignment vertical="center"/>
    </xf>
    <xf numFmtId="0" fontId="37" fillId="0" borderId="0" xfId="0" applyFont="1" applyAlignment="1">
      <alignment vertical="center"/>
    </xf>
    <xf numFmtId="0" fontId="37" fillId="0" borderId="0" xfId="0" applyFont="1" applyFill="1" applyAlignment="1">
      <alignment vertical="center"/>
    </xf>
    <xf numFmtId="0" fontId="45" fillId="0" borderId="0" xfId="0" applyFont="1" applyAlignment="1">
      <alignment horizontal="left"/>
    </xf>
    <xf numFmtId="0" fontId="45" fillId="0" borderId="4" xfId="0" applyFont="1" applyBorder="1"/>
    <xf numFmtId="171" fontId="45" fillId="0" borderId="4" xfId="1" applyNumberFormat="1" applyFont="1" applyBorder="1"/>
    <xf numFmtId="171" fontId="45" fillId="0" borderId="0" xfId="0" applyNumberFormat="1" applyFont="1" applyAlignment="1">
      <alignment vertical="center"/>
    </xf>
    <xf numFmtId="171" fontId="37" fillId="0" borderId="0" xfId="0" applyNumberFormat="1" applyFont="1" applyAlignment="1">
      <alignment vertical="center"/>
    </xf>
    <xf numFmtId="0" fontId="45" fillId="0" borderId="4" xfId="0" applyFont="1" applyBorder="1" applyAlignment="1">
      <alignment vertical="center"/>
    </xf>
    <xf numFmtId="171" fontId="45" fillId="0" borderId="4" xfId="0" applyNumberFormat="1" applyFont="1" applyBorder="1" applyAlignment="1">
      <alignment vertical="center"/>
    </xf>
    <xf numFmtId="0" fontId="37" fillId="0" borderId="0" xfId="0" applyFont="1" applyAlignment="1"/>
    <xf numFmtId="171" fontId="37" fillId="0" borderId="0" xfId="0" applyNumberFormat="1" applyFont="1"/>
    <xf numFmtId="171" fontId="45" fillId="0" borderId="0" xfId="0" applyNumberFormat="1" applyFont="1"/>
    <xf numFmtId="0" fontId="45" fillId="0" borderId="4" xfId="0" applyFont="1" applyBorder="1" applyAlignment="1"/>
    <xf numFmtId="171" fontId="45" fillId="0" borderId="4" xfId="0" applyNumberFormat="1" applyFont="1" applyBorder="1"/>
    <xf numFmtId="166" fontId="28" fillId="4" borderId="3" xfId="1" applyNumberFormat="1" applyFont="1" applyFill="1" applyBorder="1" applyAlignment="1">
      <alignment horizontal="center"/>
    </xf>
    <xf numFmtId="0" fontId="30" fillId="0" borderId="0" xfId="0" applyFont="1" applyAlignment="1"/>
    <xf numFmtId="171" fontId="30" fillId="0" borderId="0" xfId="0" applyNumberFormat="1" applyFont="1"/>
    <xf numFmtId="0" fontId="30" fillId="0" borderId="4" xfId="0" applyFont="1" applyBorder="1"/>
    <xf numFmtId="171" fontId="30" fillId="0" borderId="4" xfId="0" applyNumberFormat="1" applyFont="1" applyBorder="1"/>
    <xf numFmtId="0" fontId="30" fillId="0" borderId="0" xfId="0" applyFont="1" applyAlignment="1">
      <alignment vertical="center"/>
    </xf>
    <xf numFmtId="0" fontId="30" fillId="0" borderId="4" xfId="0" applyFont="1" applyBorder="1" applyAlignment="1">
      <alignment vertical="center"/>
    </xf>
    <xf numFmtId="0" fontId="30" fillId="2" borderId="0" xfId="0" applyFont="1" applyFill="1" applyBorder="1" applyAlignment="1">
      <alignment horizontal="center"/>
    </xf>
    <xf numFmtId="0" fontId="11" fillId="0" borderId="0" xfId="72" applyFont="1" applyFill="1" applyBorder="1" applyAlignment="1">
      <alignment horizontal="left" indent="1"/>
    </xf>
    <xf numFmtId="0" fontId="11" fillId="0" borderId="0" xfId="73" applyFont="1" applyFill="1" applyBorder="1" applyAlignment="1">
      <alignment horizontal="left" indent="1"/>
    </xf>
    <xf numFmtId="0" fontId="30" fillId="0" borderId="0" xfId="73" applyFont="1" applyFill="1" applyBorder="1" applyAlignment="1">
      <alignment horizontal="left"/>
    </xf>
    <xf numFmtId="0" fontId="30" fillId="0" borderId="0" xfId="74" applyFont="1" applyFill="1" applyBorder="1" applyAlignment="1">
      <alignment horizontal="left"/>
    </xf>
    <xf numFmtId="0" fontId="20" fillId="0" borderId="0" xfId="74" applyFont="1" applyFill="1" applyBorder="1" applyAlignment="1">
      <alignment horizontal="left" indent="1"/>
    </xf>
    <xf numFmtId="0" fontId="20" fillId="0" borderId="0" xfId="74" applyFont="1" applyBorder="1" applyAlignment="1">
      <alignment horizontal="left" indent="1"/>
    </xf>
    <xf numFmtId="0" fontId="11" fillId="0" borderId="0" xfId="74" applyFont="1" applyFill="1" applyBorder="1" applyAlignment="1">
      <alignment horizontal="left"/>
    </xf>
    <xf numFmtId="174" fontId="11" fillId="0" borderId="0" xfId="0" applyNumberFormat="1" applyFont="1" applyFill="1" applyBorder="1"/>
    <xf numFmtId="0" fontId="62" fillId="0" borderId="0" xfId="0" applyFont="1"/>
    <xf numFmtId="0" fontId="63" fillId="0" borderId="0" xfId="0" applyFont="1"/>
    <xf numFmtId="174" fontId="11" fillId="2" borderId="0" xfId="0" applyNumberFormat="1" applyFont="1" applyFill="1" applyAlignment="1">
      <alignment horizontal="center"/>
    </xf>
    <xf numFmtId="0" fontId="21" fillId="2" borderId="0" xfId="0" applyFont="1" applyFill="1" applyBorder="1"/>
    <xf numFmtId="0" fontId="11" fillId="0" borderId="0" xfId="56" applyFont="1" applyBorder="1" applyAlignment="1">
      <alignment horizontal="left"/>
    </xf>
    <xf numFmtId="0" fontId="11" fillId="2" borderId="0" xfId="50" applyFont="1" applyFill="1" applyBorder="1" applyAlignment="1">
      <alignment horizontal="left"/>
    </xf>
    <xf numFmtId="0" fontId="11" fillId="0" borderId="0" xfId="55" applyFont="1" applyBorder="1" applyAlignment="1">
      <alignment horizontal="left"/>
    </xf>
    <xf numFmtId="0" fontId="11" fillId="0" borderId="0" xfId="72" applyFont="1" applyFill="1" applyBorder="1" applyAlignment="1"/>
    <xf numFmtId="0" fontId="30" fillId="0" borderId="0" xfId="0" applyFont="1" applyFill="1" applyBorder="1" applyAlignment="1">
      <alignment vertical="center"/>
    </xf>
    <xf numFmtId="0" fontId="28" fillId="4" borderId="0" xfId="0" applyFont="1" applyFill="1" applyBorder="1" applyAlignment="1">
      <alignment horizontal="left"/>
    </xf>
    <xf numFmtId="165" fontId="28" fillId="4" borderId="0" xfId="0" applyNumberFormat="1" applyFont="1" applyFill="1" applyBorder="1" applyAlignment="1">
      <alignment horizontal="right"/>
    </xf>
    <xf numFmtId="17" fontId="28" fillId="4" borderId="0" xfId="0" quotePrefix="1" applyNumberFormat="1" applyFont="1" applyFill="1" applyBorder="1" applyAlignment="1">
      <alignment horizontal="right"/>
    </xf>
    <xf numFmtId="164" fontId="28" fillId="4" borderId="0" xfId="0" applyNumberFormat="1" applyFont="1" applyFill="1" applyBorder="1" applyAlignment="1">
      <alignment horizontal="right"/>
    </xf>
    <xf numFmtId="167" fontId="11" fillId="0" borderId="0" xfId="78" applyNumberFormat="1" applyFont="1"/>
    <xf numFmtId="174" fontId="11" fillId="2" borderId="0" xfId="0" applyNumberFormat="1" applyFont="1" applyFill="1" applyBorder="1"/>
    <xf numFmtId="174" fontId="11" fillId="2" borderId="0" xfId="1" applyNumberFormat="1" applyFont="1" applyFill="1" applyBorder="1"/>
    <xf numFmtId="174" fontId="28" fillId="4" borderId="0" xfId="0" applyNumberFormat="1" applyFont="1" applyFill="1" applyBorder="1" applyAlignment="1">
      <alignment horizontal="right"/>
    </xf>
    <xf numFmtId="4" fontId="30" fillId="2" borderId="0" xfId="0" applyNumberFormat="1" applyFont="1" applyFill="1" applyBorder="1" applyAlignment="1">
      <alignment horizontal="left"/>
    </xf>
    <xf numFmtId="0" fontId="51" fillId="4" borderId="2" xfId="0" applyFont="1" applyFill="1" applyBorder="1" applyAlignment="1">
      <alignment horizontal="center" vertical="center" wrapText="1"/>
    </xf>
    <xf numFmtId="4" fontId="30" fillId="2" borderId="0" xfId="0" applyNumberFormat="1" applyFont="1" applyFill="1" applyBorder="1" applyAlignment="1">
      <alignment horizontal="right"/>
    </xf>
    <xf numFmtId="174" fontId="11" fillId="2" borderId="0" xfId="0" applyNumberFormat="1" applyFont="1" applyFill="1" applyBorder="1" applyAlignment="1">
      <alignment horizontal="right"/>
    </xf>
    <xf numFmtId="174" fontId="11" fillId="2" borderId="0" xfId="1" applyNumberFormat="1" applyFont="1" applyFill="1"/>
    <xf numFmtId="174" fontId="11" fillId="2" borderId="0" xfId="1" applyNumberFormat="1" applyFont="1" applyFill="1" applyBorder="1" applyAlignment="1">
      <alignment horizontal="right"/>
    </xf>
    <xf numFmtId="174" fontId="11" fillId="2" borderId="0" xfId="0" applyNumberFormat="1" applyFont="1" applyFill="1" applyBorder="1" applyAlignment="1">
      <alignment vertical="center"/>
    </xf>
    <xf numFmtId="174" fontId="11" fillId="2" borderId="0" xfId="1" applyNumberFormat="1" applyFont="1" applyFill="1" applyBorder="1" applyAlignment="1">
      <alignment vertical="center"/>
    </xf>
    <xf numFmtId="173" fontId="11" fillId="2" borderId="0" xfId="0" applyNumberFormat="1" applyFont="1" applyFill="1" applyBorder="1"/>
    <xf numFmtId="164" fontId="11" fillId="2" borderId="0" xfId="0" applyNumberFormat="1" applyFont="1" applyFill="1" applyBorder="1" applyAlignment="1">
      <alignment vertical="center"/>
    </xf>
    <xf numFmtId="164" fontId="11" fillId="2" borderId="0" xfId="0" applyNumberFormat="1" applyFont="1" applyFill="1" applyBorder="1" applyAlignment="1">
      <alignment horizontal="right"/>
    </xf>
    <xf numFmtId="164" fontId="11" fillId="2" borderId="0" xfId="1" applyNumberFormat="1" applyFont="1" applyFill="1"/>
    <xf numFmtId="0" fontId="47" fillId="2" borderId="0" xfId="0" applyFont="1" applyFill="1"/>
    <xf numFmtId="174" fontId="11" fillId="2" borderId="0" xfId="0" applyNumberFormat="1" applyFont="1" applyFill="1" applyBorder="1" applyAlignment="1">
      <alignment horizontal="center"/>
    </xf>
    <xf numFmtId="174" fontId="11" fillId="2" borderId="0" xfId="1" applyNumberFormat="1" applyFont="1" applyFill="1" applyAlignment="1">
      <alignment horizontal="center"/>
    </xf>
    <xf numFmtId="173" fontId="11" fillId="0" borderId="0" xfId="0" applyNumberFormat="1" applyFont="1" applyFill="1" applyBorder="1" applyAlignment="1">
      <alignment horizontal="center"/>
    </xf>
    <xf numFmtId="4" fontId="28" fillId="4" borderId="0" xfId="0" applyNumberFormat="1" applyFont="1" applyFill="1" applyBorder="1" applyAlignment="1">
      <alignment horizontal="center"/>
    </xf>
    <xf numFmtId="174" fontId="28" fillId="4" borderId="0" xfId="0" applyNumberFormat="1" applyFont="1" applyFill="1" applyAlignment="1">
      <alignment horizontal="center"/>
    </xf>
    <xf numFmtId="0" fontId="11" fillId="4" borderId="0" xfId="0" applyFont="1" applyFill="1" applyBorder="1"/>
    <xf numFmtId="17" fontId="28" fillId="4" borderId="0" xfId="0" applyNumberFormat="1" applyFont="1" applyFill="1" applyBorder="1" applyAlignment="1">
      <alignment horizontal="right"/>
    </xf>
    <xf numFmtId="0" fontId="28" fillId="4" borderId="0" xfId="0" quotePrefix="1" applyFont="1" applyFill="1" applyAlignment="1">
      <alignment horizontal="right"/>
    </xf>
    <xf numFmtId="0" fontId="30" fillId="0" borderId="0" xfId="0" applyFont="1" applyFill="1" applyBorder="1" applyAlignment="1">
      <alignment horizontal="center" vertical="center"/>
    </xf>
    <xf numFmtId="164" fontId="28" fillId="4" borderId="0" xfId="0" applyNumberFormat="1" applyFont="1" applyFill="1" applyBorder="1" applyAlignment="1"/>
    <xf numFmtId="174" fontId="28" fillId="4" borderId="0" xfId="0" applyNumberFormat="1" applyFont="1" applyFill="1" applyBorder="1" applyAlignment="1"/>
    <xf numFmtId="0" fontId="11" fillId="2" borderId="0" xfId="0" applyFont="1" applyFill="1" applyBorder="1" applyAlignment="1">
      <alignment horizontal="right" vertical="center"/>
    </xf>
    <xf numFmtId="2" fontId="11" fillId="2" borderId="0" xfId="0" applyNumberFormat="1" applyFont="1" applyFill="1" applyBorder="1" applyAlignment="1">
      <alignment horizontal="right"/>
    </xf>
    <xf numFmtId="0" fontId="11" fillId="2" borderId="0" xfId="0" applyFont="1" applyFill="1" applyProtection="1">
      <protection locked="0"/>
    </xf>
    <xf numFmtId="174" fontId="11" fillId="0" borderId="0" xfId="1" applyNumberFormat="1" applyFont="1" applyFill="1" applyBorder="1"/>
    <xf numFmtId="0" fontId="30" fillId="2" borderId="0" xfId="0" applyFont="1" applyFill="1" applyBorder="1" applyAlignment="1">
      <alignment horizontal="left" vertical="center" wrapText="1"/>
    </xf>
    <xf numFmtId="0" fontId="28" fillId="4" borderId="0" xfId="0" applyFont="1" applyFill="1" applyBorder="1" applyAlignment="1">
      <alignment horizontal="right" vertical="center"/>
    </xf>
    <xf numFmtId="2" fontId="40" fillId="2" borderId="0" xfId="0" applyNumberFormat="1" applyFont="1" applyFill="1" applyBorder="1"/>
    <xf numFmtId="165" fontId="40" fillId="2" borderId="0" xfId="0" applyNumberFormat="1" applyFont="1" applyFill="1" applyBorder="1"/>
    <xf numFmtId="174" fontId="28" fillId="4" borderId="0" xfId="0" applyNumberFormat="1" applyFont="1" applyFill="1" applyBorder="1"/>
    <xf numFmtId="4" fontId="30" fillId="2" borderId="0" xfId="0" applyNumberFormat="1" applyFont="1" applyFill="1" applyBorder="1"/>
    <xf numFmtId="174" fontId="21" fillId="0" borderId="0" xfId="0" applyNumberFormat="1" applyFont="1" applyFill="1" applyBorder="1"/>
    <xf numFmtId="3" fontId="61" fillId="0" borderId="0" xfId="0" applyNumberFormat="1" applyFont="1" applyFill="1" applyBorder="1"/>
    <xf numFmtId="0" fontId="14" fillId="2" borderId="0" xfId="0" applyFont="1" applyFill="1" applyAlignment="1">
      <alignment vertical="top"/>
    </xf>
    <xf numFmtId="0" fontId="14" fillId="2" borderId="0" xfId="0" applyFont="1" applyFill="1" applyAlignment="1">
      <alignment vertical="top" wrapText="1"/>
    </xf>
    <xf numFmtId="2" fontId="11" fillId="2" borderId="0" xfId="0" applyNumberFormat="1" applyFont="1" applyFill="1" applyBorder="1" applyAlignment="1">
      <alignment horizontal="center" wrapText="1"/>
    </xf>
    <xf numFmtId="0" fontId="11" fillId="2" borderId="0" xfId="0" applyFont="1" applyFill="1" applyBorder="1" applyAlignment="1">
      <alignment horizontal="center" wrapText="1"/>
    </xf>
    <xf numFmtId="0" fontId="11" fillId="2" borderId="0" xfId="0" applyFont="1" applyFill="1" applyBorder="1" applyAlignment="1">
      <alignment horizontal="center" vertical="center" wrapText="1"/>
    </xf>
    <xf numFmtId="0" fontId="11" fillId="2" borderId="0" xfId="31" applyFont="1" applyFill="1" applyBorder="1" applyAlignment="1">
      <alignment horizontal="center" wrapText="1"/>
    </xf>
    <xf numFmtId="2" fontId="11" fillId="2" borderId="0" xfId="0" applyNumberFormat="1" applyFont="1" applyFill="1" applyBorder="1" applyAlignment="1">
      <alignment horizontal="center" vertical="center" wrapText="1"/>
    </xf>
    <xf numFmtId="2" fontId="11" fillId="2" borderId="0" xfId="31" applyNumberFormat="1" applyFont="1" applyFill="1" applyBorder="1" applyAlignment="1">
      <alignment horizontal="center" wrapText="1"/>
    </xf>
    <xf numFmtId="0" fontId="14" fillId="0" borderId="0" xfId="29" applyFont="1"/>
    <xf numFmtId="0" fontId="37" fillId="2" borderId="0" xfId="0" applyFont="1" applyFill="1" applyBorder="1" applyAlignment="1">
      <alignment horizontal="center" wrapText="1"/>
    </xf>
    <xf numFmtId="2" fontId="37" fillId="2" borderId="0" xfId="0" applyNumberFormat="1" applyFont="1" applyFill="1" applyBorder="1" applyAlignment="1">
      <alignment horizontal="center" wrapText="1"/>
    </xf>
    <xf numFmtId="0" fontId="37" fillId="2" borderId="0" xfId="0" applyFont="1" applyFill="1" applyBorder="1" applyAlignment="1">
      <alignment horizontal="center" vertical="center" wrapText="1"/>
    </xf>
    <xf numFmtId="0" fontId="37" fillId="2" borderId="0" xfId="29" applyFont="1" applyFill="1" applyBorder="1" applyAlignment="1">
      <alignment horizontal="center" wrapText="1"/>
    </xf>
    <xf numFmtId="2" fontId="37" fillId="2" borderId="0" xfId="0" applyNumberFormat="1" applyFont="1" applyFill="1" applyBorder="1" applyAlignment="1">
      <alignment horizontal="center" vertical="center" wrapText="1"/>
    </xf>
    <xf numFmtId="2" fontId="37" fillId="2" borderId="0" xfId="29" applyNumberFormat="1" applyFont="1" applyFill="1" applyBorder="1" applyAlignment="1">
      <alignment horizontal="center" wrapText="1"/>
    </xf>
    <xf numFmtId="0" fontId="31" fillId="0" borderId="0" xfId="0" applyFont="1"/>
    <xf numFmtId="0" fontId="30" fillId="0" borderId="0" xfId="0" applyFont="1" applyFill="1" applyBorder="1" applyAlignment="1">
      <alignment horizontal="left" vertical="center"/>
    </xf>
    <xf numFmtId="0" fontId="11" fillId="0" borderId="0" xfId="0" applyFont="1" applyFill="1" applyBorder="1" applyAlignment="1">
      <alignment vertical="center"/>
    </xf>
    <xf numFmtId="0" fontId="11" fillId="0" borderId="0" xfId="0" applyFont="1" applyAlignment="1">
      <alignment horizontal="right"/>
    </xf>
    <xf numFmtId="165" fontId="11" fillId="0" borderId="0" xfId="0" applyNumberFormat="1" applyFont="1" applyFill="1" applyBorder="1" applyAlignment="1">
      <alignment horizontal="right" vertical="center"/>
    </xf>
    <xf numFmtId="177" fontId="36" fillId="0" borderId="0" xfId="0" applyNumberFormat="1" applyFont="1"/>
    <xf numFmtId="177" fontId="11" fillId="0" borderId="0" xfId="0" applyNumberFormat="1" applyFont="1"/>
    <xf numFmtId="0" fontId="52" fillId="4" borderId="0" xfId="0" applyFont="1" applyFill="1"/>
    <xf numFmtId="0" fontId="64" fillId="0" borderId="0" xfId="0" applyFont="1" applyFill="1" applyAlignment="1">
      <alignment horizontal="center"/>
    </xf>
    <xf numFmtId="164" fontId="11" fillId="0" borderId="0" xfId="0" applyNumberFormat="1" applyFont="1" applyAlignment="1">
      <alignment horizontal="right" vertical="center"/>
    </xf>
    <xf numFmtId="0" fontId="28" fillId="2" borderId="0" xfId="0" applyFont="1" applyFill="1" applyBorder="1" applyAlignment="1">
      <alignment horizontal="right"/>
    </xf>
    <xf numFmtId="0" fontId="28" fillId="2" borderId="0" xfId="0" applyFont="1" applyFill="1" applyBorder="1"/>
    <xf numFmtId="0" fontId="30" fillId="2" borderId="0" xfId="18" applyFont="1" applyFill="1" applyBorder="1" applyAlignment="1">
      <alignment vertical="center"/>
    </xf>
    <xf numFmtId="0" fontId="65" fillId="4" borderId="0" xfId="40" applyFont="1" applyFill="1" applyBorder="1" applyAlignment="1">
      <alignment horizontal="left"/>
    </xf>
    <xf numFmtId="0" fontId="0" fillId="4" borderId="0" xfId="0" applyFill="1"/>
    <xf numFmtId="0" fontId="65" fillId="0" borderId="0" xfId="40" applyFont="1" applyFill="1" applyBorder="1" applyAlignment="1">
      <alignment horizontal="left"/>
    </xf>
    <xf numFmtId="0" fontId="0" fillId="0" borderId="0" xfId="0" applyFill="1"/>
    <xf numFmtId="0" fontId="67" fillId="0" borderId="0" xfId="0" applyFont="1" applyFill="1" applyAlignment="1">
      <alignment horizontal="center" vertical="center" wrapText="1"/>
    </xf>
    <xf numFmtId="0" fontId="11" fillId="2" borderId="0" xfId="40" applyFont="1" applyFill="1" applyBorder="1" applyAlignment="1">
      <alignment horizontal="center"/>
    </xf>
    <xf numFmtId="0" fontId="11" fillId="2" borderId="0" xfId="18" applyFont="1" applyFill="1" applyBorder="1" applyAlignment="1">
      <alignment horizontal="center" vertical="center"/>
    </xf>
    <xf numFmtId="0" fontId="0" fillId="0" borderId="0" xfId="0" applyAlignment="1">
      <alignment vertical="center"/>
    </xf>
    <xf numFmtId="0" fontId="12" fillId="4" borderId="0" xfId="0" applyFont="1" applyFill="1" applyAlignment="1">
      <alignment horizontal="center" vertical="center"/>
    </xf>
    <xf numFmtId="167" fontId="11" fillId="0" borderId="0" xfId="0" applyNumberFormat="1" applyFont="1"/>
    <xf numFmtId="164" fontId="28" fillId="2" borderId="0" xfId="0" applyNumberFormat="1" applyFont="1" applyFill="1" applyBorder="1" applyAlignment="1">
      <alignment horizontal="right"/>
    </xf>
    <xf numFmtId="164" fontId="45" fillId="2" borderId="0" xfId="0" applyNumberFormat="1" applyFont="1" applyFill="1" applyBorder="1" applyAlignment="1">
      <alignment horizontal="right"/>
    </xf>
    <xf numFmtId="0" fontId="68" fillId="2" borderId="0" xfId="0" applyFont="1" applyFill="1"/>
    <xf numFmtId="0" fontId="68" fillId="0" borderId="0" xfId="0" applyFont="1"/>
    <xf numFmtId="0" fontId="54" fillId="2" borderId="0" xfId="77" applyFont="1" applyFill="1"/>
    <xf numFmtId="0" fontId="69" fillId="2" borderId="0" xfId="77" applyFont="1" applyFill="1"/>
    <xf numFmtId="0" fontId="52" fillId="2" borderId="0" xfId="77" applyFont="1" applyFill="1"/>
    <xf numFmtId="0" fontId="70" fillId="2" borderId="0" xfId="77" applyFont="1" applyFill="1"/>
    <xf numFmtId="0" fontId="51" fillId="2" borderId="0" xfId="0" applyFont="1" applyFill="1" applyBorder="1" applyAlignment="1">
      <alignment horizontal="center" vertical="center"/>
    </xf>
    <xf numFmtId="0" fontId="51" fillId="2" borderId="0" xfId="0" applyFont="1" applyFill="1" applyBorder="1" applyAlignment="1">
      <alignment horizontal="center"/>
    </xf>
    <xf numFmtId="0" fontId="45" fillId="2" borderId="5" xfId="0" applyFont="1" applyFill="1" applyBorder="1" applyAlignment="1">
      <alignment horizontal="left"/>
    </xf>
    <xf numFmtId="165" fontId="45" fillId="2" borderId="5" xfId="1" applyNumberFormat="1" applyFont="1" applyFill="1" applyBorder="1" applyAlignment="1">
      <alignment horizontal="left"/>
    </xf>
    <xf numFmtId="164" fontId="68" fillId="2" borderId="0" xfId="0" applyNumberFormat="1" applyFont="1" applyFill="1"/>
    <xf numFmtId="0" fontId="37" fillId="2" borderId="0" xfId="0" applyFont="1" applyFill="1" applyBorder="1" applyAlignment="1">
      <alignment horizontal="left" indent="1"/>
    </xf>
    <xf numFmtId="165" fontId="11" fillId="2" borderId="0" xfId="1" applyNumberFormat="1" applyFont="1" applyFill="1" applyAlignment="1">
      <alignment horizontal="left"/>
    </xf>
    <xf numFmtId="164" fontId="37" fillId="2" borderId="0" xfId="0" applyNumberFormat="1" applyFont="1" applyFill="1"/>
    <xf numFmtId="165" fontId="37" fillId="2" borderId="0" xfId="1" applyNumberFormat="1" applyFont="1" applyFill="1"/>
    <xf numFmtId="0" fontId="45" fillId="2" borderId="0" xfId="0" applyFont="1" applyFill="1" applyBorder="1" applyAlignment="1">
      <alignment horizontal="left" indent="1"/>
    </xf>
    <xf numFmtId="165" fontId="45" fillId="2" borderId="0" xfId="1" applyNumberFormat="1" applyFont="1" applyFill="1"/>
    <xf numFmtId="0" fontId="37" fillId="2" borderId="0" xfId="0" applyFont="1" applyFill="1" applyBorder="1" applyAlignment="1">
      <alignment horizontal="left" indent="2"/>
    </xf>
    <xf numFmtId="165" fontId="30" fillId="2" borderId="0" xfId="1" applyNumberFormat="1" applyFont="1" applyFill="1" applyAlignment="1">
      <alignment horizontal="left"/>
    </xf>
    <xf numFmtId="0" fontId="28" fillId="2" borderId="0" xfId="0" applyFont="1" applyFill="1"/>
    <xf numFmtId="0" fontId="12" fillId="2" borderId="0" xfId="0" applyFont="1" applyFill="1" applyBorder="1"/>
    <xf numFmtId="174" fontId="30" fillId="0" borderId="6" xfId="0" applyNumberFormat="1" applyFont="1" applyBorder="1"/>
    <xf numFmtId="171" fontId="45" fillId="2" borderId="5" xfId="0" applyNumberFormat="1" applyFont="1" applyFill="1" applyBorder="1"/>
    <xf numFmtId="165" fontId="71" fillId="5" borderId="5" xfId="1" applyNumberFormat="1" applyFont="1" applyFill="1" applyBorder="1" applyAlignment="1">
      <alignment horizontal="left"/>
    </xf>
    <xf numFmtId="171" fontId="37" fillId="2" borderId="0" xfId="0" applyNumberFormat="1" applyFont="1" applyFill="1" applyBorder="1"/>
    <xf numFmtId="165" fontId="31" fillId="5" borderId="0" xfId="1" applyNumberFormat="1" applyFont="1" applyFill="1" applyBorder="1" applyAlignment="1">
      <alignment horizontal="left" indent="1"/>
    </xf>
    <xf numFmtId="174" fontId="30" fillId="0" borderId="0" xfId="0" applyNumberFormat="1" applyFont="1"/>
    <xf numFmtId="171" fontId="45" fillId="2" borderId="0" xfId="0" applyNumberFormat="1" applyFont="1" applyFill="1" applyBorder="1"/>
    <xf numFmtId="165" fontId="71" fillId="5" borderId="0" xfId="1" applyNumberFormat="1" applyFont="1" applyFill="1" applyBorder="1" applyAlignment="1">
      <alignment horizontal="left" indent="1"/>
    </xf>
    <xf numFmtId="165" fontId="31" fillId="5" borderId="0" xfId="1" applyNumberFormat="1" applyFont="1" applyFill="1" applyBorder="1" applyAlignment="1">
      <alignment horizontal="left" indent="2"/>
    </xf>
    <xf numFmtId="171" fontId="28" fillId="6" borderId="0" xfId="0" applyNumberFormat="1" applyFont="1" applyFill="1" applyBorder="1"/>
    <xf numFmtId="174" fontId="45" fillId="0" borderId="6" xfId="0" applyNumberFormat="1" applyFont="1" applyBorder="1"/>
    <xf numFmtId="174" fontId="45" fillId="0" borderId="0" xfId="0" applyNumberFormat="1" applyFont="1" applyFill="1"/>
    <xf numFmtId="174" fontId="45" fillId="0" borderId="6" xfId="0" applyNumberFormat="1" applyFont="1" applyFill="1" applyBorder="1"/>
    <xf numFmtId="174" fontId="30" fillId="2" borderId="0" xfId="0" applyNumberFormat="1" applyFont="1" applyFill="1" applyBorder="1"/>
    <xf numFmtId="171" fontId="30" fillId="2" borderId="0" xfId="0" applyNumberFormat="1" applyFont="1" applyFill="1" applyBorder="1"/>
    <xf numFmtId="171" fontId="30" fillId="7" borderId="0" xfId="0" applyNumberFormat="1" applyFont="1" applyFill="1" applyBorder="1"/>
    <xf numFmtId="43" fontId="30" fillId="7" borderId="0" xfId="1" applyFont="1" applyFill="1" applyBorder="1" applyAlignment="1">
      <alignment horizontal="center"/>
    </xf>
    <xf numFmtId="0" fontId="30" fillId="0" borderId="0" xfId="18" applyFont="1" applyFill="1" applyBorder="1" applyAlignment="1">
      <alignment vertical="center"/>
    </xf>
    <xf numFmtId="0" fontId="0" fillId="0" borderId="0" xfId="0" applyFill="1" applyAlignment="1">
      <alignment vertical="center"/>
    </xf>
    <xf numFmtId="164" fontId="11" fillId="0" borderId="0" xfId="18" applyNumberFormat="1" applyFont="1" applyFill="1" applyBorder="1" applyAlignment="1">
      <alignment horizontal="center"/>
    </xf>
    <xf numFmtId="0" fontId="30" fillId="0" borderId="0" xfId="18" applyFont="1" applyFill="1" applyBorder="1"/>
    <xf numFmtId="0" fontId="72" fillId="0" borderId="0" xfId="0" applyFont="1" applyFill="1" applyAlignment="1">
      <alignment horizontal="center" vertical="center" wrapText="1"/>
    </xf>
    <xf numFmtId="0" fontId="11" fillId="2" borderId="0" xfId="40" applyFont="1" applyFill="1" applyBorder="1" applyAlignment="1">
      <alignment vertical="center" wrapText="1"/>
    </xf>
    <xf numFmtId="0" fontId="6" fillId="4" borderId="0" xfId="0" applyFont="1" applyFill="1"/>
    <xf numFmtId="0" fontId="11" fillId="2" borderId="0" xfId="18" applyFont="1" applyFill="1" applyBorder="1" applyAlignment="1">
      <alignment vertical="center" wrapText="1"/>
    </xf>
    <xf numFmtId="0" fontId="0" fillId="0" borderId="0" xfId="0" applyAlignment="1">
      <alignment horizontal="left"/>
    </xf>
    <xf numFmtId="181" fontId="23" fillId="0" borderId="0" xfId="0" applyNumberFormat="1" applyFont="1"/>
    <xf numFmtId="0" fontId="24" fillId="2" borderId="0" xfId="0" applyFont="1" applyFill="1" applyBorder="1" applyAlignment="1">
      <alignment horizontal="center"/>
    </xf>
    <xf numFmtId="0" fontId="24" fillId="2" borderId="0" xfId="0" applyFont="1" applyFill="1" applyBorder="1"/>
    <xf numFmtId="0" fontId="25" fillId="0" borderId="0" xfId="0" applyFont="1" applyBorder="1" applyAlignment="1">
      <alignment horizontal="left"/>
    </xf>
    <xf numFmtId="0" fontId="25" fillId="2" borderId="0" xfId="18" applyFont="1" applyFill="1" applyBorder="1" applyAlignment="1">
      <alignment vertical="center"/>
    </xf>
    <xf numFmtId="0" fontId="74" fillId="0" borderId="0" xfId="0" applyFont="1" applyFill="1" applyBorder="1" applyAlignment="1">
      <alignment horizontal="center" vertical="center"/>
    </xf>
    <xf numFmtId="0" fontId="73" fillId="4" borderId="0" xfId="0" applyFont="1" applyFill="1" applyBorder="1"/>
    <xf numFmtId="0" fontId="74" fillId="2" borderId="0" xfId="0" applyFont="1" applyFill="1" applyBorder="1"/>
    <xf numFmtId="0" fontId="24" fillId="2" borderId="0" xfId="0" applyFont="1" applyFill="1" applyBorder="1" applyAlignment="1">
      <alignment horizontal="center" vertical="center"/>
    </xf>
    <xf numFmtId="0" fontId="25" fillId="2" borderId="0" xfId="0" applyFont="1" applyFill="1" applyBorder="1"/>
    <xf numFmtId="0" fontId="24" fillId="2" borderId="0" xfId="0" applyFont="1" applyFill="1" applyBorder="1" applyAlignment="1">
      <alignment horizontal="left" vertical="center" wrapText="1"/>
    </xf>
    <xf numFmtId="0" fontId="24" fillId="2" borderId="0" xfId="0" applyFont="1" applyFill="1" applyBorder="1" applyAlignment="1">
      <alignment vertical="center"/>
    </xf>
    <xf numFmtId="0" fontId="24" fillId="2" borderId="0" xfId="0" applyFont="1" applyFill="1" applyBorder="1" applyAlignment="1">
      <alignment vertical="top"/>
    </xf>
    <xf numFmtId="0" fontId="24" fillId="2" borderId="0" xfId="0" applyFont="1" applyFill="1" applyBorder="1" applyAlignment="1">
      <alignment wrapText="1"/>
    </xf>
    <xf numFmtId="0" fontId="24" fillId="2" borderId="0" xfId="0" applyFont="1" applyFill="1" applyBorder="1" applyAlignment="1">
      <alignment vertical="center" wrapText="1"/>
    </xf>
    <xf numFmtId="2" fontId="24" fillId="2" borderId="0" xfId="0" applyNumberFormat="1" applyFont="1" applyFill="1" applyBorder="1" applyAlignment="1">
      <alignment horizontal="center"/>
    </xf>
    <xf numFmtId="0" fontId="25" fillId="2" borderId="0" xfId="0" applyFont="1" applyFill="1" applyBorder="1" applyAlignment="1">
      <alignment wrapText="1"/>
    </xf>
    <xf numFmtId="164" fontId="24" fillId="2" borderId="0" xfId="0" applyNumberFormat="1" applyFont="1" applyFill="1" applyBorder="1" applyAlignment="1">
      <alignment horizontal="center"/>
    </xf>
    <xf numFmtId="2" fontId="24" fillId="2" borderId="0" xfId="0" applyNumberFormat="1" applyFont="1" applyFill="1" applyBorder="1" applyAlignment="1">
      <alignment horizontal="center" vertical="center"/>
    </xf>
    <xf numFmtId="0" fontId="24" fillId="2" borderId="0" xfId="0" applyFont="1" applyFill="1" applyBorder="1" applyAlignment="1"/>
    <xf numFmtId="0" fontId="24" fillId="0" borderId="0" xfId="0" applyFont="1" applyFill="1" applyBorder="1" applyAlignment="1">
      <alignment horizontal="center" vertical="center"/>
    </xf>
    <xf numFmtId="0" fontId="74" fillId="4" borderId="0" xfId="0" applyFont="1" applyFill="1" applyBorder="1" applyAlignment="1">
      <alignment wrapText="1"/>
    </xf>
    <xf numFmtId="0" fontId="24" fillId="0" borderId="0" xfId="0" applyFont="1" applyAlignment="1">
      <alignment vertical="center"/>
    </xf>
    <xf numFmtId="0" fontId="25" fillId="4" borderId="0" xfId="0" applyFont="1" applyFill="1" applyBorder="1" applyAlignment="1">
      <alignment wrapText="1"/>
    </xf>
    <xf numFmtId="0" fontId="75" fillId="0" borderId="0" xfId="0" applyFont="1"/>
    <xf numFmtId="0" fontId="25" fillId="0" borderId="0" xfId="18" applyFont="1" applyFill="1" applyBorder="1" applyAlignment="1">
      <alignment vertical="center"/>
    </xf>
    <xf numFmtId="0" fontId="75" fillId="4" borderId="0" xfId="0" applyFont="1" applyFill="1"/>
    <xf numFmtId="0" fontId="28" fillId="4" borderId="0" xfId="0" applyFont="1" applyFill="1" applyAlignment="1">
      <alignment horizontal="center" vertical="center"/>
    </xf>
    <xf numFmtId="174" fontId="30" fillId="0" borderId="6" xfId="0" applyNumberFormat="1" applyFont="1" applyFill="1" applyBorder="1"/>
    <xf numFmtId="0" fontId="28" fillId="6" borderId="0" xfId="0" applyFont="1" applyFill="1" applyBorder="1" applyAlignment="1">
      <alignment horizontal="center"/>
    </xf>
    <xf numFmtId="0" fontId="58" fillId="0" borderId="0" xfId="0" applyFont="1"/>
    <xf numFmtId="0" fontId="79" fillId="0" borderId="0" xfId="0" applyFont="1" applyAlignment="1">
      <alignment vertical="center" wrapText="1"/>
    </xf>
    <xf numFmtId="0" fontId="11" fillId="0" borderId="0" xfId="52" applyFont="1" applyBorder="1" applyAlignment="1">
      <alignment horizontal="left" indent="1"/>
    </xf>
    <xf numFmtId="0" fontId="11" fillId="0" borderId="0" xfId="54" applyFont="1" applyBorder="1" applyAlignment="1">
      <alignment horizontal="left" indent="2"/>
    </xf>
    <xf numFmtId="0" fontId="11" fillId="0" borderId="0" xfId="0" applyFont="1" applyFill="1" applyBorder="1" applyAlignment="1"/>
    <xf numFmtId="0" fontId="11" fillId="0" borderId="0" xfId="60" applyFont="1" applyFill="1" applyBorder="1" applyAlignment="1">
      <alignment horizontal="left" vertical="top"/>
    </xf>
    <xf numFmtId="0" fontId="11" fillId="0" borderId="0" xfId="0" applyFont="1" applyBorder="1" applyAlignment="1">
      <alignment horizontal="left" vertical="top"/>
    </xf>
    <xf numFmtId="0" fontId="11" fillId="0" borderId="0" xfId="0" applyFont="1" applyFill="1" applyBorder="1" applyAlignment="1">
      <alignment horizontal="left" vertical="top"/>
    </xf>
    <xf numFmtId="0" fontId="30" fillId="0" borderId="0" xfId="70" applyFont="1" applyFill="1" applyBorder="1" applyAlignment="1">
      <alignment horizontal="left"/>
    </xf>
    <xf numFmtId="0" fontId="11" fillId="0" borderId="0" xfId="70" applyFont="1" applyFill="1" applyBorder="1" applyAlignment="1">
      <alignment horizontal="left" indent="1"/>
    </xf>
    <xf numFmtId="0" fontId="30" fillId="2" borderId="0" xfId="0" applyFont="1" applyFill="1" applyBorder="1" applyAlignment="1"/>
    <xf numFmtId="0" fontId="11" fillId="0" borderId="0" xfId="71" applyFont="1" applyFill="1" applyBorder="1" applyAlignment="1"/>
    <xf numFmtId="0" fontId="11" fillId="0" borderId="0" xfId="71" applyFont="1" applyFill="1" applyBorder="1" applyAlignment="1">
      <alignment horizontal="left"/>
    </xf>
    <xf numFmtId="43" fontId="30" fillId="2" borderId="0" xfId="0" applyNumberFormat="1" applyFont="1" applyFill="1" applyBorder="1" applyAlignment="1">
      <alignment horizontal="left"/>
    </xf>
    <xf numFmtId="0" fontId="11" fillId="2" borderId="0" xfId="22" applyFont="1" applyFill="1" applyBorder="1" applyAlignment="1">
      <alignment horizontal="left" indent="1"/>
    </xf>
    <xf numFmtId="165" fontId="28" fillId="0" borderId="0" xfId="52" applyNumberFormat="1" applyFont="1" applyFill="1" applyBorder="1"/>
    <xf numFmtId="171" fontId="11" fillId="2" borderId="0" xfId="0" applyNumberFormat="1" applyFont="1" applyFill="1" applyBorder="1" applyAlignment="1">
      <alignment horizontal="right"/>
    </xf>
    <xf numFmtId="171" fontId="11" fillId="2" borderId="0" xfId="42" applyNumberFormat="1" applyFont="1" applyFill="1" applyBorder="1" applyAlignment="1">
      <alignment horizontal="right"/>
    </xf>
    <xf numFmtId="171" fontId="30" fillId="2" borderId="0" xfId="43" applyNumberFormat="1" applyFont="1" applyFill="1" applyBorder="1"/>
    <xf numFmtId="171" fontId="11" fillId="2" borderId="0" xfId="43" applyNumberFormat="1" applyFont="1" applyFill="1" applyBorder="1" applyAlignment="1">
      <alignment horizontal="right"/>
    </xf>
    <xf numFmtId="171" fontId="30" fillId="2" borderId="0" xfId="43" applyNumberFormat="1" applyFont="1" applyFill="1" applyBorder="1" applyAlignment="1">
      <alignment horizontal="right"/>
    </xf>
    <xf numFmtId="171" fontId="11" fillId="2" borderId="0" xfId="44" applyNumberFormat="1" applyFont="1" applyFill="1" applyBorder="1"/>
    <xf numFmtId="171" fontId="30" fillId="2" borderId="0" xfId="44" applyNumberFormat="1" applyFont="1" applyFill="1" applyBorder="1"/>
    <xf numFmtId="171" fontId="11" fillId="2" borderId="0" xfId="19" applyNumberFormat="1" applyFont="1" applyFill="1" applyBorder="1"/>
    <xf numFmtId="171" fontId="30" fillId="2" borderId="0" xfId="19" applyNumberFormat="1" applyFont="1" applyFill="1" applyBorder="1"/>
    <xf numFmtId="171" fontId="11" fillId="2" borderId="0" xfId="19" applyNumberFormat="1" applyFont="1" applyFill="1" applyBorder="1" applyAlignment="1">
      <alignment horizontal="right"/>
    </xf>
    <xf numFmtId="171" fontId="30" fillId="2" borderId="0" xfId="19" applyNumberFormat="1" applyFont="1" applyFill="1" applyBorder="1" applyAlignment="1">
      <alignment horizontal="right"/>
    </xf>
    <xf numFmtId="171" fontId="11" fillId="2" borderId="0" xfId="20" applyNumberFormat="1" applyFont="1" applyFill="1" applyBorder="1"/>
    <xf numFmtId="171" fontId="30" fillId="2" borderId="0" xfId="20" applyNumberFormat="1" applyFont="1" applyFill="1" applyBorder="1"/>
    <xf numFmtId="171" fontId="11" fillId="2" borderId="0" xfId="20" applyNumberFormat="1" applyFont="1" applyFill="1" applyBorder="1" applyAlignment="1">
      <alignment horizontal="right"/>
    </xf>
    <xf numFmtId="171" fontId="30" fillId="2" borderId="0" xfId="20" applyNumberFormat="1" applyFont="1" applyFill="1" applyBorder="1" applyAlignment="1">
      <alignment horizontal="right"/>
    </xf>
    <xf numFmtId="171" fontId="30" fillId="2" borderId="0" xfId="1" applyNumberFormat="1" applyFont="1" applyFill="1" applyBorder="1" applyAlignment="1">
      <alignment horizontal="right" vertical="center"/>
    </xf>
    <xf numFmtId="171" fontId="11" fillId="2" borderId="0" xfId="1" applyNumberFormat="1" applyFont="1" applyFill="1" applyBorder="1" applyAlignment="1">
      <alignment horizontal="right" vertical="center"/>
    </xf>
    <xf numFmtId="3" fontId="8" fillId="0" borderId="0" xfId="0" applyNumberFormat="1" applyFont="1" applyAlignment="1">
      <alignment horizontal="center"/>
    </xf>
    <xf numFmtId="0" fontId="36" fillId="4" borderId="0" xfId="0" applyFont="1" applyFill="1" applyBorder="1" applyAlignment="1"/>
    <xf numFmtId="171" fontId="30" fillId="0" borderId="0" xfId="0" applyNumberFormat="1" applyFont="1" applyAlignment="1"/>
    <xf numFmtId="171" fontId="11" fillId="0" borderId="0" xfId="0" applyNumberFormat="1" applyFont="1" applyAlignment="1"/>
    <xf numFmtId="171" fontId="30" fillId="0" borderId="4" xfId="0" applyNumberFormat="1" applyFont="1" applyBorder="1" applyAlignment="1"/>
    <xf numFmtId="0" fontId="28" fillId="4" borderId="3" xfId="0" applyFont="1" applyFill="1" applyBorder="1" applyAlignment="1"/>
    <xf numFmtId="0" fontId="28" fillId="4" borderId="0" xfId="0" applyFont="1" applyFill="1" applyAlignment="1">
      <alignment horizontal="right"/>
    </xf>
    <xf numFmtId="171" fontId="30" fillId="0" borderId="0" xfId="0" applyNumberFormat="1" applyFont="1" applyAlignment="1">
      <alignment horizontal="right"/>
    </xf>
    <xf numFmtId="171" fontId="11" fillId="0" borderId="0" xfId="0" applyNumberFormat="1" applyFont="1" applyAlignment="1">
      <alignment horizontal="right"/>
    </xf>
    <xf numFmtId="171" fontId="30" fillId="0" borderId="4" xfId="0" applyNumberFormat="1" applyFont="1" applyBorder="1" applyAlignment="1">
      <alignment horizontal="right"/>
    </xf>
    <xf numFmtId="0" fontId="28" fillId="4" borderId="3" xfId="0" applyFont="1" applyFill="1" applyBorder="1" applyAlignment="1">
      <alignment horizontal="right"/>
    </xf>
    <xf numFmtId="0" fontId="11" fillId="0" borderId="0" xfId="18" applyFont="1" applyFill="1" applyBorder="1" applyAlignment="1">
      <alignment horizontal="left" indent="2"/>
    </xf>
    <xf numFmtId="0" fontId="45" fillId="0" borderId="0" xfId="24" applyFont="1" applyAlignment="1">
      <alignment horizontal="left"/>
    </xf>
    <xf numFmtId="0" fontId="45" fillId="0" borderId="0" xfId="24" applyFont="1" applyAlignment="1">
      <alignment horizontal="left" indent="1"/>
    </xf>
    <xf numFmtId="2" fontId="28" fillId="0" borderId="0" xfId="0" applyNumberFormat="1" applyFont="1" applyFill="1" applyBorder="1" applyAlignment="1">
      <alignment horizontal="right"/>
    </xf>
    <xf numFmtId="0" fontId="81" fillId="0" borderId="0" xfId="0" applyFont="1" applyFill="1" applyAlignment="1">
      <alignment horizontal="center"/>
    </xf>
    <xf numFmtId="171" fontId="11" fillId="2" borderId="0" xfId="18" applyNumberFormat="1" applyFont="1" applyFill="1" applyBorder="1"/>
    <xf numFmtId="171" fontId="30" fillId="2" borderId="0" xfId="18" applyNumberFormat="1" applyFont="1" applyFill="1" applyBorder="1"/>
    <xf numFmtId="165" fontId="28" fillId="4" borderId="0" xfId="1" applyNumberFormat="1" applyFont="1" applyFill="1" applyBorder="1" applyAlignment="1">
      <alignment vertical="center"/>
    </xf>
    <xf numFmtId="164" fontId="30" fillId="2" borderId="0" xfId="0" applyNumberFormat="1" applyFont="1" applyFill="1" applyBorder="1" applyAlignment="1">
      <alignment horizontal="right"/>
    </xf>
    <xf numFmtId="0" fontId="0" fillId="2" borderId="0" xfId="0" applyFill="1" applyBorder="1"/>
    <xf numFmtId="0" fontId="28" fillId="4" borderId="0" xfId="0" applyFont="1" applyFill="1" applyAlignment="1">
      <alignment vertical="center"/>
    </xf>
    <xf numFmtId="0" fontId="11" fillId="2" borderId="0" xfId="18" applyFont="1" applyFill="1" applyBorder="1" applyAlignment="1">
      <alignment horizontal="left" vertical="center" wrapText="1"/>
    </xf>
    <xf numFmtId="2" fontId="11" fillId="2" borderId="0" xfId="18" applyNumberFormat="1" applyFont="1" applyFill="1" applyBorder="1" applyAlignment="1">
      <alignment horizontal="center" vertical="center"/>
    </xf>
    <xf numFmtId="0" fontId="11" fillId="2" borderId="0" xfId="40" applyFont="1" applyFill="1" applyBorder="1" applyAlignment="1">
      <alignment horizontal="center" vertical="center"/>
    </xf>
    <xf numFmtId="0" fontId="11" fillId="0" borderId="0" xfId="0" applyFont="1" applyAlignment="1">
      <alignment horizontal="center" vertical="center"/>
    </xf>
    <xf numFmtId="174" fontId="11" fillId="0" borderId="0" xfId="0" applyNumberFormat="1" applyFont="1" applyAlignment="1">
      <alignment vertical="center"/>
    </xf>
    <xf numFmtId="0" fontId="11" fillId="2" borderId="0" xfId="0" applyFont="1" applyFill="1" applyAlignment="1">
      <alignment horizontal="center" vertical="center"/>
    </xf>
    <xf numFmtId="174" fontId="11" fillId="2" borderId="0" xfId="0" applyNumberFormat="1" applyFont="1" applyFill="1" applyAlignment="1">
      <alignment horizontal="center" vertical="center"/>
    </xf>
    <xf numFmtId="43" fontId="14" fillId="2" borderId="0" xfId="1" applyFont="1" applyFill="1" applyAlignment="1">
      <alignment vertical="center"/>
    </xf>
    <xf numFmtId="0" fontId="52" fillId="2" borderId="0" xfId="0" applyFont="1" applyFill="1" applyAlignment="1">
      <alignment horizontal="center" vertical="center"/>
    </xf>
    <xf numFmtId="0" fontId="15" fillId="0" borderId="0" xfId="0" applyFont="1" applyAlignment="1">
      <alignment vertical="center"/>
    </xf>
    <xf numFmtId="165" fontId="11" fillId="0" borderId="0" xfId="1" applyNumberFormat="1" applyFont="1" applyFill="1" applyBorder="1" applyAlignment="1">
      <alignment vertical="center"/>
    </xf>
    <xf numFmtId="165" fontId="30" fillId="0" borderId="0" xfId="1" applyNumberFormat="1" applyFont="1" applyFill="1" applyBorder="1" applyAlignment="1">
      <alignment horizontal="center" vertical="center"/>
    </xf>
    <xf numFmtId="174" fontId="30" fillId="0" borderId="0" xfId="1" applyNumberFormat="1" applyFont="1" applyFill="1" applyBorder="1" applyAlignment="1">
      <alignment vertical="center"/>
    </xf>
    <xf numFmtId="167" fontId="30" fillId="0" borderId="0" xfId="78" applyNumberFormat="1" applyFont="1" applyAlignment="1">
      <alignment vertical="center"/>
    </xf>
    <xf numFmtId="165" fontId="30" fillId="0" borderId="0" xfId="1" applyNumberFormat="1" applyFont="1" applyFill="1" applyBorder="1" applyAlignment="1">
      <alignment vertical="center"/>
    </xf>
    <xf numFmtId="167" fontId="11" fillId="0" borderId="0" xfId="78" applyNumberFormat="1" applyFont="1" applyAlignment="1">
      <alignment vertical="center"/>
    </xf>
    <xf numFmtId="0" fontId="11" fillId="0" borderId="0" xfId="0" applyFont="1" applyFill="1" applyBorder="1" applyAlignment="1">
      <alignment horizontal="left" vertical="center"/>
    </xf>
    <xf numFmtId="165" fontId="11" fillId="0" borderId="0" xfId="1" applyNumberFormat="1" applyFont="1" applyFill="1" applyBorder="1" applyAlignment="1">
      <alignment horizontal="center" vertical="center"/>
    </xf>
    <xf numFmtId="164" fontId="11" fillId="0" borderId="0" xfId="1" applyNumberFormat="1" applyFont="1" applyFill="1" applyBorder="1" applyAlignment="1">
      <alignment horizontal="right" vertical="center"/>
    </xf>
    <xf numFmtId="165" fontId="11" fillId="0" borderId="0" xfId="1" applyNumberFormat="1" applyFont="1" applyBorder="1" applyAlignment="1">
      <alignment vertical="center"/>
    </xf>
    <xf numFmtId="0" fontId="11" fillId="0" borderId="0" xfId="0" applyFont="1" applyFill="1" applyAlignment="1">
      <alignment vertical="center"/>
    </xf>
    <xf numFmtId="165" fontId="30" fillId="0" borderId="0" xfId="1" applyNumberFormat="1" applyFont="1" applyBorder="1" applyAlignment="1">
      <alignment vertical="center"/>
    </xf>
    <xf numFmtId="0" fontId="30" fillId="0" borderId="0" xfId="0" applyFont="1" applyBorder="1" applyAlignment="1">
      <alignment vertical="center"/>
    </xf>
    <xf numFmtId="0" fontId="11" fillId="0" borderId="0" xfId="0" applyFont="1" applyBorder="1" applyAlignment="1">
      <alignment horizontal="left" vertical="center"/>
    </xf>
    <xf numFmtId="165" fontId="11" fillId="0" borderId="0" xfId="1" applyNumberFormat="1" applyFont="1" applyFill="1" applyAlignment="1">
      <alignment vertical="center"/>
    </xf>
    <xf numFmtId="0" fontId="11" fillId="0" borderId="0" xfId="0" applyFont="1" applyBorder="1" applyAlignment="1">
      <alignment vertical="center"/>
    </xf>
    <xf numFmtId="0" fontId="11" fillId="2" borderId="0" xfId="0" applyFont="1" applyFill="1" applyBorder="1" applyAlignment="1"/>
    <xf numFmtId="0" fontId="11" fillId="0" borderId="0" xfId="0" applyFont="1" applyBorder="1" applyAlignment="1"/>
    <xf numFmtId="0" fontId="45" fillId="2" borderId="0" xfId="0" applyFont="1" applyFill="1" applyAlignment="1">
      <alignment vertical="center"/>
    </xf>
    <xf numFmtId="0" fontId="36" fillId="2" borderId="0" xfId="0" applyFont="1" applyFill="1" applyAlignment="1">
      <alignment vertical="center"/>
    </xf>
    <xf numFmtId="0" fontId="11" fillId="2" borderId="0" xfId="0" applyFont="1" applyFill="1" applyAlignment="1">
      <alignment vertical="center"/>
    </xf>
    <xf numFmtId="43" fontId="11" fillId="2" borderId="0" xfId="0" applyNumberFormat="1" applyFont="1" applyFill="1" applyAlignment="1">
      <alignment vertical="center"/>
    </xf>
    <xf numFmtId="165" fontId="30" fillId="2" borderId="0" xfId="1" applyNumberFormat="1" applyFont="1" applyFill="1" applyBorder="1" applyAlignment="1">
      <alignment horizontal="center" vertical="center"/>
    </xf>
    <xf numFmtId="174" fontId="30" fillId="2" borderId="0" xfId="1" applyNumberFormat="1" applyFont="1" applyFill="1" applyBorder="1" applyAlignment="1">
      <alignment vertical="center"/>
    </xf>
    <xf numFmtId="174" fontId="30" fillId="2" borderId="0" xfId="1" applyNumberFormat="1" applyFont="1" applyFill="1" applyBorder="1" applyAlignment="1">
      <alignment horizontal="right" vertical="center"/>
    </xf>
    <xf numFmtId="0" fontId="11" fillId="2" borderId="0" xfId="0" applyFont="1" applyFill="1" applyBorder="1" applyAlignment="1">
      <alignment horizontal="left" vertical="center"/>
    </xf>
    <xf numFmtId="165" fontId="11" fillId="2" borderId="0" xfId="1" applyNumberFormat="1" applyFont="1" applyFill="1" applyBorder="1" applyAlignment="1">
      <alignment horizontal="center" vertical="center"/>
    </xf>
    <xf numFmtId="174" fontId="11" fillId="2" borderId="0" xfId="1" applyNumberFormat="1" applyFont="1" applyFill="1" applyBorder="1" applyAlignment="1">
      <alignment horizontal="right" vertical="center"/>
    </xf>
    <xf numFmtId="165" fontId="11" fillId="2" borderId="0" xfId="1" applyNumberFormat="1" applyFont="1" applyFill="1" applyBorder="1" applyAlignment="1">
      <alignment vertical="center"/>
    </xf>
    <xf numFmtId="165" fontId="11" fillId="2" borderId="0" xfId="1" applyNumberFormat="1" applyFont="1" applyFill="1" applyBorder="1" applyAlignment="1">
      <alignment horizontal="right" vertical="center"/>
    </xf>
    <xf numFmtId="165" fontId="30" fillId="2" borderId="0" xfId="1" applyNumberFormat="1" applyFont="1" applyFill="1" applyBorder="1" applyAlignment="1">
      <alignment vertical="center"/>
    </xf>
    <xf numFmtId="165" fontId="11" fillId="0" borderId="0" xfId="0" applyNumberFormat="1" applyFont="1" applyBorder="1" applyAlignment="1">
      <alignment vertical="center"/>
    </xf>
    <xf numFmtId="43" fontId="11" fillId="0" borderId="0" xfId="1" applyFont="1" applyAlignment="1">
      <alignment vertical="center"/>
    </xf>
    <xf numFmtId="167" fontId="11" fillId="0" borderId="0" xfId="78" applyNumberFormat="1" applyFont="1" applyBorder="1" applyAlignment="1">
      <alignment horizontal="right" vertical="center"/>
    </xf>
    <xf numFmtId="165" fontId="11" fillId="0" borderId="0" xfId="0" applyNumberFormat="1" applyFont="1" applyFill="1" applyAlignment="1">
      <alignment vertical="center"/>
    </xf>
    <xf numFmtId="165" fontId="28" fillId="4" borderId="0" xfId="0" applyNumberFormat="1" applyFont="1" applyFill="1" applyAlignment="1">
      <alignment vertical="center"/>
    </xf>
    <xf numFmtId="0" fontId="28" fillId="0" borderId="0" xfId="0" applyFont="1" applyFill="1" applyAlignment="1">
      <alignment vertical="center"/>
    </xf>
    <xf numFmtId="0" fontId="42" fillId="0" borderId="0" xfId="0" applyFont="1" applyAlignment="1">
      <alignment vertical="center"/>
    </xf>
    <xf numFmtId="164" fontId="11" fillId="0" borderId="0" xfId="0" applyNumberFormat="1" applyFont="1" applyAlignment="1">
      <alignment vertical="center"/>
    </xf>
    <xf numFmtId="167" fontId="11" fillId="0" borderId="0" xfId="78" applyNumberFormat="1" applyFont="1" applyAlignment="1">
      <alignment horizontal="right" vertical="center"/>
    </xf>
    <xf numFmtId="0" fontId="21" fillId="2" borderId="0" xfId="0" applyFont="1" applyFill="1" applyAlignment="1">
      <alignment vertical="center"/>
    </xf>
    <xf numFmtId="0" fontId="11" fillId="0" borderId="0" xfId="0" applyFont="1" applyFill="1" applyAlignment="1">
      <alignment horizontal="left" vertical="center"/>
    </xf>
    <xf numFmtId="3" fontId="30" fillId="0" borderId="0" xfId="0" applyNumberFormat="1" applyFont="1" applyFill="1" applyAlignment="1">
      <alignment vertical="center"/>
    </xf>
    <xf numFmtId="4" fontId="30" fillId="0" borderId="0" xfId="0" applyNumberFormat="1" applyFont="1" applyFill="1" applyAlignment="1">
      <alignment vertical="center"/>
    </xf>
    <xf numFmtId="0" fontId="14" fillId="0" borderId="0" xfId="0" applyFont="1" applyFill="1" applyBorder="1" applyAlignment="1">
      <alignment horizontal="left" vertical="center"/>
    </xf>
    <xf numFmtId="4" fontId="11" fillId="0" borderId="0" xfId="0" applyNumberFormat="1" applyFont="1" applyAlignment="1">
      <alignment vertical="center"/>
    </xf>
    <xf numFmtId="3" fontId="11" fillId="0" borderId="0" xfId="0" applyNumberFormat="1" applyFont="1" applyAlignment="1">
      <alignment vertical="center"/>
    </xf>
    <xf numFmtId="165" fontId="11" fillId="0" borderId="0" xfId="0" applyNumberFormat="1" applyFont="1" applyFill="1" applyBorder="1" applyAlignment="1">
      <alignment vertical="center"/>
    </xf>
    <xf numFmtId="165" fontId="11" fillId="0" borderId="0" xfId="1" applyNumberFormat="1" applyFont="1" applyFill="1" applyBorder="1" applyAlignment="1">
      <alignment horizontal="right" vertical="center"/>
    </xf>
    <xf numFmtId="165" fontId="11" fillId="0" borderId="0" xfId="0" applyNumberFormat="1" applyFont="1" applyAlignment="1">
      <alignment vertical="center"/>
    </xf>
    <xf numFmtId="165" fontId="30" fillId="0" borderId="0" xfId="0" applyNumberFormat="1" applyFont="1" applyAlignment="1">
      <alignment vertical="center"/>
    </xf>
    <xf numFmtId="165" fontId="30" fillId="0" borderId="0" xfId="1" applyNumberFormat="1" applyFont="1" applyAlignment="1">
      <alignment vertical="center"/>
    </xf>
    <xf numFmtId="165" fontId="11" fillId="0" borderId="0" xfId="0" applyNumberFormat="1" applyFont="1" applyAlignment="1">
      <alignment horizontal="right" vertical="center"/>
    </xf>
    <xf numFmtId="165" fontId="30" fillId="0" borderId="0" xfId="0" applyNumberFormat="1" applyFont="1" applyFill="1" applyBorder="1" applyAlignment="1">
      <alignment vertical="center"/>
    </xf>
    <xf numFmtId="43" fontId="15" fillId="2" borderId="0" xfId="1" applyFont="1" applyFill="1" applyBorder="1" applyAlignment="1">
      <alignment horizontal="center" vertical="center"/>
    </xf>
    <xf numFmtId="43" fontId="15" fillId="2" borderId="0" xfId="1" applyFont="1" applyFill="1" applyBorder="1" applyAlignment="1">
      <alignment horizontal="right" vertical="center"/>
    </xf>
    <xf numFmtId="0" fontId="14" fillId="0" borderId="0" xfId="0" applyFont="1" applyFill="1" applyBorder="1" applyAlignment="1">
      <alignment vertical="center"/>
    </xf>
    <xf numFmtId="0" fontId="14" fillId="0" borderId="0" xfId="29" applyFont="1" applyFill="1" applyBorder="1" applyAlignment="1">
      <alignment vertical="center"/>
    </xf>
    <xf numFmtId="0" fontId="14" fillId="0" borderId="0" xfId="0" applyFont="1" applyFill="1" applyAlignment="1">
      <alignment vertical="center"/>
    </xf>
    <xf numFmtId="0" fontId="21" fillId="0" borderId="0" xfId="0" applyFont="1" applyFill="1" applyAlignment="1">
      <alignment vertical="center"/>
    </xf>
    <xf numFmtId="0" fontId="25" fillId="2" borderId="0" xfId="0" applyFont="1" applyFill="1" applyBorder="1" applyAlignment="1">
      <alignment vertical="center" wrapText="1"/>
    </xf>
    <xf numFmtId="167" fontId="11" fillId="2" borderId="0" xfId="1" applyNumberFormat="1" applyFont="1" applyFill="1" applyAlignment="1">
      <alignment horizontal="center" vertical="center"/>
    </xf>
    <xf numFmtId="167" fontId="28" fillId="4" borderId="0" xfId="1" applyNumberFormat="1" applyFont="1" applyFill="1" applyAlignment="1">
      <alignment horizontal="center" vertical="center"/>
    </xf>
    <xf numFmtId="166" fontId="11" fillId="0" borderId="0" xfId="1" applyNumberFormat="1" applyFont="1" applyAlignment="1">
      <alignment vertical="center"/>
    </xf>
    <xf numFmtId="172" fontId="11" fillId="0" borderId="0" xfId="1" applyNumberFormat="1" applyFont="1" applyAlignment="1">
      <alignment vertical="center"/>
    </xf>
    <xf numFmtId="43" fontId="11" fillId="0" borderId="0" xfId="0" applyNumberFormat="1" applyFont="1" applyAlignment="1">
      <alignment vertical="center"/>
    </xf>
    <xf numFmtId="0" fontId="11" fillId="2" borderId="0" xfId="0" applyFont="1" applyFill="1" applyAlignment="1"/>
    <xf numFmtId="0" fontId="21" fillId="2" borderId="0" xfId="0" applyFont="1" applyFill="1" applyAlignment="1"/>
    <xf numFmtId="167" fontId="30" fillId="2" borderId="0" xfId="78" applyNumberFormat="1" applyFont="1" applyFill="1" applyBorder="1" applyAlignment="1">
      <alignment vertical="center"/>
    </xf>
    <xf numFmtId="0" fontId="30" fillId="2" borderId="0" xfId="0" applyFont="1" applyFill="1" applyBorder="1" applyAlignment="1">
      <alignment horizontal="left" vertical="center"/>
    </xf>
    <xf numFmtId="167" fontId="11" fillId="2" borderId="0" xfId="78" applyNumberFormat="1" applyFont="1" applyFill="1" applyBorder="1" applyAlignment="1">
      <alignment vertical="center"/>
    </xf>
    <xf numFmtId="171" fontId="11" fillId="2" borderId="0" xfId="1" applyNumberFormat="1" applyFont="1" applyFill="1" applyBorder="1" applyAlignment="1">
      <alignment vertical="center"/>
    </xf>
    <xf numFmtId="0" fontId="11" fillId="2" borderId="0" xfId="0" applyFont="1" applyFill="1" applyAlignment="1">
      <alignment horizontal="left" vertical="center"/>
    </xf>
    <xf numFmtId="171" fontId="11" fillId="2" borderId="0" xfId="1" applyNumberFormat="1" applyFont="1" applyFill="1" applyBorder="1" applyAlignment="1">
      <alignment horizontal="left" vertical="center"/>
    </xf>
    <xf numFmtId="0" fontId="30" fillId="2" borderId="0" xfId="0" applyFont="1" applyFill="1" applyAlignment="1">
      <alignment vertical="center"/>
    </xf>
    <xf numFmtId="1" fontId="30" fillId="0" borderId="0" xfId="0" applyNumberFormat="1" applyFont="1" applyBorder="1" applyAlignment="1">
      <alignment horizontal="center" vertical="center"/>
    </xf>
    <xf numFmtId="3" fontId="11" fillId="0" borderId="0" xfId="0" applyNumberFormat="1" applyFont="1" applyBorder="1" applyAlignment="1">
      <alignment horizontal="center" vertical="center"/>
    </xf>
    <xf numFmtId="43" fontId="11" fillId="2" borderId="0" xfId="0" applyNumberFormat="1" applyFont="1" applyFill="1" applyBorder="1" applyAlignment="1">
      <alignment vertical="center"/>
    </xf>
    <xf numFmtId="0" fontId="30" fillId="0" borderId="0" xfId="45" applyFont="1" applyBorder="1" applyAlignment="1">
      <alignment vertical="center"/>
    </xf>
    <xf numFmtId="0" fontId="11" fillId="0" borderId="0" xfId="45" applyFont="1" applyBorder="1" applyAlignment="1">
      <alignment horizontal="left" vertical="center"/>
    </xf>
    <xf numFmtId="0" fontId="11" fillId="0" borderId="0" xfId="45" applyFont="1" applyBorder="1" applyAlignment="1">
      <alignment vertical="center"/>
    </xf>
    <xf numFmtId="0" fontId="30" fillId="0" borderId="0" xfId="45" applyFont="1" applyFill="1" applyBorder="1" applyAlignment="1">
      <alignment vertical="center"/>
    </xf>
    <xf numFmtId="0" fontId="45" fillId="0" borderId="0" xfId="45" applyFont="1" applyFill="1" applyBorder="1" applyAlignment="1">
      <alignment vertical="center"/>
    </xf>
    <xf numFmtId="0" fontId="45" fillId="0" borderId="0" xfId="45" applyFont="1" applyBorder="1" applyAlignment="1">
      <alignment vertical="center"/>
    </xf>
    <xf numFmtId="43" fontId="45" fillId="0" borderId="0" xfId="45" applyNumberFormat="1" applyFont="1" applyFill="1" applyBorder="1" applyAlignment="1">
      <alignment vertical="center"/>
    </xf>
    <xf numFmtId="0" fontId="11" fillId="0" borderId="0" xfId="45" applyFont="1" applyAlignment="1">
      <alignment vertical="center"/>
    </xf>
    <xf numFmtId="165" fontId="11" fillId="0" borderId="0" xfId="45" applyNumberFormat="1" applyFont="1" applyAlignment="1">
      <alignment vertical="center"/>
    </xf>
    <xf numFmtId="43" fontId="11" fillId="0" borderId="0" xfId="1" applyFont="1" applyFill="1" applyBorder="1" applyAlignment="1">
      <alignment vertical="center"/>
    </xf>
    <xf numFmtId="43" fontId="11" fillId="0" borderId="0" xfId="1" applyFont="1" applyBorder="1" applyAlignment="1">
      <alignment vertical="center"/>
    </xf>
    <xf numFmtId="43" fontId="11" fillId="0" borderId="0" xfId="0" applyNumberFormat="1" applyFont="1" applyBorder="1" applyAlignment="1">
      <alignment vertical="center"/>
    </xf>
    <xf numFmtId="166" fontId="6" fillId="0" borderId="0" xfId="1" applyNumberFormat="1" applyFont="1" applyBorder="1" applyAlignment="1">
      <alignment horizontal="center" vertical="center"/>
    </xf>
    <xf numFmtId="166" fontId="11" fillId="0" borderId="0" xfId="0" applyNumberFormat="1" applyFont="1" applyBorder="1" applyAlignment="1">
      <alignment vertical="center"/>
    </xf>
    <xf numFmtId="0" fontId="36" fillId="4" borderId="0" xfId="0" applyFont="1" applyFill="1" applyBorder="1" applyAlignment="1">
      <alignment vertical="center"/>
    </xf>
    <xf numFmtId="43" fontId="11" fillId="0" borderId="0" xfId="46" applyNumberFormat="1" applyFont="1" applyBorder="1" applyAlignment="1">
      <alignment vertical="center"/>
    </xf>
    <xf numFmtId="0" fontId="30" fillId="0" borderId="0" xfId="46" applyFont="1" applyFill="1" applyBorder="1" applyAlignment="1">
      <alignment vertical="center"/>
    </xf>
    <xf numFmtId="0" fontId="30" fillId="0" borderId="0" xfId="46" applyFont="1" applyBorder="1" applyAlignment="1">
      <alignment vertical="center"/>
    </xf>
    <xf numFmtId="0" fontId="11" fillId="0" borderId="0" xfId="47" applyFont="1" applyBorder="1" applyAlignment="1">
      <alignment horizontal="left" vertical="center"/>
    </xf>
    <xf numFmtId="0" fontId="11" fillId="0" borderId="0" xfId="47" applyFont="1" applyBorder="1" applyAlignment="1">
      <alignment vertical="center"/>
    </xf>
    <xf numFmtId="43" fontId="30" fillId="2" borderId="0" xfId="0" applyNumberFormat="1" applyFont="1" applyFill="1" applyBorder="1" applyAlignment="1">
      <alignment vertical="center"/>
    </xf>
    <xf numFmtId="0" fontId="11" fillId="0" borderId="0" xfId="46" applyFont="1" applyBorder="1" applyAlignment="1">
      <alignment vertical="center"/>
    </xf>
    <xf numFmtId="164" fontId="30" fillId="2" borderId="0" xfId="1" applyNumberFormat="1" applyFont="1" applyFill="1" applyBorder="1" applyAlignment="1">
      <alignment vertical="center"/>
    </xf>
    <xf numFmtId="0" fontId="43" fillId="2" borderId="0" xfId="0" applyFont="1" applyFill="1" applyBorder="1" applyAlignment="1">
      <alignment vertical="center"/>
    </xf>
    <xf numFmtId="43" fontId="43" fillId="2" borderId="0" xfId="0" applyNumberFormat="1" applyFont="1" applyFill="1" applyBorder="1" applyAlignment="1">
      <alignment vertical="center"/>
    </xf>
    <xf numFmtId="43" fontId="30" fillId="0" borderId="0" xfId="46" applyNumberFormat="1" applyFont="1" applyFill="1" applyBorder="1" applyAlignment="1">
      <alignment vertical="center"/>
    </xf>
    <xf numFmtId="0" fontId="36" fillId="2" borderId="0" xfId="0" applyFont="1" applyFill="1" applyBorder="1" applyAlignment="1">
      <alignment vertical="center"/>
    </xf>
    <xf numFmtId="43" fontId="28" fillId="2" borderId="0" xfId="0" applyNumberFormat="1" applyFont="1" applyFill="1" applyBorder="1" applyAlignment="1">
      <alignment vertical="center"/>
    </xf>
    <xf numFmtId="0" fontId="28" fillId="2" borderId="0" xfId="0" applyFont="1" applyFill="1" applyBorder="1" applyAlignment="1">
      <alignment vertical="center"/>
    </xf>
    <xf numFmtId="0" fontId="28" fillId="2" borderId="0" xfId="0" applyFont="1" applyFill="1" applyBorder="1" applyAlignment="1">
      <alignment horizontal="center" vertical="center"/>
    </xf>
    <xf numFmtId="171" fontId="30" fillId="2" borderId="0" xfId="1" applyNumberFormat="1" applyFont="1" applyFill="1" applyBorder="1" applyAlignment="1">
      <alignment vertical="center"/>
    </xf>
    <xf numFmtId="165" fontId="11" fillId="2" borderId="0" xfId="0" applyNumberFormat="1" applyFont="1" applyFill="1" applyAlignment="1">
      <alignment horizontal="right" vertical="center"/>
    </xf>
    <xf numFmtId="165" fontId="30" fillId="2" borderId="0" xfId="1" applyNumberFormat="1" applyFont="1" applyFill="1" applyBorder="1" applyAlignment="1">
      <alignment horizontal="right" vertical="center"/>
    </xf>
    <xf numFmtId="173" fontId="28" fillId="2" borderId="0" xfId="1" applyNumberFormat="1" applyFont="1" applyFill="1" applyBorder="1" applyAlignment="1">
      <alignment vertical="center"/>
    </xf>
    <xf numFmtId="165" fontId="28" fillId="2" borderId="0" xfId="1" applyNumberFormat="1" applyFont="1" applyFill="1" applyBorder="1" applyAlignment="1">
      <alignment vertical="center"/>
    </xf>
    <xf numFmtId="0" fontId="28" fillId="4" borderId="0" xfId="0" applyFont="1" applyFill="1" applyBorder="1" applyAlignment="1">
      <alignment vertical="center"/>
    </xf>
    <xf numFmtId="0" fontId="30" fillId="0" borderId="0" xfId="47" applyFont="1" applyFill="1" applyBorder="1" applyAlignment="1">
      <alignment vertical="center"/>
    </xf>
    <xf numFmtId="0" fontId="15" fillId="0" borderId="0" xfId="0" applyFont="1" applyFill="1" applyBorder="1" applyAlignment="1">
      <alignment vertical="center"/>
    </xf>
    <xf numFmtId="0" fontId="30" fillId="0" borderId="0" xfId="47" applyFont="1" applyBorder="1" applyAlignment="1">
      <alignment vertical="center"/>
    </xf>
    <xf numFmtId="0" fontId="15" fillId="2" borderId="0" xfId="0" applyFont="1" applyFill="1" applyBorder="1" applyAlignment="1">
      <alignment vertical="center"/>
    </xf>
    <xf numFmtId="165" fontId="14" fillId="2" borderId="0" xfId="1" applyNumberFormat="1" applyFont="1" applyFill="1" applyBorder="1" applyAlignment="1">
      <alignment vertical="center"/>
    </xf>
    <xf numFmtId="0" fontId="14" fillId="2" borderId="0" xfId="0" applyFont="1" applyFill="1" applyBorder="1" applyAlignment="1">
      <alignment vertical="center"/>
    </xf>
    <xf numFmtId="171" fontId="14" fillId="2" borderId="0" xfId="0" applyNumberFormat="1" applyFont="1" applyFill="1" applyBorder="1" applyAlignment="1">
      <alignment vertical="center"/>
    </xf>
    <xf numFmtId="171" fontId="15" fillId="2" borderId="0" xfId="1" applyNumberFormat="1" applyFont="1" applyFill="1" applyBorder="1" applyAlignment="1">
      <alignment vertical="center"/>
    </xf>
    <xf numFmtId="43" fontId="30" fillId="0" borderId="0" xfId="47" applyNumberFormat="1" applyFont="1" applyFill="1" applyBorder="1" applyAlignment="1">
      <alignment vertical="center"/>
    </xf>
    <xf numFmtId="0" fontId="12" fillId="2" borderId="0" xfId="0" applyFont="1" applyFill="1" applyBorder="1" applyAlignment="1">
      <alignment vertical="center"/>
    </xf>
    <xf numFmtId="171" fontId="30" fillId="2" borderId="0" xfId="0" applyNumberFormat="1" applyFont="1" applyFill="1" applyBorder="1" applyAlignment="1">
      <alignment vertical="center"/>
    </xf>
    <xf numFmtId="171" fontId="11" fillId="2" borderId="0" xfId="0" applyNumberFormat="1" applyFont="1" applyFill="1" applyBorder="1" applyAlignment="1">
      <alignment vertical="center"/>
    </xf>
    <xf numFmtId="165" fontId="11" fillId="2" borderId="0" xfId="0" applyNumberFormat="1" applyFont="1" applyFill="1" applyBorder="1" applyAlignment="1">
      <alignment vertical="center"/>
    </xf>
    <xf numFmtId="165" fontId="30" fillId="2" borderId="0" xfId="0" applyNumberFormat="1" applyFont="1" applyFill="1" applyBorder="1" applyAlignment="1">
      <alignment vertical="center"/>
    </xf>
    <xf numFmtId="165" fontId="11" fillId="2" borderId="0" xfId="0" applyNumberFormat="1" applyFont="1" applyFill="1" applyBorder="1" applyAlignment="1">
      <alignment horizontal="right" vertical="center"/>
    </xf>
    <xf numFmtId="165" fontId="30" fillId="2" borderId="0" xfId="0" applyNumberFormat="1" applyFont="1" applyFill="1" applyBorder="1" applyAlignment="1">
      <alignment horizontal="right" vertical="center"/>
    </xf>
    <xf numFmtId="165" fontId="28" fillId="4" borderId="0" xfId="1" applyNumberFormat="1" applyFont="1" applyFill="1" applyBorder="1" applyAlignment="1">
      <alignment horizontal="right" vertical="center"/>
    </xf>
    <xf numFmtId="171" fontId="28" fillId="4" borderId="0" xfId="1" applyNumberFormat="1" applyFont="1" applyFill="1" applyBorder="1" applyAlignment="1">
      <alignment vertical="center"/>
    </xf>
    <xf numFmtId="0" fontId="30" fillId="0" borderId="0" xfId="48" applyFont="1" applyFill="1" applyBorder="1" applyAlignment="1">
      <alignment vertical="center"/>
    </xf>
    <xf numFmtId="0" fontId="30" fillId="0" borderId="0" xfId="48" applyFont="1" applyBorder="1" applyAlignment="1">
      <alignment vertical="center"/>
    </xf>
    <xf numFmtId="0" fontId="11" fillId="0" borderId="0" xfId="48" applyFont="1" applyBorder="1" applyAlignment="1">
      <alignment horizontal="left" vertical="center"/>
    </xf>
    <xf numFmtId="0" fontId="11" fillId="0" borderId="0" xfId="48" applyFont="1" applyBorder="1" applyAlignment="1">
      <alignment vertical="center"/>
    </xf>
    <xf numFmtId="43" fontId="30" fillId="0" borderId="0" xfId="1" applyFont="1" applyBorder="1" applyAlignment="1">
      <alignment vertical="center"/>
    </xf>
    <xf numFmtId="43" fontId="30" fillId="0" borderId="0" xfId="1" applyFont="1" applyFill="1" applyBorder="1" applyAlignment="1">
      <alignment vertical="center"/>
    </xf>
    <xf numFmtId="43" fontId="30" fillId="0" borderId="0" xfId="48" applyNumberFormat="1" applyFont="1" applyFill="1" applyBorder="1" applyAlignment="1">
      <alignment vertical="center"/>
    </xf>
    <xf numFmtId="165" fontId="28" fillId="4" borderId="0" xfId="48" applyNumberFormat="1" applyFont="1" applyFill="1" applyBorder="1" applyAlignment="1">
      <alignment vertical="center"/>
    </xf>
    <xf numFmtId="0" fontId="30" fillId="0" borderId="0" xfId="49" applyFont="1" applyFill="1" applyBorder="1" applyAlignment="1">
      <alignment vertical="center"/>
    </xf>
    <xf numFmtId="0" fontId="30" fillId="0" borderId="0" xfId="49" applyFont="1" applyBorder="1" applyAlignment="1">
      <alignment vertical="center"/>
    </xf>
    <xf numFmtId="0" fontId="11" fillId="0" borderId="0" xfId="49" applyFont="1" applyBorder="1" applyAlignment="1">
      <alignment horizontal="left" vertical="center"/>
    </xf>
    <xf numFmtId="0" fontId="11" fillId="0" borderId="0" xfId="49" applyFont="1" applyBorder="1" applyAlignment="1">
      <alignment vertical="center"/>
    </xf>
    <xf numFmtId="43" fontId="30" fillId="0" borderId="0" xfId="49" applyNumberFormat="1" applyFont="1" applyFill="1" applyBorder="1" applyAlignment="1">
      <alignment vertical="center"/>
    </xf>
    <xf numFmtId="165" fontId="28" fillId="4" borderId="0" xfId="49" applyNumberFormat="1" applyFont="1" applyFill="1" applyBorder="1" applyAlignment="1">
      <alignment vertical="center"/>
    </xf>
    <xf numFmtId="0" fontId="11" fillId="2" borderId="0" xfId="0" applyFont="1" applyFill="1" applyAlignment="1">
      <alignment horizontal="right" vertical="center"/>
    </xf>
    <xf numFmtId="165" fontId="28" fillId="0" borderId="0" xfId="1" applyNumberFormat="1" applyFont="1" applyFill="1" applyBorder="1" applyAlignment="1">
      <alignment vertical="center"/>
    </xf>
    <xf numFmtId="165" fontId="28" fillId="0" borderId="0" xfId="1" applyNumberFormat="1" applyFont="1" applyFill="1" applyBorder="1" applyAlignment="1">
      <alignment horizontal="right" vertical="center"/>
    </xf>
    <xf numFmtId="43" fontId="28" fillId="0" borderId="0" xfId="1" applyFont="1" applyFill="1" applyBorder="1" applyAlignment="1">
      <alignment horizontal="right" vertical="center"/>
    </xf>
    <xf numFmtId="0" fontId="28" fillId="0" borderId="0" xfId="0" applyFont="1" applyFill="1" applyBorder="1" applyAlignment="1">
      <alignment horizontal="center" vertical="center"/>
    </xf>
    <xf numFmtId="0" fontId="30" fillId="2" borderId="0" xfId="0" applyFont="1" applyFill="1" applyAlignment="1"/>
    <xf numFmtId="0" fontId="11" fillId="0" borderId="0" xfId="48" applyFont="1" applyBorder="1" applyAlignment="1"/>
    <xf numFmtId="165" fontId="28" fillId="0" borderId="0" xfId="1" applyNumberFormat="1" applyFont="1" applyFill="1" applyBorder="1" applyAlignment="1"/>
    <xf numFmtId="0" fontId="43" fillId="2" borderId="0" xfId="0" applyFont="1" applyFill="1" applyAlignment="1">
      <alignment vertical="center"/>
    </xf>
    <xf numFmtId="0" fontId="30" fillId="2" borderId="0" xfId="50" applyFont="1" applyFill="1" applyBorder="1" applyAlignment="1">
      <alignment vertical="center"/>
    </xf>
    <xf numFmtId="0" fontId="11" fillId="2" borderId="0" xfId="50" applyFont="1" applyFill="1" applyBorder="1" applyAlignment="1">
      <alignment horizontal="left" vertical="center"/>
    </xf>
    <xf numFmtId="0" fontId="11" fillId="2" borderId="0" xfId="50" applyFont="1" applyFill="1" applyBorder="1" applyAlignment="1">
      <alignment vertical="center"/>
    </xf>
    <xf numFmtId="43" fontId="30" fillId="2" borderId="0" xfId="50" applyNumberFormat="1" applyFont="1" applyFill="1" applyBorder="1" applyAlignment="1">
      <alignment vertical="center"/>
    </xf>
    <xf numFmtId="165" fontId="28" fillId="4" borderId="0" xfId="50" applyNumberFormat="1" applyFont="1" applyFill="1" applyBorder="1" applyAlignment="1">
      <alignment vertical="center"/>
    </xf>
    <xf numFmtId="43" fontId="30" fillId="0" borderId="0" xfId="0" applyNumberFormat="1" applyFont="1" applyFill="1" applyBorder="1" applyAlignment="1">
      <alignment vertical="center"/>
    </xf>
    <xf numFmtId="165" fontId="28" fillId="4" borderId="0" xfId="0" applyNumberFormat="1" applyFont="1" applyFill="1" applyBorder="1" applyAlignment="1">
      <alignment vertical="center"/>
    </xf>
    <xf numFmtId="0" fontId="36" fillId="0" borderId="0" xfId="0" applyFont="1" applyBorder="1" applyAlignment="1">
      <alignment vertical="center"/>
    </xf>
    <xf numFmtId="165" fontId="11" fillId="2" borderId="0" xfId="1" applyNumberFormat="1" applyFont="1" applyFill="1" applyAlignment="1">
      <alignment vertical="center"/>
    </xf>
    <xf numFmtId="165" fontId="28" fillId="4" borderId="0" xfId="51" applyNumberFormat="1" applyFont="1" applyFill="1" applyBorder="1" applyAlignment="1">
      <alignment vertical="center"/>
    </xf>
    <xf numFmtId="164" fontId="11" fillId="2" borderId="0" xfId="0" applyNumberFormat="1" applyFont="1" applyFill="1" applyAlignment="1">
      <alignment vertical="center"/>
    </xf>
    <xf numFmtId="0" fontId="28" fillId="4" borderId="0" xfId="52" applyFont="1" applyFill="1" applyBorder="1" applyAlignment="1">
      <alignment horizontal="center" vertical="center"/>
    </xf>
    <xf numFmtId="164" fontId="30" fillId="2" borderId="0" xfId="0" applyNumberFormat="1" applyFont="1" applyFill="1" applyBorder="1" applyAlignment="1">
      <alignment vertical="center"/>
    </xf>
    <xf numFmtId="0" fontId="30" fillId="2" borderId="0" xfId="1" applyNumberFormat="1" applyFont="1" applyFill="1" applyBorder="1" applyAlignment="1">
      <alignment vertical="center"/>
    </xf>
    <xf numFmtId="174" fontId="28" fillId="4" borderId="0" xfId="0" applyNumberFormat="1" applyFont="1" applyFill="1" applyBorder="1" applyAlignment="1">
      <alignment vertical="center"/>
    </xf>
    <xf numFmtId="174" fontId="36" fillId="2" borderId="0" xfId="0" applyNumberFormat="1" applyFont="1" applyFill="1" applyBorder="1" applyAlignment="1">
      <alignment vertical="center"/>
    </xf>
    <xf numFmtId="165" fontId="28" fillId="0" borderId="0" xfId="54" applyNumberFormat="1" applyFont="1" applyFill="1" applyBorder="1" applyAlignment="1">
      <alignment vertical="center"/>
    </xf>
    <xf numFmtId="165" fontId="11" fillId="2" borderId="0" xfId="1" applyNumberFormat="1" applyFont="1" applyFill="1" applyBorder="1" applyAlignment="1">
      <alignment horizontal="left" vertical="center"/>
    </xf>
    <xf numFmtId="165" fontId="30" fillId="2" borderId="0" xfId="0" applyNumberFormat="1" applyFont="1" applyFill="1" applyAlignment="1">
      <alignment vertical="center"/>
    </xf>
    <xf numFmtId="165" fontId="30" fillId="2" borderId="0" xfId="1" applyNumberFormat="1" applyFont="1" applyFill="1" applyAlignment="1">
      <alignment vertical="center"/>
    </xf>
    <xf numFmtId="165" fontId="11" fillId="2" borderId="0" xfId="0" applyNumberFormat="1" applyFont="1" applyFill="1" applyAlignment="1">
      <alignment vertical="center"/>
    </xf>
    <xf numFmtId="165" fontId="28" fillId="4" borderId="0" xfId="56" applyNumberFormat="1" applyFont="1" applyFill="1" applyBorder="1" applyAlignment="1">
      <alignment vertical="center"/>
    </xf>
    <xf numFmtId="170" fontId="11" fillId="2" borderId="0" xfId="1" applyNumberFormat="1" applyFont="1" applyFill="1" applyBorder="1" applyAlignment="1">
      <alignment vertical="center"/>
    </xf>
    <xf numFmtId="165" fontId="28" fillId="4" borderId="0" xfId="57" applyNumberFormat="1" applyFont="1" applyFill="1" applyBorder="1" applyAlignment="1">
      <alignment vertical="center"/>
    </xf>
    <xf numFmtId="43" fontId="28" fillId="0" borderId="0" xfId="1" applyFont="1" applyFill="1" applyBorder="1" applyAlignment="1">
      <alignment vertical="center"/>
    </xf>
    <xf numFmtId="165" fontId="36" fillId="0" borderId="0" xfId="0" applyNumberFormat="1" applyFont="1" applyFill="1" applyAlignment="1">
      <alignment vertical="center"/>
    </xf>
    <xf numFmtId="165" fontId="30" fillId="2" borderId="0" xfId="1" applyNumberFormat="1" applyFont="1" applyFill="1" applyBorder="1" applyAlignment="1"/>
    <xf numFmtId="171" fontId="30" fillId="2" borderId="0" xfId="1" applyNumberFormat="1" applyFont="1" applyFill="1" applyBorder="1" applyAlignment="1"/>
    <xf numFmtId="165" fontId="30" fillId="2" borderId="0" xfId="0" applyNumberFormat="1" applyFont="1" applyFill="1" applyAlignment="1"/>
    <xf numFmtId="165" fontId="11" fillId="2" borderId="0" xfId="1" applyNumberFormat="1" applyFont="1" applyFill="1" applyBorder="1" applyAlignment="1"/>
    <xf numFmtId="165" fontId="11" fillId="2" borderId="0" xfId="0" applyNumberFormat="1" applyFont="1" applyFill="1" applyAlignment="1"/>
    <xf numFmtId="171" fontId="11" fillId="2" borderId="0" xfId="1" applyNumberFormat="1" applyFont="1" applyFill="1" applyBorder="1" applyAlignment="1"/>
    <xf numFmtId="165" fontId="11" fillId="2" borderId="0" xfId="1" applyNumberFormat="1" applyFont="1" applyFill="1" applyAlignment="1"/>
    <xf numFmtId="170" fontId="30" fillId="2" borderId="0" xfId="0" applyNumberFormat="1" applyFont="1" applyFill="1" applyBorder="1" applyAlignment="1"/>
    <xf numFmtId="170" fontId="11" fillId="2" borderId="0" xfId="0" applyNumberFormat="1" applyFont="1" applyFill="1" applyBorder="1" applyAlignment="1"/>
    <xf numFmtId="0" fontId="11" fillId="2" borderId="0" xfId="50" applyFont="1" applyFill="1" applyBorder="1" applyAlignment="1"/>
    <xf numFmtId="164" fontId="30" fillId="2" borderId="0" xfId="0" applyNumberFormat="1" applyFont="1" applyFill="1" applyAlignment="1">
      <alignment vertical="center"/>
    </xf>
    <xf numFmtId="164" fontId="30" fillId="2" borderId="0" xfId="0" applyNumberFormat="1" applyFont="1" applyFill="1" applyAlignment="1"/>
    <xf numFmtId="164" fontId="11" fillId="2" borderId="0" xfId="0" applyNumberFormat="1" applyFont="1" applyFill="1" applyAlignment="1"/>
    <xf numFmtId="170" fontId="11" fillId="2" borderId="0" xfId="0" applyNumberFormat="1" applyFont="1" applyFill="1" applyBorder="1" applyAlignment="1">
      <alignment vertical="center"/>
    </xf>
    <xf numFmtId="170" fontId="30" fillId="0" borderId="0" xfId="0" applyNumberFormat="1" applyFont="1" applyFill="1" applyBorder="1" applyAlignment="1">
      <alignment vertical="center"/>
    </xf>
    <xf numFmtId="171" fontId="11" fillId="2" borderId="0" xfId="0" applyNumberFormat="1" applyFont="1" applyFill="1" applyBorder="1" applyAlignment="1">
      <alignment horizontal="right" vertical="center"/>
    </xf>
    <xf numFmtId="165" fontId="28" fillId="4" borderId="0" xfId="61" applyNumberFormat="1" applyFont="1" applyFill="1" applyBorder="1" applyAlignment="1">
      <alignment vertical="center"/>
    </xf>
    <xf numFmtId="170" fontId="30" fillId="0" borderId="0" xfId="1" applyNumberFormat="1" applyFont="1" applyFill="1" applyBorder="1" applyAlignment="1">
      <alignment vertical="center"/>
    </xf>
    <xf numFmtId="171" fontId="11" fillId="2" borderId="0" xfId="0" applyNumberFormat="1" applyFont="1" applyFill="1" applyAlignment="1">
      <alignment horizontal="right" vertical="center"/>
    </xf>
    <xf numFmtId="170" fontId="11" fillId="2" borderId="0" xfId="0" applyNumberFormat="1" applyFont="1" applyFill="1" applyAlignment="1">
      <alignment horizontal="right" vertical="center"/>
    </xf>
    <xf numFmtId="43" fontId="30" fillId="2" borderId="0" xfId="1" applyFont="1" applyFill="1" applyBorder="1" applyAlignment="1">
      <alignment vertical="center"/>
    </xf>
    <xf numFmtId="0" fontId="28" fillId="4" borderId="0" xfId="0" applyFont="1" applyFill="1" applyBorder="1" applyAlignment="1">
      <alignment horizontal="right" vertical="top"/>
    </xf>
    <xf numFmtId="171" fontId="11" fillId="2" borderId="0" xfId="31" applyNumberFormat="1" applyFont="1" applyFill="1" applyBorder="1" applyAlignment="1">
      <alignment horizontal="right" vertical="center"/>
    </xf>
    <xf numFmtId="165" fontId="11" fillId="2" borderId="0" xfId="31" applyNumberFormat="1" applyFont="1" applyFill="1" applyBorder="1" applyAlignment="1">
      <alignment horizontal="right" vertical="center"/>
    </xf>
    <xf numFmtId="165" fontId="28" fillId="4" borderId="0" xfId="66" applyNumberFormat="1" applyFont="1" applyFill="1" applyBorder="1" applyAlignment="1">
      <alignment vertical="center"/>
    </xf>
    <xf numFmtId="170" fontId="11" fillId="0" borderId="0" xfId="1" applyNumberFormat="1" applyFont="1" applyFill="1" applyBorder="1" applyAlignment="1">
      <alignment vertical="center"/>
    </xf>
    <xf numFmtId="176" fontId="30" fillId="0" borderId="0" xfId="1" applyNumberFormat="1" applyFont="1" applyFill="1" applyBorder="1" applyAlignment="1">
      <alignment vertical="center"/>
    </xf>
    <xf numFmtId="165" fontId="28" fillId="4" borderId="0" xfId="72" applyNumberFormat="1" applyFont="1" applyFill="1" applyBorder="1" applyAlignment="1">
      <alignment vertical="center"/>
    </xf>
    <xf numFmtId="0" fontId="36" fillId="0" borderId="0" xfId="0" applyFont="1" applyFill="1" applyBorder="1" applyAlignment="1">
      <alignment vertical="center"/>
    </xf>
    <xf numFmtId="175" fontId="11" fillId="0" borderId="0" xfId="1" applyNumberFormat="1" applyFont="1" applyFill="1" applyBorder="1" applyAlignment="1">
      <alignment vertical="center"/>
    </xf>
    <xf numFmtId="0" fontId="30" fillId="0" borderId="0" xfId="1" applyNumberFormat="1" applyFont="1" applyFill="1" applyBorder="1" applyAlignment="1">
      <alignment vertical="center"/>
    </xf>
    <xf numFmtId="164" fontId="20" fillId="0" borderId="0" xfId="1" applyNumberFormat="1" applyFont="1" applyBorder="1" applyAlignment="1"/>
    <xf numFmtId="0" fontId="21" fillId="2" borderId="0" xfId="0" applyFont="1" applyFill="1" applyAlignment="1">
      <alignment horizontal="left"/>
    </xf>
    <xf numFmtId="43" fontId="14" fillId="0" borderId="0" xfId="48" applyNumberFormat="1" applyFont="1" applyFill="1" applyBorder="1" applyAlignment="1">
      <alignment vertical="center"/>
    </xf>
    <xf numFmtId="165" fontId="28" fillId="4" borderId="0" xfId="74" applyNumberFormat="1" applyFont="1" applyFill="1" applyBorder="1" applyAlignment="1">
      <alignment vertical="center"/>
    </xf>
    <xf numFmtId="164" fontId="24" fillId="2" borderId="0" xfId="0" applyNumberFormat="1" applyFont="1" applyFill="1" applyBorder="1" applyAlignment="1">
      <alignment horizontal="center" vertical="center"/>
    </xf>
    <xf numFmtId="0" fontId="24" fillId="2" borderId="0" xfId="0" applyFont="1" applyFill="1" applyBorder="1" applyAlignment="1">
      <alignment horizontal="center" vertical="center" wrapText="1"/>
    </xf>
    <xf numFmtId="0" fontId="14" fillId="0" borderId="0" xfId="0" applyFont="1" applyFill="1" applyBorder="1" applyAlignment="1"/>
    <xf numFmtId="1" fontId="28" fillId="4" borderId="3" xfId="0" applyNumberFormat="1" applyFont="1" applyFill="1" applyBorder="1" applyAlignment="1">
      <alignment horizontal="right"/>
    </xf>
    <xf numFmtId="0" fontId="75" fillId="0" borderId="0" xfId="0" applyFont="1" applyAlignment="1">
      <alignment vertical="center"/>
    </xf>
    <xf numFmtId="0" fontId="28" fillId="2" borderId="0" xfId="0" applyFont="1" applyFill="1" applyAlignment="1">
      <alignment vertical="center"/>
    </xf>
    <xf numFmtId="0" fontId="25" fillId="2" borderId="0" xfId="0" applyFont="1" applyFill="1" applyBorder="1" applyAlignment="1">
      <alignment horizontal="center" vertical="center"/>
    </xf>
    <xf numFmtId="167" fontId="14" fillId="0" borderId="0" xfId="78" applyNumberFormat="1" applyFont="1" applyAlignment="1">
      <alignment vertical="center"/>
    </xf>
    <xf numFmtId="0" fontId="86" fillId="0" borderId="0" xfId="0" applyFont="1"/>
    <xf numFmtId="166" fontId="28" fillId="4" borderId="3" xfId="1" applyNumberFormat="1" applyFont="1" applyFill="1" applyBorder="1" applyAlignment="1">
      <alignment vertical="center"/>
    </xf>
    <xf numFmtId="165" fontId="30" fillId="2" borderId="0" xfId="1" applyNumberFormat="1" applyFont="1" applyFill="1" applyAlignment="1"/>
    <xf numFmtId="170" fontId="30" fillId="2" borderId="0" xfId="1" applyNumberFormat="1" applyFont="1" applyFill="1" applyBorder="1" applyAlignment="1">
      <alignment horizontal="right"/>
    </xf>
    <xf numFmtId="171" fontId="30" fillId="0" borderId="4" xfId="1" applyNumberFormat="1" applyFont="1" applyBorder="1"/>
    <xf numFmtId="43" fontId="14" fillId="0" borderId="0" xfId="0" applyNumberFormat="1" applyFont="1" applyAlignment="1">
      <alignment horizontal="center"/>
    </xf>
    <xf numFmtId="171" fontId="11" fillId="0" borderId="0" xfId="1" applyNumberFormat="1" applyFont="1" applyAlignment="1">
      <alignment vertical="center"/>
    </xf>
    <xf numFmtId="171" fontId="30" fillId="0" borderId="0" xfId="1" applyNumberFormat="1" applyFont="1" applyAlignment="1">
      <alignment vertical="center"/>
    </xf>
    <xf numFmtId="171" fontId="11" fillId="0" borderId="0" xfId="1" applyNumberFormat="1" applyFont="1" applyFill="1" applyBorder="1" applyAlignment="1">
      <alignment horizontal="right" vertical="center"/>
    </xf>
    <xf numFmtId="171" fontId="11" fillId="0" borderId="0" xfId="1" applyNumberFormat="1" applyFont="1" applyAlignment="1">
      <alignment horizontal="right" vertical="center"/>
    </xf>
    <xf numFmtId="171" fontId="30" fillId="0" borderId="0" xfId="1" applyNumberFormat="1" applyFont="1" applyAlignment="1">
      <alignment horizontal="right" vertical="center"/>
    </xf>
    <xf numFmtId="165" fontId="28" fillId="4" borderId="13" xfId="1" applyNumberFormat="1" applyFont="1" applyFill="1" applyBorder="1" applyAlignment="1">
      <alignment horizontal="center" vertical="center"/>
    </xf>
    <xf numFmtId="171" fontId="28" fillId="4" borderId="13" xfId="1" applyNumberFormat="1" applyFont="1" applyFill="1" applyBorder="1" applyAlignment="1">
      <alignment horizontal="center" vertical="center"/>
    </xf>
    <xf numFmtId="165" fontId="28" fillId="4" borderId="14" xfId="1" applyNumberFormat="1" applyFont="1" applyFill="1" applyBorder="1" applyAlignment="1">
      <alignment horizontal="center"/>
    </xf>
    <xf numFmtId="0" fontId="28" fillId="4" borderId="0" xfId="0" applyFont="1" applyFill="1" applyAlignment="1">
      <alignment horizontal="right" vertical="center" wrapText="1"/>
    </xf>
    <xf numFmtId="0" fontId="12" fillId="4" borderId="0" xfId="0" applyFont="1" applyFill="1" applyAlignment="1">
      <alignment horizontal="right" vertical="center"/>
    </xf>
    <xf numFmtId="0" fontId="85" fillId="4" borderId="0" xfId="0" applyFont="1" applyFill="1" applyBorder="1" applyAlignment="1">
      <alignment horizontal="left" vertical="center"/>
    </xf>
    <xf numFmtId="0" fontId="28" fillId="4" borderId="0" xfId="0" applyFont="1" applyFill="1" applyBorder="1" applyAlignment="1">
      <alignment horizontal="left" vertical="center"/>
    </xf>
    <xf numFmtId="0" fontId="28" fillId="4" borderId="15" xfId="0" applyFont="1" applyFill="1" applyBorder="1" applyAlignment="1">
      <alignment horizontal="center" vertical="center" wrapText="1"/>
    </xf>
    <xf numFmtId="0" fontId="28" fillId="4" borderId="13" xfId="0" applyFont="1" applyFill="1" applyBorder="1" applyAlignment="1">
      <alignment horizontal="right" vertical="center"/>
    </xf>
    <xf numFmtId="0" fontId="28" fillId="4" borderId="13" xfId="0" applyFont="1" applyFill="1" applyBorder="1" applyAlignment="1">
      <alignment horizontal="center" vertical="center"/>
    </xf>
    <xf numFmtId="0" fontId="28" fillId="4" borderId="14" xfId="0" applyFont="1" applyFill="1" applyBorder="1" applyAlignment="1">
      <alignment horizontal="center"/>
    </xf>
    <xf numFmtId="165" fontId="11" fillId="0" borderId="0" xfId="1" applyNumberFormat="1" applyFont="1" applyFill="1" applyAlignment="1">
      <alignment horizontal="center" vertical="center"/>
    </xf>
    <xf numFmtId="165" fontId="30" fillId="0" borderId="0" xfId="1" applyNumberFormat="1" applyFont="1" applyBorder="1" applyAlignment="1">
      <alignment horizontal="right" vertical="center"/>
    </xf>
    <xf numFmtId="0" fontId="28" fillId="4" borderId="12" xfId="0" applyFont="1" applyFill="1" applyBorder="1" applyAlignment="1">
      <alignment horizontal="center" vertical="center"/>
    </xf>
    <xf numFmtId="164" fontId="28" fillId="4" borderId="12" xfId="0" applyNumberFormat="1" applyFont="1" applyFill="1" applyBorder="1" applyAlignment="1">
      <alignment vertical="center"/>
    </xf>
    <xf numFmtId="167" fontId="28" fillId="4" borderId="12" xfId="78" applyNumberFormat="1" applyFont="1" applyFill="1" applyBorder="1" applyAlignment="1">
      <alignment horizontal="right" vertical="center"/>
    </xf>
    <xf numFmtId="164" fontId="28" fillId="4" borderId="12" xfId="0" applyNumberFormat="1" applyFont="1" applyFill="1" applyBorder="1" applyAlignment="1">
      <alignment horizontal="right" vertical="center"/>
    </xf>
    <xf numFmtId="164" fontId="28" fillId="4" borderId="9" xfId="0" applyNumberFormat="1" applyFont="1" applyFill="1" applyBorder="1" applyAlignment="1">
      <alignment horizontal="right" vertical="center"/>
    </xf>
    <xf numFmtId="0" fontId="28" fillId="4" borderId="12" xfId="0" applyFont="1" applyFill="1" applyBorder="1" applyAlignment="1">
      <alignment horizontal="left" vertical="center"/>
    </xf>
    <xf numFmtId="0" fontId="28" fillId="4" borderId="12" xfId="0" applyFont="1" applyFill="1" applyBorder="1" applyAlignment="1">
      <alignment horizontal="left" vertical="top"/>
    </xf>
    <xf numFmtId="0" fontId="28" fillId="4" borderId="12" xfId="0" applyFont="1" applyFill="1" applyBorder="1" applyAlignment="1">
      <alignment horizontal="left"/>
    </xf>
    <xf numFmtId="0" fontId="12" fillId="4" borderId="15" xfId="0" applyFont="1" applyFill="1" applyBorder="1" applyAlignment="1">
      <alignment horizontal="left" vertical="center"/>
    </xf>
    <xf numFmtId="0" fontId="28" fillId="4" borderId="12" xfId="0" applyFont="1" applyFill="1" applyBorder="1" applyAlignment="1">
      <alignment horizontal="right" vertical="center"/>
    </xf>
    <xf numFmtId="0" fontId="11" fillId="2" borderId="0" xfId="0" applyFont="1" applyFill="1" applyAlignment="1">
      <alignment horizontal="left"/>
    </xf>
    <xf numFmtId="0" fontId="14" fillId="0" borderId="0" xfId="0" applyFont="1" applyAlignment="1"/>
    <xf numFmtId="167" fontId="12" fillId="4" borderId="12" xfId="78" applyNumberFormat="1" applyFont="1" applyFill="1" applyBorder="1" applyAlignment="1">
      <alignment vertical="center"/>
    </xf>
    <xf numFmtId="165" fontId="28" fillId="4" borderId="12" xfId="1" applyNumberFormat="1" applyFont="1" applyFill="1" applyBorder="1" applyAlignment="1">
      <alignment vertical="center"/>
    </xf>
    <xf numFmtId="167" fontId="28" fillId="4" borderId="12" xfId="78" applyNumberFormat="1" applyFont="1" applyFill="1" applyBorder="1" applyAlignment="1">
      <alignment vertical="center"/>
    </xf>
    <xf numFmtId="0" fontId="28" fillId="4" borderId="13" xfId="46" applyFont="1" applyFill="1" applyBorder="1" applyAlignment="1">
      <alignment horizontal="center" vertical="center"/>
    </xf>
    <xf numFmtId="0" fontId="28" fillId="4" borderId="13" xfId="46" applyFont="1" applyFill="1" applyBorder="1" applyAlignment="1">
      <alignment horizontal="right" vertical="center"/>
    </xf>
    <xf numFmtId="0" fontId="28" fillId="4" borderId="14" xfId="0" applyFont="1" applyFill="1" applyBorder="1" applyAlignment="1">
      <alignment horizontal="center" vertical="center"/>
    </xf>
    <xf numFmtId="0" fontId="28" fillId="4" borderId="16" xfId="46" applyFont="1" applyFill="1" applyBorder="1" applyAlignment="1">
      <alignment horizontal="center" vertical="center"/>
    </xf>
    <xf numFmtId="0" fontId="28" fillId="4" borderId="15" xfId="46" applyFont="1" applyFill="1" applyBorder="1" applyAlignment="1">
      <alignment horizontal="right" vertical="center"/>
    </xf>
    <xf numFmtId="43" fontId="28" fillId="4" borderId="0" xfId="46" applyNumberFormat="1" applyFont="1" applyFill="1" applyBorder="1" applyAlignment="1">
      <alignment horizontal="left" vertical="center"/>
    </xf>
    <xf numFmtId="0" fontId="12" fillId="4" borderId="12" xfId="0" applyFont="1" applyFill="1" applyBorder="1" applyAlignment="1">
      <alignment horizontal="left" vertical="center"/>
    </xf>
    <xf numFmtId="43" fontId="28" fillId="4" borderId="0" xfId="47" applyNumberFormat="1" applyFont="1" applyFill="1" applyBorder="1" applyAlignment="1">
      <alignment horizontal="left" vertical="center"/>
    </xf>
    <xf numFmtId="0" fontId="28" fillId="4" borderId="15" xfId="47" applyFont="1" applyFill="1" applyBorder="1" applyAlignment="1">
      <alignment vertical="center"/>
    </xf>
    <xf numFmtId="0" fontId="28" fillId="4" borderId="14" xfId="0" applyFont="1" applyFill="1" applyBorder="1" applyAlignment="1">
      <alignment horizontal="right" vertical="center"/>
    </xf>
    <xf numFmtId="0" fontId="28" fillId="4" borderId="13" xfId="47" applyFont="1" applyFill="1" applyBorder="1" applyAlignment="1">
      <alignment horizontal="right" vertical="center"/>
    </xf>
    <xf numFmtId="0" fontId="28" fillId="4" borderId="0" xfId="48" applyFont="1" applyFill="1" applyBorder="1" applyAlignment="1">
      <alignment horizontal="right" vertical="center"/>
    </xf>
    <xf numFmtId="0" fontId="28" fillId="4" borderId="0" xfId="48" applyFont="1" applyFill="1" applyBorder="1" applyAlignment="1">
      <alignment horizontal="center"/>
    </xf>
    <xf numFmtId="43" fontId="28" fillId="4" borderId="0" xfId="48" applyNumberFormat="1" applyFont="1" applyFill="1" applyBorder="1" applyAlignment="1">
      <alignment horizontal="left" vertical="center"/>
    </xf>
    <xf numFmtId="43" fontId="28" fillId="4" borderId="0" xfId="49" applyNumberFormat="1" applyFont="1" applyFill="1" applyBorder="1" applyAlignment="1">
      <alignment horizontal="left" vertical="center"/>
    </xf>
    <xf numFmtId="43" fontId="28" fillId="4" borderId="0" xfId="50" applyNumberFormat="1" applyFont="1" applyFill="1" applyBorder="1" applyAlignment="1">
      <alignment horizontal="left" vertical="center"/>
    </xf>
    <xf numFmtId="0" fontId="28" fillId="4" borderId="0" xfId="50" applyFont="1" applyFill="1" applyBorder="1" applyAlignment="1">
      <alignment horizontal="right" vertical="center"/>
    </xf>
    <xf numFmtId="43" fontId="28" fillId="4" borderId="0" xfId="51" applyNumberFormat="1" applyFont="1" applyFill="1" applyBorder="1" applyAlignment="1">
      <alignment horizontal="left"/>
    </xf>
    <xf numFmtId="43" fontId="28" fillId="4" borderId="0" xfId="56" applyNumberFormat="1" applyFont="1" applyFill="1" applyBorder="1" applyAlignment="1"/>
    <xf numFmtId="43" fontId="28" fillId="4" borderId="0" xfId="57" applyNumberFormat="1" applyFont="1" applyFill="1" applyBorder="1" applyAlignment="1">
      <alignment horizontal="left"/>
    </xf>
    <xf numFmtId="43" fontId="28" fillId="4" borderId="0" xfId="58" applyNumberFormat="1" applyFont="1" applyFill="1" applyBorder="1" applyAlignment="1">
      <alignment horizontal="left"/>
    </xf>
    <xf numFmtId="164" fontId="30" fillId="2" borderId="0" xfId="0" applyNumberFormat="1" applyFont="1" applyFill="1" applyAlignment="1">
      <alignment horizontal="right"/>
    </xf>
    <xf numFmtId="164" fontId="11" fillId="2" borderId="0" xfId="0" applyNumberFormat="1" applyFont="1" applyFill="1" applyAlignment="1">
      <alignment horizontal="right"/>
    </xf>
    <xf numFmtId="165" fontId="11" fillId="2" borderId="0" xfId="1" applyNumberFormat="1" applyFont="1" applyFill="1" applyAlignment="1">
      <alignment horizontal="right"/>
    </xf>
    <xf numFmtId="165" fontId="30" fillId="2" borderId="0" xfId="1" applyNumberFormat="1" applyFont="1" applyFill="1" applyAlignment="1">
      <alignment horizontal="right"/>
    </xf>
    <xf numFmtId="165" fontId="11" fillId="0" borderId="0" xfId="1" applyNumberFormat="1" applyFont="1" applyBorder="1" applyAlignment="1">
      <alignment horizontal="right"/>
    </xf>
    <xf numFmtId="43" fontId="28" fillId="4" borderId="0" xfId="61" applyNumberFormat="1" applyFont="1" applyFill="1" applyBorder="1" applyAlignment="1">
      <alignment horizontal="left"/>
    </xf>
    <xf numFmtId="0" fontId="28" fillId="4" borderId="0" xfId="62" applyFont="1" applyFill="1" applyBorder="1" applyAlignment="1">
      <alignment horizontal="right" vertical="center"/>
    </xf>
    <xf numFmtId="165" fontId="28" fillId="4" borderId="13" xfId="1" applyNumberFormat="1" applyFont="1" applyFill="1" applyBorder="1"/>
    <xf numFmtId="165" fontId="28" fillId="4" borderId="14" xfId="1" applyNumberFormat="1" applyFont="1" applyFill="1" applyBorder="1"/>
    <xf numFmtId="0" fontId="28" fillId="4" borderId="15" xfId="0" applyFont="1" applyFill="1" applyBorder="1" applyAlignment="1">
      <alignment horizontal="left"/>
    </xf>
    <xf numFmtId="43" fontId="28" fillId="4" borderId="15" xfId="63" applyNumberFormat="1" applyFont="1" applyFill="1" applyBorder="1" applyAlignment="1">
      <alignment horizontal="left"/>
    </xf>
    <xf numFmtId="0" fontId="30" fillId="0" borderId="0" xfId="65" applyFont="1" applyFill="1" applyBorder="1"/>
    <xf numFmtId="43" fontId="30" fillId="0" borderId="0" xfId="65" applyNumberFormat="1" applyFont="1" applyFill="1" applyBorder="1"/>
    <xf numFmtId="43" fontId="28" fillId="4" borderId="15" xfId="65" applyNumberFormat="1" applyFont="1" applyFill="1" applyBorder="1" applyAlignment="1">
      <alignment horizontal="left" vertical="center"/>
    </xf>
    <xf numFmtId="0" fontId="28" fillId="4" borderId="0" xfId="65" applyFont="1" applyFill="1" applyBorder="1" applyAlignment="1">
      <alignment horizontal="center"/>
    </xf>
    <xf numFmtId="165" fontId="28" fillId="4" borderId="13" xfId="1" applyNumberFormat="1" applyFont="1" applyFill="1" applyBorder="1" applyAlignment="1">
      <alignment vertical="center"/>
    </xf>
    <xf numFmtId="165" fontId="28" fillId="4" borderId="13" xfId="1" applyNumberFormat="1" applyFont="1" applyFill="1" applyBorder="1" applyAlignment="1">
      <alignment horizontal="left" vertical="center"/>
    </xf>
    <xf numFmtId="165" fontId="28" fillId="4" borderId="13" xfId="0" applyNumberFormat="1" applyFont="1" applyFill="1" applyBorder="1" applyAlignment="1">
      <alignment vertical="center"/>
    </xf>
    <xf numFmtId="165" fontId="28" fillId="4" borderId="14" xfId="0" applyNumberFormat="1" applyFont="1" applyFill="1" applyBorder="1" applyAlignment="1">
      <alignment vertical="center"/>
    </xf>
    <xf numFmtId="43" fontId="28" fillId="4" borderId="0" xfId="66" applyNumberFormat="1" applyFont="1" applyFill="1" applyBorder="1" applyAlignment="1">
      <alignment horizontal="left"/>
    </xf>
    <xf numFmtId="0" fontId="28" fillId="4" borderId="0" xfId="67" applyFont="1" applyFill="1" applyBorder="1" applyAlignment="1">
      <alignment horizontal="right"/>
    </xf>
    <xf numFmtId="43" fontId="28" fillId="4" borderId="15" xfId="70" applyNumberFormat="1" applyFont="1" applyFill="1" applyBorder="1" applyAlignment="1">
      <alignment horizontal="left"/>
    </xf>
    <xf numFmtId="43" fontId="28" fillId="4" borderId="0" xfId="72" applyNumberFormat="1" applyFont="1" applyFill="1" applyBorder="1" applyAlignment="1">
      <alignment horizontal="left"/>
    </xf>
    <xf numFmtId="43" fontId="28" fillId="4" borderId="0" xfId="73" applyNumberFormat="1" applyFont="1" applyFill="1" applyBorder="1" applyAlignment="1">
      <alignment horizontal="left" vertical="center"/>
    </xf>
    <xf numFmtId="0" fontId="28" fillId="4" borderId="0" xfId="74" applyFont="1" applyFill="1" applyBorder="1" applyAlignment="1">
      <alignment horizontal="right"/>
    </xf>
    <xf numFmtId="43" fontId="28" fillId="4" borderId="0" xfId="74" applyNumberFormat="1" applyFont="1" applyFill="1" applyBorder="1" applyAlignment="1">
      <alignment horizontal="left"/>
    </xf>
    <xf numFmtId="0" fontId="28" fillId="4" borderId="15" xfId="22" applyFont="1" applyFill="1" applyBorder="1" applyAlignment="1">
      <alignment horizontal="center" vertical="center"/>
    </xf>
    <xf numFmtId="165" fontId="28" fillId="4" borderId="0" xfId="1" applyNumberFormat="1" applyFont="1" applyFill="1" applyAlignment="1">
      <alignment horizontal="right"/>
    </xf>
    <xf numFmtId="0" fontId="28" fillId="4" borderId="0" xfId="22" applyFont="1" applyFill="1" applyBorder="1" applyAlignment="1">
      <alignment horizontal="left"/>
    </xf>
    <xf numFmtId="0" fontId="28" fillId="4" borderId="15" xfId="0" applyFont="1" applyFill="1" applyBorder="1"/>
    <xf numFmtId="164" fontId="28" fillId="4" borderId="13" xfId="0" applyNumberFormat="1" applyFont="1" applyFill="1" applyBorder="1" applyAlignment="1">
      <alignment horizontal="right"/>
    </xf>
    <xf numFmtId="17" fontId="28" fillId="4" borderId="17" xfId="0" quotePrefix="1" applyNumberFormat="1" applyFont="1" applyFill="1" applyBorder="1" applyAlignment="1">
      <alignment horizontal="right"/>
    </xf>
    <xf numFmtId="0" fontId="28" fillId="4" borderId="11" xfId="0" applyFont="1" applyFill="1" applyBorder="1"/>
    <xf numFmtId="17" fontId="28" fillId="4" borderId="7" xfId="0" quotePrefix="1" applyNumberFormat="1" applyFont="1" applyFill="1" applyBorder="1" applyAlignment="1">
      <alignment horizontal="right"/>
    </xf>
    <xf numFmtId="17" fontId="28" fillId="4" borderId="10" xfId="0" quotePrefix="1" applyNumberFormat="1" applyFont="1" applyFill="1" applyBorder="1" applyAlignment="1">
      <alignment horizontal="right"/>
    </xf>
    <xf numFmtId="0" fontId="28" fillId="4" borderId="9" xfId="0" applyFont="1" applyFill="1" applyBorder="1"/>
    <xf numFmtId="164" fontId="28" fillId="4" borderId="12" xfId="0" applyNumberFormat="1" applyFont="1" applyFill="1" applyBorder="1" applyAlignment="1"/>
    <xf numFmtId="0" fontId="28" fillId="4" borderId="12" xfId="0" applyFont="1" applyFill="1" applyBorder="1"/>
    <xf numFmtId="174" fontId="51" fillId="4" borderId="0" xfId="0" applyNumberFormat="1" applyFont="1" applyFill="1" applyBorder="1" applyAlignment="1">
      <alignment horizontal="left"/>
    </xf>
    <xf numFmtId="164" fontId="28" fillId="4" borderId="13" xfId="0" applyNumberFormat="1" applyFont="1" applyFill="1" applyBorder="1" applyAlignment="1"/>
    <xf numFmtId="2" fontId="28" fillId="4" borderId="12" xfId="0" applyNumberFormat="1" applyFont="1" applyFill="1" applyBorder="1" applyAlignment="1"/>
    <xf numFmtId="0" fontId="28" fillId="4" borderId="12" xfId="0" applyFont="1" applyFill="1" applyBorder="1" applyAlignment="1">
      <alignment horizontal="center"/>
    </xf>
    <xf numFmtId="1" fontId="28" fillId="4" borderId="12" xfId="0" applyNumberFormat="1" applyFont="1" applyFill="1" applyBorder="1" applyAlignment="1">
      <alignment horizontal="right" vertical="center"/>
    </xf>
    <xf numFmtId="1" fontId="28" fillId="4" borderId="0" xfId="1" applyNumberFormat="1" applyFont="1" applyFill="1" applyAlignment="1">
      <alignment horizontal="right"/>
    </xf>
    <xf numFmtId="0" fontId="28" fillId="4" borderId="3" xfId="0" applyFont="1" applyFill="1" applyBorder="1" applyAlignment="1">
      <alignment vertical="center"/>
    </xf>
    <xf numFmtId="1" fontId="28" fillId="4" borderId="0" xfId="0" applyNumberFormat="1" applyFont="1" applyFill="1" applyAlignment="1">
      <alignment horizontal="right"/>
    </xf>
    <xf numFmtId="0" fontId="28" fillId="4" borderId="18" xfId="0" applyFont="1" applyFill="1" applyBorder="1"/>
    <xf numFmtId="0" fontId="28" fillId="4" borderId="18" xfId="0" applyFont="1" applyFill="1" applyBorder="1" applyAlignment="1">
      <alignment horizontal="right"/>
    </xf>
    <xf numFmtId="165" fontId="45" fillId="2" borderId="6" xfId="1" applyNumberFormat="1" applyFont="1" applyFill="1" applyBorder="1"/>
    <xf numFmtId="0" fontId="28" fillId="6" borderId="19" xfId="0" applyFont="1" applyFill="1" applyBorder="1" applyAlignment="1">
      <alignment horizontal="left"/>
    </xf>
    <xf numFmtId="0" fontId="14" fillId="4" borderId="12" xfId="0" applyFont="1" applyFill="1" applyBorder="1"/>
    <xf numFmtId="0" fontId="14" fillId="4" borderId="12" xfId="0" applyFont="1" applyFill="1" applyBorder="1" applyAlignment="1">
      <alignment horizontal="center"/>
    </xf>
    <xf numFmtId="0" fontId="28" fillId="4" borderId="15" xfId="0" applyFont="1" applyFill="1" applyBorder="1" applyAlignment="1">
      <alignment horizontal="left" vertical="center"/>
    </xf>
    <xf numFmtId="174" fontId="28" fillId="4" borderId="13" xfId="0" applyNumberFormat="1" applyFont="1" applyFill="1" applyBorder="1" applyAlignment="1">
      <alignment vertical="center"/>
    </xf>
    <xf numFmtId="167" fontId="28" fillId="4" borderId="14" xfId="78" applyNumberFormat="1" applyFont="1" applyFill="1" applyBorder="1" applyAlignment="1">
      <alignment horizontal="right" vertical="center"/>
    </xf>
    <xf numFmtId="165" fontId="28" fillId="4" borderId="0" xfId="1" applyNumberFormat="1" applyFont="1" applyFill="1" applyAlignment="1">
      <alignment horizontal="right" vertical="center"/>
    </xf>
    <xf numFmtId="43" fontId="28" fillId="4" borderId="12" xfId="45" applyNumberFormat="1" applyFont="1" applyFill="1" applyBorder="1" applyAlignment="1">
      <alignment horizontal="left" vertical="center"/>
    </xf>
    <xf numFmtId="0" fontId="28" fillId="4" borderId="12" xfId="45" applyFont="1" applyFill="1" applyBorder="1" applyAlignment="1">
      <alignment horizontal="center" vertical="center"/>
    </xf>
    <xf numFmtId="0" fontId="28" fillId="4" borderId="12" xfId="45" applyFont="1" applyFill="1" applyBorder="1" applyAlignment="1">
      <alignment horizontal="right" vertical="center"/>
    </xf>
    <xf numFmtId="0" fontId="30" fillId="0" borderId="0" xfId="45" applyFont="1" applyFill="1" applyBorder="1" applyAlignment="1">
      <alignment horizontal="left" vertical="top"/>
    </xf>
    <xf numFmtId="165" fontId="28" fillId="4" borderId="12" xfId="1" applyNumberFormat="1" applyFont="1" applyFill="1" applyBorder="1"/>
    <xf numFmtId="165" fontId="28" fillId="4" borderId="12" xfId="1" applyNumberFormat="1" applyFont="1" applyFill="1" applyBorder="1" applyAlignment="1"/>
    <xf numFmtId="165" fontId="28" fillId="4" borderId="12" xfId="1" applyNumberFormat="1" applyFont="1" applyFill="1" applyBorder="1" applyAlignment="1">
      <alignment vertical="top"/>
    </xf>
    <xf numFmtId="165" fontId="28" fillId="4" borderId="8" xfId="1" applyNumberFormat="1" applyFont="1" applyFill="1" applyBorder="1" applyAlignment="1"/>
    <xf numFmtId="165" fontId="11" fillId="0" borderId="0" xfId="1" applyNumberFormat="1" applyFont="1" applyBorder="1" applyAlignment="1">
      <alignment horizontal="right" vertical="center"/>
    </xf>
    <xf numFmtId="43" fontId="28" fillId="4" borderId="12" xfId="0" applyNumberFormat="1" applyFont="1" applyFill="1" applyBorder="1" applyAlignment="1">
      <alignment horizontal="left" vertical="center"/>
    </xf>
    <xf numFmtId="165" fontId="28" fillId="4" borderId="12" xfId="0" applyNumberFormat="1" applyFont="1" applyFill="1" applyBorder="1" applyAlignment="1">
      <alignment vertical="center"/>
    </xf>
    <xf numFmtId="43" fontId="28" fillId="4" borderId="12" xfId="52" applyNumberFormat="1" applyFont="1" applyFill="1" applyBorder="1" applyAlignment="1">
      <alignment horizontal="left"/>
    </xf>
    <xf numFmtId="165" fontId="28" fillId="4" borderId="12" xfId="52" applyNumberFormat="1" applyFont="1" applyFill="1" applyBorder="1" applyAlignment="1">
      <alignment vertical="center"/>
    </xf>
    <xf numFmtId="43" fontId="28" fillId="4" borderId="12" xfId="54" applyNumberFormat="1" applyFont="1" applyFill="1" applyBorder="1" applyAlignment="1">
      <alignment horizontal="left"/>
    </xf>
    <xf numFmtId="165" fontId="28" fillId="4" borderId="12" xfId="54" applyNumberFormat="1" applyFont="1" applyFill="1" applyBorder="1" applyAlignment="1">
      <alignment vertical="center"/>
    </xf>
    <xf numFmtId="43" fontId="28" fillId="4" borderId="12" xfId="55" applyNumberFormat="1" applyFont="1" applyFill="1" applyBorder="1" applyAlignment="1">
      <alignment horizontal="left"/>
    </xf>
    <xf numFmtId="165" fontId="28" fillId="4" borderId="12" xfId="55" applyNumberFormat="1" applyFont="1" applyFill="1" applyBorder="1" applyAlignment="1">
      <alignment vertical="center"/>
    </xf>
    <xf numFmtId="164" fontId="28" fillId="4" borderId="13" xfId="1" applyNumberFormat="1" applyFont="1" applyFill="1" applyBorder="1"/>
    <xf numFmtId="165" fontId="28" fillId="4" borderId="13" xfId="0" applyNumberFormat="1" applyFont="1" applyFill="1" applyBorder="1"/>
    <xf numFmtId="165" fontId="28" fillId="4" borderId="14" xfId="0" applyNumberFormat="1" applyFont="1" applyFill="1" applyBorder="1"/>
    <xf numFmtId="165" fontId="28" fillId="4" borderId="13" xfId="1" applyNumberFormat="1" applyFont="1" applyFill="1" applyBorder="1" applyAlignment="1">
      <alignment horizontal="right"/>
    </xf>
    <xf numFmtId="165" fontId="28" fillId="4" borderId="14" xfId="0" applyNumberFormat="1" applyFont="1" applyFill="1" applyBorder="1" applyAlignment="1">
      <alignment horizontal="right"/>
    </xf>
    <xf numFmtId="43" fontId="28" fillId="4" borderId="15" xfId="59" applyNumberFormat="1" applyFont="1" applyFill="1" applyBorder="1" applyAlignment="1">
      <alignment horizontal="left"/>
    </xf>
    <xf numFmtId="43" fontId="28" fillId="4" borderId="12" xfId="60" applyNumberFormat="1" applyFont="1" applyFill="1" applyBorder="1" applyAlignment="1">
      <alignment horizontal="left"/>
    </xf>
    <xf numFmtId="165" fontId="28" fillId="4" borderId="12" xfId="60" applyNumberFormat="1" applyFont="1" applyFill="1" applyBorder="1" applyAlignment="1"/>
    <xf numFmtId="43" fontId="28" fillId="4" borderId="15" xfId="64" applyNumberFormat="1" applyFont="1" applyFill="1" applyBorder="1" applyAlignment="1">
      <alignment horizontal="left"/>
    </xf>
    <xf numFmtId="43" fontId="28" fillId="4" borderId="15" xfId="67" applyNumberFormat="1" applyFont="1" applyFill="1" applyBorder="1" applyAlignment="1">
      <alignment horizontal="left"/>
    </xf>
    <xf numFmtId="165" fontId="28" fillId="4" borderId="13" xfId="43" applyNumberFormat="1" applyFont="1" applyFill="1" applyBorder="1"/>
    <xf numFmtId="43" fontId="28" fillId="4" borderId="15" xfId="71" applyNumberFormat="1" applyFont="1" applyFill="1" applyBorder="1" applyAlignment="1">
      <alignment horizontal="left"/>
    </xf>
    <xf numFmtId="174" fontId="28" fillId="4" borderId="12" xfId="0" applyNumberFormat="1" applyFont="1" applyFill="1" applyBorder="1"/>
    <xf numFmtId="0" fontId="28" fillId="4" borderId="0" xfId="0" quotePrefix="1" applyFont="1" applyFill="1" applyBorder="1" applyAlignment="1">
      <alignment horizontal="center"/>
    </xf>
    <xf numFmtId="164" fontId="28" fillId="4" borderId="0" xfId="0" applyNumberFormat="1" applyFont="1" applyFill="1" applyBorder="1" applyAlignment="1">
      <alignment horizontal="center"/>
    </xf>
    <xf numFmtId="2" fontId="28" fillId="4" borderId="13" xfId="0" applyNumberFormat="1" applyFont="1" applyFill="1" applyBorder="1" applyAlignment="1"/>
    <xf numFmtId="165" fontId="11" fillId="2" borderId="0" xfId="0" applyNumberFormat="1" applyFont="1" applyFill="1" applyBorder="1" applyAlignment="1">
      <alignment horizontal="center"/>
    </xf>
    <xf numFmtId="173" fontId="11" fillId="2" borderId="0" xfId="0" applyNumberFormat="1" applyFont="1" applyFill="1" applyBorder="1" applyAlignment="1">
      <alignment horizontal="center"/>
    </xf>
    <xf numFmtId="165" fontId="28" fillId="4" borderId="0" xfId="0" applyNumberFormat="1" applyFont="1" applyFill="1" applyBorder="1" applyAlignment="1">
      <alignment horizontal="center"/>
    </xf>
    <xf numFmtId="164" fontId="11" fillId="0" borderId="0" xfId="1" applyNumberFormat="1" applyFont="1" applyFill="1" applyBorder="1" applyAlignment="1">
      <alignment horizontal="center"/>
    </xf>
    <xf numFmtId="165" fontId="28" fillId="4" borderId="12" xfId="1" applyNumberFormat="1" applyFont="1" applyFill="1" applyBorder="1" applyAlignment="1">
      <alignment horizontal="right" vertical="top"/>
    </xf>
    <xf numFmtId="165" fontId="28" fillId="4" borderId="12" xfId="0" applyNumberFormat="1" applyFont="1" applyFill="1" applyBorder="1" applyAlignment="1">
      <alignment horizontal="right" vertical="top"/>
    </xf>
    <xf numFmtId="165" fontId="11" fillId="2" borderId="0" xfId="1" applyNumberFormat="1" applyFont="1" applyFill="1" applyAlignment="1">
      <alignment horizontal="right" vertical="center"/>
    </xf>
    <xf numFmtId="165" fontId="30" fillId="2" borderId="0" xfId="1" applyNumberFormat="1" applyFont="1" applyFill="1" applyAlignment="1">
      <alignment horizontal="right" vertical="center"/>
    </xf>
    <xf numFmtId="165" fontId="28" fillId="4" borderId="12" xfId="0" applyNumberFormat="1" applyFont="1" applyFill="1" applyBorder="1" applyAlignment="1">
      <alignment vertical="top"/>
    </xf>
    <xf numFmtId="43" fontId="36" fillId="2" borderId="0" xfId="0" applyNumberFormat="1" applyFont="1" applyFill="1"/>
    <xf numFmtId="0" fontId="28" fillId="4" borderId="20" xfId="0" applyFont="1" applyFill="1" applyBorder="1"/>
    <xf numFmtId="165" fontId="11" fillId="0" borderId="0" xfId="1" applyNumberFormat="1" applyFont="1" applyFill="1" applyBorder="1" applyAlignment="1"/>
    <xf numFmtId="167" fontId="11" fillId="0" borderId="0" xfId="78" applyNumberFormat="1" applyFont="1" applyAlignment="1"/>
    <xf numFmtId="167" fontId="14" fillId="0" borderId="0" xfId="0" applyNumberFormat="1" applyFont="1"/>
    <xf numFmtId="0" fontId="28" fillId="4" borderId="0" xfId="0" applyFont="1" applyFill="1" applyAlignment="1">
      <alignment horizontal="right" vertical="top" wrapText="1"/>
    </xf>
    <xf numFmtId="165" fontId="28" fillId="4" borderId="12" xfId="1" applyNumberFormat="1" applyFont="1" applyFill="1" applyBorder="1" applyAlignment="1">
      <alignment horizontal="center" vertical="center"/>
    </xf>
    <xf numFmtId="0" fontId="28" fillId="4" borderId="21" xfId="0" applyFont="1" applyFill="1" applyBorder="1" applyAlignment="1">
      <alignment horizontal="center" vertical="center"/>
    </xf>
    <xf numFmtId="0" fontId="28" fillId="4" borderId="22" xfId="0" quotePrefix="1" applyFont="1" applyFill="1" applyBorder="1" applyAlignment="1">
      <alignment horizontal="center" vertical="center"/>
    </xf>
    <xf numFmtId="165" fontId="28" fillId="4" borderId="23" xfId="0" applyNumberFormat="1" applyFont="1" applyFill="1" applyBorder="1" applyAlignment="1"/>
    <xf numFmtId="165" fontId="28" fillId="4" borderId="24" xfId="1" applyNumberFormat="1" applyFont="1" applyFill="1" applyBorder="1" applyAlignment="1">
      <alignment horizontal="right" vertical="top"/>
    </xf>
    <xf numFmtId="43" fontId="30" fillId="0" borderId="0" xfId="1" applyNumberFormat="1" applyFont="1" applyFill="1" applyBorder="1"/>
    <xf numFmtId="165" fontId="28" fillId="4" borderId="24" xfId="1" applyNumberFormat="1" applyFont="1" applyFill="1" applyBorder="1"/>
    <xf numFmtId="165" fontId="28" fillId="4" borderId="24" xfId="0" applyNumberFormat="1" applyFont="1" applyFill="1" applyBorder="1" applyAlignment="1">
      <alignment vertical="top"/>
    </xf>
    <xf numFmtId="0" fontId="11" fillId="2" borderId="0" xfId="45" applyFont="1" applyFill="1" applyBorder="1" applyAlignment="1">
      <alignment vertical="center"/>
    </xf>
    <xf numFmtId="165" fontId="28" fillId="4" borderId="24" xfId="0" applyNumberFormat="1" applyFont="1" applyFill="1" applyBorder="1" applyAlignment="1">
      <alignment horizontal="right" vertical="top"/>
    </xf>
    <xf numFmtId="165" fontId="28" fillId="4" borderId="24" xfId="1" applyNumberFormat="1" applyFont="1" applyFill="1" applyBorder="1" applyAlignment="1">
      <alignment vertical="center"/>
    </xf>
    <xf numFmtId="165" fontId="28" fillId="4" borderId="26" xfId="69" applyNumberFormat="1" applyFont="1" applyFill="1" applyBorder="1" applyAlignment="1">
      <alignment vertical="center"/>
    </xf>
    <xf numFmtId="43" fontId="11" fillId="2" borderId="0" xfId="1" applyFont="1" applyFill="1" applyBorder="1" applyAlignment="1">
      <alignment vertical="center"/>
    </xf>
    <xf numFmtId="43" fontId="28" fillId="4" borderId="21" xfId="68" applyNumberFormat="1" applyFont="1" applyFill="1" applyBorder="1" applyAlignment="1">
      <alignment horizontal="left"/>
    </xf>
    <xf numFmtId="0" fontId="28" fillId="4" borderId="21" xfId="0" applyFont="1" applyFill="1" applyBorder="1" applyAlignment="1">
      <alignment horizontal="left"/>
    </xf>
    <xf numFmtId="165" fontId="28" fillId="4" borderId="22" xfId="0" applyNumberFormat="1" applyFont="1" applyFill="1" applyBorder="1" applyAlignment="1"/>
    <xf numFmtId="0" fontId="28" fillId="4" borderId="22" xfId="0" applyFont="1" applyFill="1" applyBorder="1" applyAlignment="1">
      <alignment horizontal="center" vertical="center"/>
    </xf>
    <xf numFmtId="43" fontId="28" fillId="4" borderId="26" xfId="69" applyNumberFormat="1" applyFont="1" applyFill="1" applyBorder="1" applyAlignment="1">
      <alignment horizontal="left"/>
    </xf>
    <xf numFmtId="165" fontId="11" fillId="2" borderId="0" xfId="26" applyNumberFormat="1" applyFont="1" applyFill="1" applyBorder="1" applyAlignment="1">
      <alignment horizontal="center" vertical="center"/>
    </xf>
    <xf numFmtId="165" fontId="11" fillId="2" borderId="0" xfId="26" applyNumberFormat="1" applyFont="1" applyFill="1" applyBorder="1" applyAlignment="1">
      <alignment horizontal="right" vertical="center"/>
    </xf>
    <xf numFmtId="165" fontId="30" fillId="2" borderId="0" xfId="26" applyNumberFormat="1" applyFont="1" applyFill="1" applyAlignment="1">
      <alignment vertical="center"/>
    </xf>
    <xf numFmtId="165" fontId="30" fillId="2" borderId="0" xfId="26" applyNumberFormat="1" applyFont="1" applyFill="1" applyBorder="1" applyAlignment="1">
      <alignment vertical="center"/>
    </xf>
    <xf numFmtId="165" fontId="11" fillId="2" borderId="0" xfId="26" applyNumberFormat="1" applyFont="1" applyFill="1" applyBorder="1" applyAlignment="1">
      <alignment vertical="center"/>
    </xf>
    <xf numFmtId="165" fontId="30" fillId="2" borderId="0" xfId="2" applyNumberFormat="1" applyFont="1" applyFill="1" applyAlignment="1">
      <alignment vertical="center"/>
    </xf>
    <xf numFmtId="165" fontId="30" fillId="2" borderId="0" xfId="2" applyNumberFormat="1" applyFont="1" applyFill="1" applyBorder="1" applyAlignment="1">
      <alignment horizontal="center" vertical="center"/>
    </xf>
    <xf numFmtId="165" fontId="11" fillId="2" borderId="0" xfId="2" applyNumberFormat="1" applyFont="1" applyFill="1" applyBorder="1" applyAlignment="1">
      <alignment horizontal="right" vertical="center"/>
    </xf>
    <xf numFmtId="165" fontId="28" fillId="4" borderId="22" xfId="1" applyNumberFormat="1" applyFont="1" applyFill="1" applyBorder="1" applyAlignment="1"/>
    <xf numFmtId="165" fontId="11" fillId="2" borderId="0" xfId="2" applyNumberFormat="1" applyFont="1" applyFill="1" applyBorder="1" applyAlignment="1">
      <alignment vertical="center"/>
    </xf>
    <xf numFmtId="0" fontId="28" fillId="4" borderId="26" xfId="0" applyFont="1" applyFill="1" applyBorder="1" applyAlignment="1">
      <alignment horizontal="left" vertical="top"/>
    </xf>
    <xf numFmtId="165" fontId="28" fillId="4" borderId="26" xfId="1" applyNumberFormat="1" applyFont="1" applyFill="1" applyBorder="1" applyAlignment="1">
      <alignment vertical="top"/>
    </xf>
    <xf numFmtId="165" fontId="28" fillId="4" borderId="27" xfId="1" applyNumberFormat="1" applyFont="1" applyFill="1" applyBorder="1" applyAlignment="1">
      <alignment vertical="top"/>
    </xf>
    <xf numFmtId="0" fontId="11" fillId="0" borderId="0" xfId="74" applyFont="1" applyBorder="1" applyAlignment="1">
      <alignment horizontal="left" indent="1"/>
    </xf>
    <xf numFmtId="0" fontId="11" fillId="0" borderId="0" xfId="75" applyFont="1" applyBorder="1" applyAlignment="1">
      <alignment horizontal="left" indent="1"/>
    </xf>
    <xf numFmtId="0" fontId="28" fillId="4" borderId="25" xfId="0" quotePrefix="1" applyFont="1" applyFill="1" applyBorder="1" applyAlignment="1">
      <alignment horizontal="right"/>
    </xf>
    <xf numFmtId="43" fontId="37" fillId="2" borderId="0" xfId="1" applyFont="1" applyFill="1"/>
    <xf numFmtId="0" fontId="28" fillId="4" borderId="12" xfId="0" applyFont="1" applyFill="1" applyBorder="1" applyAlignment="1">
      <alignment vertical="center"/>
    </xf>
    <xf numFmtId="2" fontId="28" fillId="4" borderId="12" xfId="0" applyNumberFormat="1" applyFont="1" applyFill="1" applyBorder="1" applyAlignment="1">
      <alignment horizontal="right" vertical="center"/>
    </xf>
    <xf numFmtId="174" fontId="28" fillId="4" borderId="26" xfId="0" applyNumberFormat="1" applyFont="1" applyFill="1" applyBorder="1" applyAlignment="1">
      <alignment vertical="center"/>
    </xf>
    <xf numFmtId="171" fontId="28" fillId="4" borderId="26" xfId="0" applyNumberFormat="1" applyFont="1" applyFill="1" applyBorder="1" applyAlignment="1">
      <alignment vertical="center"/>
    </xf>
    <xf numFmtId="171" fontId="28" fillId="6" borderId="26" xfId="0" applyNumberFormat="1" applyFont="1" applyFill="1" applyBorder="1" applyAlignment="1">
      <alignment vertical="center"/>
    </xf>
    <xf numFmtId="165" fontId="28" fillId="6" borderId="27" xfId="1" applyNumberFormat="1" applyFont="1" applyFill="1" applyBorder="1" applyAlignment="1">
      <alignment horizontal="center" vertical="center"/>
    </xf>
    <xf numFmtId="174" fontId="14" fillId="2" borderId="0" xfId="0" applyNumberFormat="1" applyFont="1" applyFill="1"/>
    <xf numFmtId="0" fontId="0" fillId="4" borderId="26" xfId="0" applyFill="1" applyBorder="1"/>
    <xf numFmtId="0" fontId="30" fillId="0" borderId="0" xfId="0" applyFont="1" applyAlignment="1">
      <alignment horizontal="left" vertical="center"/>
    </xf>
    <xf numFmtId="0" fontId="11" fillId="0" borderId="0" xfId="0" applyFont="1" applyAlignment="1">
      <alignment horizontal="left" vertical="center"/>
    </xf>
    <xf numFmtId="174" fontId="26" fillId="0" borderId="0" xfId="0" applyNumberFormat="1" applyFont="1" applyFill="1" applyBorder="1"/>
    <xf numFmtId="0" fontId="28" fillId="4" borderId="28" xfId="0" applyFont="1" applyFill="1" applyBorder="1" applyAlignment="1">
      <alignment horizontal="left"/>
    </xf>
    <xf numFmtId="43" fontId="28" fillId="4" borderId="15" xfId="62" applyNumberFormat="1" applyFont="1" applyFill="1" applyBorder="1" applyAlignment="1">
      <alignment horizontal="left" vertical="center"/>
    </xf>
    <xf numFmtId="0" fontId="28" fillId="4" borderId="15" xfId="0" applyFont="1" applyFill="1" applyBorder="1" applyAlignment="1">
      <alignment horizontal="left" vertical="top"/>
    </xf>
    <xf numFmtId="165" fontId="28" fillId="4" borderId="13" xfId="1" applyNumberFormat="1" applyFont="1" applyFill="1" applyBorder="1" applyAlignment="1">
      <alignment vertical="top"/>
    </xf>
    <xf numFmtId="165" fontId="28" fillId="4" borderId="14" xfId="1" applyNumberFormat="1" applyFont="1" applyFill="1" applyBorder="1" applyAlignment="1">
      <alignment vertical="top"/>
    </xf>
    <xf numFmtId="0" fontId="28" fillId="4" borderId="29" xfId="0" applyFont="1" applyFill="1" applyBorder="1" applyAlignment="1"/>
    <xf numFmtId="0" fontId="28" fillId="4" borderId="30" xfId="0" applyFont="1" applyFill="1" applyBorder="1" applyAlignment="1"/>
    <xf numFmtId="174" fontId="30" fillId="0" borderId="0" xfId="0" applyNumberFormat="1" applyFont="1" applyFill="1"/>
    <xf numFmtId="43" fontId="11" fillId="0" borderId="0" xfId="1" applyNumberFormat="1" applyFont="1" applyFill="1" applyBorder="1"/>
    <xf numFmtId="0" fontId="87" fillId="2" borderId="0" xfId="0" applyFont="1" applyFill="1"/>
    <xf numFmtId="0" fontId="57" fillId="0" borderId="0" xfId="0" applyFont="1" applyAlignment="1">
      <alignment vertical="center"/>
    </xf>
    <xf numFmtId="0" fontId="37" fillId="0" borderId="0" xfId="0" applyFont="1" applyFill="1" applyBorder="1" applyAlignment="1">
      <alignment vertical="center"/>
    </xf>
    <xf numFmtId="165" fontId="14" fillId="0" borderId="0" xfId="0" applyNumberFormat="1" applyFont="1" applyAlignment="1">
      <alignment horizontal="center"/>
    </xf>
    <xf numFmtId="0" fontId="37" fillId="0" borderId="0" xfId="0" applyNumberFormat="1" applyFont="1" applyBorder="1" applyAlignment="1">
      <alignment horizontal="left"/>
    </xf>
    <xf numFmtId="2" fontId="11" fillId="0" borderId="0" xfId="1" applyNumberFormat="1" applyFont="1" applyFill="1"/>
    <xf numFmtId="167" fontId="11" fillId="2" borderId="0" xfId="78" applyNumberFormat="1" applyFont="1" applyFill="1" applyBorder="1"/>
    <xf numFmtId="167" fontId="28" fillId="4" borderId="0" xfId="78" applyNumberFormat="1" applyFont="1" applyFill="1" applyBorder="1" applyAlignment="1">
      <alignment horizontal="right"/>
    </xf>
    <xf numFmtId="164" fontId="45" fillId="0" borderId="0" xfId="0" applyNumberFormat="1" applyFont="1" applyFill="1" applyBorder="1" applyAlignment="1">
      <alignment horizontal="right"/>
    </xf>
    <xf numFmtId="167" fontId="45" fillId="0" borderId="0" xfId="78" applyNumberFormat="1" applyFont="1" applyFill="1" applyBorder="1" applyAlignment="1">
      <alignment horizontal="right"/>
    </xf>
    <xf numFmtId="0" fontId="37" fillId="0" borderId="0" xfId="0" applyFont="1" applyFill="1" applyBorder="1"/>
    <xf numFmtId="167" fontId="28" fillId="4" borderId="13" xfId="78" applyNumberFormat="1" applyFont="1" applyFill="1" applyBorder="1" applyAlignment="1">
      <alignment horizontal="right" vertical="top"/>
    </xf>
    <xf numFmtId="165" fontId="11" fillId="2" borderId="0" xfId="1" applyNumberFormat="1" applyFont="1" applyFill="1" applyAlignment="1">
      <alignment horizontal="center" vertical="center"/>
    </xf>
    <xf numFmtId="167" fontId="28" fillId="4" borderId="0" xfId="78" applyNumberFormat="1" applyFont="1" applyFill="1" applyBorder="1" applyAlignment="1">
      <alignment horizontal="center"/>
    </xf>
    <xf numFmtId="167" fontId="28" fillId="4" borderId="13" xfId="78" applyNumberFormat="1" applyFont="1" applyFill="1" applyBorder="1" applyAlignment="1"/>
    <xf numFmtId="167" fontId="28" fillId="4" borderId="0" xfId="78" applyNumberFormat="1" applyFont="1" applyFill="1" applyBorder="1" applyAlignment="1"/>
    <xf numFmtId="167" fontId="28" fillId="4" borderId="12" xfId="78" applyNumberFormat="1" applyFont="1" applyFill="1" applyBorder="1" applyAlignment="1"/>
    <xf numFmtId="165" fontId="30" fillId="0" borderId="0" xfId="0" applyNumberFormat="1" applyFont="1" applyFill="1" applyBorder="1"/>
    <xf numFmtId="0" fontId="89" fillId="2" borderId="0" xfId="0" applyFont="1" applyFill="1" applyAlignment="1"/>
    <xf numFmtId="174" fontId="52" fillId="0" borderId="0" xfId="28" applyNumberFormat="1" applyFont="1"/>
    <xf numFmtId="0" fontId="21" fillId="2" borderId="0" xfId="0" applyFont="1" applyFill="1" applyBorder="1" applyAlignment="1">
      <alignment horizontal="left"/>
    </xf>
    <xf numFmtId="43" fontId="14" fillId="2" borderId="0" xfId="1" applyFont="1" applyFill="1"/>
    <xf numFmtId="0" fontId="14" fillId="2" borderId="0" xfId="0" applyFont="1" applyFill="1" applyAlignment="1">
      <alignment horizontal="left" vertical="top"/>
    </xf>
    <xf numFmtId="0" fontId="14" fillId="2" borderId="0" xfId="0" applyFont="1" applyFill="1" applyAlignment="1">
      <alignment horizontal="justify" vertical="top"/>
    </xf>
    <xf numFmtId="164" fontId="11" fillId="0" borderId="0" xfId="78" applyNumberFormat="1" applyFont="1" applyAlignment="1">
      <alignment horizontal="right" vertical="top"/>
    </xf>
    <xf numFmtId="0" fontId="90" fillId="0" borderId="0" xfId="0" applyFont="1"/>
    <xf numFmtId="0" fontId="91" fillId="4" borderId="0" xfId="0" applyFont="1" applyFill="1"/>
    <xf numFmtId="165" fontId="30" fillId="0" borderId="0" xfId="1" applyNumberFormat="1" applyFont="1" applyFill="1" applyBorder="1" applyAlignment="1"/>
    <xf numFmtId="165" fontId="30" fillId="0" borderId="0" xfId="1" applyNumberFormat="1" applyFont="1" applyFill="1" applyBorder="1" applyAlignment="1">
      <alignment horizontal="right"/>
    </xf>
    <xf numFmtId="43" fontId="30" fillId="0" borderId="0" xfId="1" applyFont="1" applyFill="1" applyBorder="1" applyAlignment="1">
      <alignment horizontal="right"/>
    </xf>
    <xf numFmtId="165" fontId="30" fillId="0" borderId="0" xfId="54" applyNumberFormat="1" applyFont="1" applyFill="1" applyBorder="1"/>
    <xf numFmtId="2" fontId="30" fillId="0" borderId="0" xfId="1" applyNumberFormat="1" applyFont="1" applyFill="1" applyBorder="1"/>
    <xf numFmtId="43" fontId="39" fillId="0" borderId="0" xfId="1" applyFont="1" applyFill="1" applyBorder="1"/>
    <xf numFmtId="164" fontId="11" fillId="0" borderId="0" xfId="0" applyNumberFormat="1" applyFont="1" applyFill="1" applyBorder="1"/>
    <xf numFmtId="4" fontId="11" fillId="0" borderId="0" xfId="0" applyNumberFormat="1" applyFont="1" applyFill="1" applyBorder="1"/>
    <xf numFmtId="4" fontId="30" fillId="0" borderId="0" xfId="0" applyNumberFormat="1" applyFont="1" applyFill="1" applyBorder="1"/>
    <xf numFmtId="4" fontId="11" fillId="0" borderId="0" xfId="0" applyNumberFormat="1" applyFont="1" applyFill="1"/>
    <xf numFmtId="4" fontId="14" fillId="0" borderId="0" xfId="0" applyNumberFormat="1" applyFont="1" applyAlignment="1">
      <alignment horizontal="center"/>
    </xf>
    <xf numFmtId="165" fontId="20" fillId="0" borderId="0" xfId="1" applyNumberFormat="1" applyFont="1" applyBorder="1"/>
    <xf numFmtId="0" fontId="7" fillId="0" borderId="0" xfId="0" applyFont="1" applyFill="1" applyBorder="1" applyAlignment="1">
      <alignment horizontal="left"/>
    </xf>
    <xf numFmtId="0" fontId="7" fillId="0" borderId="0" xfId="0" applyFont="1" applyFill="1" applyBorder="1"/>
    <xf numFmtId="0" fontId="28" fillId="4" borderId="0" xfId="0" applyFont="1" applyFill="1" applyBorder="1" applyAlignment="1">
      <alignment horizontal="right" vertical="center"/>
    </xf>
    <xf numFmtId="0" fontId="94" fillId="2" borderId="0" xfId="0" applyFont="1" applyFill="1" applyBorder="1" applyAlignment="1">
      <alignment vertical="center"/>
    </xf>
    <xf numFmtId="165" fontId="14" fillId="2" borderId="0" xfId="0" applyNumberFormat="1" applyFont="1" applyFill="1" applyBorder="1" applyAlignment="1">
      <alignment vertical="center"/>
    </xf>
    <xf numFmtId="0" fontId="11" fillId="0" borderId="0" xfId="47" applyFont="1" applyFill="1" applyBorder="1" applyAlignment="1">
      <alignment vertical="center"/>
    </xf>
    <xf numFmtId="0" fontId="11" fillId="8" borderId="0" xfId="0" applyFont="1" applyFill="1" applyBorder="1" applyAlignment="1">
      <alignment vertical="center"/>
    </xf>
    <xf numFmtId="43" fontId="20" fillId="0" borderId="0" xfId="86" applyNumberFormat="1" applyFont="1"/>
    <xf numFmtId="43" fontId="20" fillId="0" borderId="0" xfId="49" applyNumberFormat="1" applyFont="1"/>
    <xf numFmtId="43" fontId="20" fillId="0" borderId="0" xfId="51" applyNumberFormat="1" applyFont="1"/>
    <xf numFmtId="1" fontId="30" fillId="2" borderId="0" xfId="1" applyNumberFormat="1" applyFont="1" applyFill="1" applyBorder="1"/>
    <xf numFmtId="165" fontId="11" fillId="0" borderId="0" xfId="54" applyNumberFormat="1" applyFont="1" applyFill="1" applyBorder="1"/>
    <xf numFmtId="0" fontId="20" fillId="0" borderId="0" xfId="56" applyFont="1" applyBorder="1"/>
    <xf numFmtId="182" fontId="11" fillId="2" borderId="0" xfId="1" applyNumberFormat="1" applyFont="1" applyFill="1" applyBorder="1"/>
    <xf numFmtId="165" fontId="30" fillId="0" borderId="0" xfId="59" applyNumberFormat="1" applyFont="1" applyFill="1" applyBorder="1"/>
    <xf numFmtId="165" fontId="11" fillId="0" borderId="0" xfId="59" applyNumberFormat="1" applyFont="1" applyFill="1" applyBorder="1"/>
    <xf numFmtId="43" fontId="11" fillId="0" borderId="0" xfId="1" applyNumberFormat="1" applyFont="1" applyFill="1" applyBorder="1" applyAlignment="1">
      <alignment vertical="center"/>
    </xf>
    <xf numFmtId="43" fontId="11" fillId="2" borderId="0" xfId="1" applyNumberFormat="1" applyFont="1" applyFill="1"/>
    <xf numFmtId="0" fontId="11" fillId="2" borderId="0" xfId="1" applyNumberFormat="1" applyFont="1" applyFill="1" applyBorder="1"/>
    <xf numFmtId="43" fontId="95" fillId="0" borderId="0" xfId="1" applyFont="1" applyFill="1" applyBorder="1"/>
    <xf numFmtId="165" fontId="28" fillId="4" borderId="12" xfId="62" applyNumberFormat="1" applyFont="1" applyFill="1" applyBorder="1" applyAlignment="1">
      <alignment vertical="center"/>
    </xf>
    <xf numFmtId="0" fontId="96" fillId="2" borderId="0" xfId="0" applyFont="1" applyFill="1" applyBorder="1"/>
    <xf numFmtId="0" fontId="97" fillId="2" borderId="0" xfId="0" applyFont="1" applyFill="1" applyBorder="1"/>
    <xf numFmtId="165" fontId="28" fillId="4" borderId="12" xfId="63" applyNumberFormat="1" applyFont="1" applyFill="1" applyBorder="1" applyAlignment="1">
      <alignment vertical="center"/>
    </xf>
    <xf numFmtId="165" fontId="28" fillId="4" borderId="12" xfId="64" applyNumberFormat="1" applyFont="1" applyFill="1" applyBorder="1"/>
    <xf numFmtId="0" fontId="14" fillId="0" borderId="0" xfId="1" applyNumberFormat="1" applyFont="1" applyFill="1" applyBorder="1"/>
    <xf numFmtId="165" fontId="14" fillId="0" borderId="0" xfId="1" applyNumberFormat="1" applyFont="1" applyFill="1" applyBorder="1"/>
    <xf numFmtId="165" fontId="28" fillId="4" borderId="12" xfId="65" applyNumberFormat="1" applyFont="1" applyFill="1" applyBorder="1" applyAlignment="1">
      <alignment vertical="center"/>
    </xf>
    <xf numFmtId="0" fontId="20" fillId="0" borderId="0" xfId="0" applyFont="1" applyBorder="1"/>
    <xf numFmtId="0" fontId="30" fillId="2" borderId="0" xfId="1" applyNumberFormat="1" applyFont="1" applyFill="1" applyBorder="1"/>
    <xf numFmtId="0" fontId="30" fillId="0" borderId="0" xfId="1" applyNumberFormat="1" applyFont="1" applyFill="1" applyBorder="1"/>
    <xf numFmtId="165" fontId="28" fillId="4" borderId="12" xfId="67" applyNumberFormat="1" applyFont="1" applyFill="1" applyBorder="1" applyAlignment="1">
      <alignment vertical="center"/>
    </xf>
    <xf numFmtId="165" fontId="28" fillId="4" borderId="26" xfId="68" applyNumberFormat="1" applyFont="1" applyFill="1" applyBorder="1" applyAlignment="1">
      <alignment vertical="center"/>
    </xf>
    <xf numFmtId="43" fontId="20" fillId="0" borderId="0" xfId="69" applyNumberFormat="1" applyFont="1"/>
    <xf numFmtId="0" fontId="20" fillId="0" borderId="0" xfId="70" applyFont="1" applyBorder="1"/>
    <xf numFmtId="165" fontId="28" fillId="4" borderId="12" xfId="71" applyNumberFormat="1" applyFont="1" applyFill="1" applyBorder="1"/>
    <xf numFmtId="43" fontId="11" fillId="2" borderId="0" xfId="1" applyNumberFormat="1" applyFont="1" applyFill="1" applyBorder="1"/>
    <xf numFmtId="184" fontId="11" fillId="0" borderId="0" xfId="1" applyNumberFormat="1" applyFont="1" applyFill="1" applyBorder="1"/>
    <xf numFmtId="184" fontId="30" fillId="2" borderId="0" xfId="1" applyNumberFormat="1" applyFont="1" applyFill="1" applyBorder="1"/>
    <xf numFmtId="183" fontId="11" fillId="2" borderId="0" xfId="1" applyNumberFormat="1" applyFont="1" applyFill="1" applyBorder="1"/>
    <xf numFmtId="43" fontId="95" fillId="8" borderId="0" xfId="1" applyFont="1" applyFill="1" applyBorder="1"/>
    <xf numFmtId="0" fontId="7" fillId="0" borderId="0" xfId="73" applyFont="1" applyBorder="1" applyAlignment="1">
      <alignment horizontal="left"/>
    </xf>
    <xf numFmtId="0" fontId="11" fillId="0" borderId="0" xfId="1" applyNumberFormat="1" applyFont="1" applyFill="1" applyBorder="1" applyAlignment="1">
      <alignment vertical="center"/>
    </xf>
    <xf numFmtId="0" fontId="98" fillId="4" borderId="0" xfId="0" applyFont="1" applyFill="1" applyBorder="1" applyAlignment="1">
      <alignment horizontal="center" vertical="center"/>
    </xf>
    <xf numFmtId="165" fontId="98" fillId="4" borderId="0" xfId="1" applyNumberFormat="1" applyFont="1" applyFill="1" applyBorder="1" applyAlignment="1">
      <alignment vertical="center"/>
    </xf>
    <xf numFmtId="0" fontId="98" fillId="0" borderId="0" xfId="0" applyFont="1" applyFill="1" applyBorder="1"/>
    <xf numFmtId="0" fontId="97" fillId="2" borderId="0" xfId="0" applyFont="1" applyFill="1"/>
    <xf numFmtId="0" fontId="97" fillId="2" borderId="0" xfId="0" applyFont="1" applyFill="1" applyAlignment="1">
      <alignment vertical="center"/>
    </xf>
    <xf numFmtId="2" fontId="97" fillId="2" borderId="0" xfId="0" applyNumberFormat="1" applyFont="1" applyFill="1" applyAlignment="1">
      <alignment vertical="center"/>
    </xf>
    <xf numFmtId="165" fontId="57" fillId="2" borderId="0" xfId="1" applyNumberFormat="1" applyFont="1" applyFill="1"/>
    <xf numFmtId="0" fontId="94" fillId="2" borderId="0" xfId="0" applyFont="1" applyFill="1"/>
    <xf numFmtId="0" fontId="98" fillId="2" borderId="0" xfId="0" applyFont="1" applyFill="1"/>
    <xf numFmtId="166" fontId="98" fillId="2" borderId="0" xfId="1" applyNumberFormat="1" applyFont="1" applyFill="1"/>
    <xf numFmtId="3" fontId="98" fillId="2" borderId="0" xfId="0" applyNumberFormat="1" applyFont="1" applyFill="1"/>
    <xf numFmtId="167" fontId="11" fillId="2" borderId="0" xfId="78" applyNumberFormat="1" applyFont="1" applyFill="1"/>
    <xf numFmtId="167" fontId="11" fillId="2" borderId="0" xfId="78" applyNumberFormat="1" applyFont="1" applyFill="1" applyBorder="1" applyAlignment="1">
      <alignment horizontal="center"/>
    </xf>
    <xf numFmtId="167" fontId="28" fillId="4" borderId="0" xfId="78" applyNumberFormat="1" applyFont="1" applyFill="1" applyBorder="1" applyAlignment="1">
      <alignment vertical="center"/>
    </xf>
    <xf numFmtId="165" fontId="99" fillId="0" borderId="0" xfId="1" applyNumberFormat="1" applyFont="1" applyAlignment="1">
      <alignment vertical="center"/>
    </xf>
    <xf numFmtId="43" fontId="99" fillId="0" borderId="0" xfId="0" applyNumberFormat="1" applyFont="1" applyAlignment="1">
      <alignment vertical="center"/>
    </xf>
    <xf numFmtId="174" fontId="31" fillId="0" borderId="0" xfId="0" applyNumberFormat="1" applyFont="1"/>
    <xf numFmtId="174" fontId="31" fillId="0" borderId="0" xfId="0" applyNumberFormat="1" applyFont="1" applyFill="1"/>
    <xf numFmtId="165" fontId="30" fillId="2" borderId="31" xfId="0" applyNumberFormat="1" applyFont="1" applyFill="1" applyBorder="1"/>
    <xf numFmtId="165" fontId="14" fillId="2" borderId="0" xfId="1" applyNumberFormat="1" applyFont="1" applyFill="1"/>
    <xf numFmtId="43" fontId="0" fillId="0" borderId="0" xfId="1" applyFont="1"/>
    <xf numFmtId="43" fontId="15" fillId="0" borderId="0" xfId="1" applyFont="1"/>
    <xf numFmtId="43" fontId="15" fillId="2" borderId="0" xfId="1" applyFont="1" applyFill="1"/>
    <xf numFmtId="43" fontId="63" fillId="0" borderId="0" xfId="1" applyFont="1"/>
    <xf numFmtId="165" fontId="14" fillId="2" borderId="0" xfId="0" applyNumberFormat="1" applyFont="1" applyFill="1"/>
    <xf numFmtId="165" fontId="98" fillId="8" borderId="0" xfId="1" applyNumberFormat="1" applyFont="1" applyFill="1" applyBorder="1" applyAlignment="1">
      <alignment horizontal="center"/>
    </xf>
    <xf numFmtId="174" fontId="28" fillId="4" borderId="0" xfId="1" applyNumberFormat="1" applyFont="1" applyFill="1" applyBorder="1" applyAlignment="1">
      <alignment horizontal="center" vertical="center"/>
    </xf>
    <xf numFmtId="0" fontId="28" fillId="4" borderId="0" xfId="0" quotePrefix="1" applyFont="1" applyFill="1" applyAlignment="1">
      <alignment horizontal="center" vertical="center"/>
    </xf>
    <xf numFmtId="0" fontId="28" fillId="4" borderId="0" xfId="0" applyFont="1" applyFill="1" applyAlignment="1">
      <alignment horizontal="center" vertical="top"/>
    </xf>
    <xf numFmtId="165" fontId="30" fillId="2" borderId="0" xfId="1" applyNumberFormat="1" applyFont="1" applyFill="1" applyBorder="1" applyAlignment="1">
      <alignment vertical="top"/>
    </xf>
    <xf numFmtId="165" fontId="11" fillId="2" borderId="0" xfId="1" applyNumberFormat="1" applyFont="1" applyFill="1" applyBorder="1" applyAlignment="1">
      <alignment vertical="top"/>
    </xf>
    <xf numFmtId="174" fontId="30" fillId="2" borderId="0" xfId="1" applyNumberFormat="1" applyFont="1" applyFill="1" applyBorder="1" applyAlignment="1">
      <alignment horizontal="center" vertical="center"/>
    </xf>
    <xf numFmtId="174" fontId="11" fillId="2" borderId="0" xfId="1" applyNumberFormat="1" applyFont="1" applyFill="1" applyBorder="1" applyAlignment="1">
      <alignment horizontal="center" vertical="center"/>
    </xf>
    <xf numFmtId="167" fontId="28" fillId="4" borderId="0" xfId="78" applyNumberFormat="1" applyFont="1" applyFill="1" applyAlignment="1"/>
    <xf numFmtId="165" fontId="98" fillId="4" borderId="0" xfId="1" applyNumberFormat="1" applyFont="1" applyFill="1" applyBorder="1" applyAlignment="1">
      <alignment horizontal="center" vertical="center"/>
    </xf>
    <xf numFmtId="167" fontId="98" fillId="4" borderId="0" xfId="78" applyNumberFormat="1" applyFont="1" applyFill="1" applyAlignment="1">
      <alignment vertical="center"/>
    </xf>
    <xf numFmtId="165" fontId="37" fillId="0" borderId="0" xfId="1" applyNumberFormat="1" applyFont="1"/>
    <xf numFmtId="165" fontId="45" fillId="0" borderId="0" xfId="1" applyNumberFormat="1" applyFont="1"/>
    <xf numFmtId="0" fontId="102" fillId="0" borderId="0" xfId="0" applyFont="1"/>
    <xf numFmtId="171" fontId="102" fillId="0" borderId="0" xfId="1" applyNumberFormat="1" applyFont="1"/>
    <xf numFmtId="0" fontId="101" fillId="0" borderId="0" xfId="0" applyFont="1"/>
    <xf numFmtId="171" fontId="101" fillId="0" borderId="0" xfId="1" applyNumberFormat="1" applyFont="1"/>
    <xf numFmtId="0" fontId="101" fillId="0" borderId="0" xfId="0" applyFont="1" applyAlignment="1">
      <alignment horizontal="left" indent="1"/>
    </xf>
    <xf numFmtId="0" fontId="101" fillId="0" borderId="0" xfId="0" applyFont="1" applyBorder="1"/>
    <xf numFmtId="171" fontId="101" fillId="0" borderId="0" xfId="1" applyNumberFormat="1" applyFont="1" applyBorder="1"/>
    <xf numFmtId="171" fontId="102" fillId="0" borderId="0" xfId="1" applyNumberFormat="1" applyFont="1" applyFill="1" applyBorder="1"/>
    <xf numFmtId="0" fontId="101" fillId="0" borderId="0" xfId="0" applyFont="1" applyFill="1" applyBorder="1"/>
    <xf numFmtId="171" fontId="101" fillId="0" borderId="0" xfId="1" applyNumberFormat="1" applyFont="1" applyFill="1" applyBorder="1"/>
    <xf numFmtId="3" fontId="101" fillId="0" borderId="0" xfId="0" applyNumberFormat="1" applyFont="1" applyBorder="1"/>
    <xf numFmtId="171" fontId="96" fillId="0" borderId="0" xfId="1" applyNumberFormat="1" applyFont="1"/>
    <xf numFmtId="0" fontId="103" fillId="0" borderId="0" xfId="0" applyFont="1" applyFill="1" applyBorder="1" applyAlignment="1">
      <alignment horizontal="left" vertical="center"/>
    </xf>
    <xf numFmtId="0" fontId="104" fillId="0" borderId="0" xfId="0" applyFont="1" applyFill="1" applyBorder="1" applyAlignment="1">
      <alignment horizontal="left" vertical="center" indent="2"/>
    </xf>
    <xf numFmtId="0" fontId="105" fillId="0" borderId="0" xfId="0" applyFont="1" applyFill="1" applyBorder="1"/>
    <xf numFmtId="166" fontId="101" fillId="0" borderId="0" xfId="1" applyNumberFormat="1" applyFont="1" applyFill="1" applyBorder="1" applyAlignment="1">
      <alignment horizontal="center"/>
    </xf>
    <xf numFmtId="185" fontId="45" fillId="0" borderId="0" xfId="1" applyNumberFormat="1" applyFont="1"/>
    <xf numFmtId="0" fontId="102" fillId="0" borderId="0" xfId="0" applyFont="1" applyFill="1" applyBorder="1" applyAlignment="1">
      <alignment horizontal="left" indent="1"/>
    </xf>
    <xf numFmtId="0" fontId="101" fillId="0" borderId="0" xfId="0" applyFont="1" applyFill="1" applyBorder="1" applyAlignment="1">
      <alignment horizontal="left" indent="2"/>
    </xf>
    <xf numFmtId="171" fontId="101" fillId="0" borderId="0" xfId="0" applyNumberFormat="1" applyFont="1" applyFill="1" applyBorder="1"/>
    <xf numFmtId="171" fontId="102" fillId="0" borderId="0" xfId="0" applyNumberFormat="1" applyFont="1" applyFill="1" applyBorder="1"/>
    <xf numFmtId="0" fontId="91" fillId="4" borderId="0" xfId="0" applyFont="1" applyFill="1" applyAlignment="1">
      <alignment horizontal="center"/>
    </xf>
    <xf numFmtId="0" fontId="0" fillId="0" borderId="0" xfId="0" applyAlignment="1">
      <alignment horizontal="center"/>
    </xf>
    <xf numFmtId="0" fontId="106" fillId="4" borderId="0" xfId="0" applyFont="1" applyFill="1"/>
    <xf numFmtId="165" fontId="28" fillId="0" borderId="0" xfId="74" applyNumberFormat="1" applyFont="1" applyFill="1" applyBorder="1"/>
    <xf numFmtId="165" fontId="28" fillId="0" borderId="0" xfId="74" applyNumberFormat="1" applyFont="1" applyFill="1" applyBorder="1" applyAlignment="1">
      <alignment vertical="center"/>
    </xf>
    <xf numFmtId="0" fontId="31" fillId="0" borderId="0" xfId="24" applyFont="1" applyAlignment="1">
      <alignment horizontal="left" indent="2"/>
    </xf>
    <xf numFmtId="0" fontId="28" fillId="4" borderId="0" xfId="0" applyFont="1" applyFill="1" applyBorder="1" applyAlignment="1">
      <alignment horizontal="center" vertical="center"/>
    </xf>
    <xf numFmtId="0" fontId="28" fillId="4" borderId="0" xfId="0" applyFont="1" applyFill="1" applyBorder="1" applyAlignment="1">
      <alignment horizontal="right" vertical="center"/>
    </xf>
    <xf numFmtId="0" fontId="11" fillId="0" borderId="0" xfId="0" applyFont="1" applyAlignment="1">
      <alignment horizontal="justify" vertical="top" wrapText="1"/>
    </xf>
    <xf numFmtId="0" fontId="11" fillId="0" borderId="0" xfId="0" applyFont="1" applyAlignment="1">
      <alignment wrapText="1"/>
    </xf>
    <xf numFmtId="0" fontId="11" fillId="0" borderId="0" xfId="0" applyFont="1" applyAlignment="1">
      <alignment vertical="top" wrapText="1"/>
    </xf>
    <xf numFmtId="0" fontId="7" fillId="0" borderId="0" xfId="0" applyFont="1" applyBorder="1"/>
    <xf numFmtId="0" fontId="7" fillId="0" borderId="0" xfId="0" applyFont="1" applyBorder="1" applyAlignment="1">
      <alignment horizontal="left"/>
    </xf>
    <xf numFmtId="165" fontId="30" fillId="0" borderId="0" xfId="0" applyNumberFormat="1" applyFont="1" applyBorder="1" applyAlignment="1">
      <alignment vertical="center"/>
    </xf>
    <xf numFmtId="165" fontId="28" fillId="4" borderId="0" xfId="1" applyNumberFormat="1" applyFont="1" applyFill="1" applyAlignment="1">
      <alignment horizontal="center" vertical="center"/>
    </xf>
    <xf numFmtId="165" fontId="11" fillId="8" borderId="0" xfId="1" applyNumberFormat="1" applyFont="1" applyFill="1" applyBorder="1" applyAlignment="1">
      <alignment horizontal="right" vertical="center"/>
    </xf>
    <xf numFmtId="164" fontId="11" fillId="8" borderId="0" xfId="1" applyNumberFormat="1" applyFont="1" applyFill="1" applyBorder="1" applyAlignment="1">
      <alignment horizontal="right" vertical="center"/>
    </xf>
    <xf numFmtId="164" fontId="30" fillId="8" borderId="0" xfId="1" applyNumberFormat="1" applyFont="1" applyFill="1" applyBorder="1" applyAlignment="1">
      <alignment horizontal="right" vertical="center"/>
    </xf>
    <xf numFmtId="165" fontId="30" fillId="8" borderId="0" xfId="1" applyNumberFormat="1" applyFont="1" applyFill="1" applyBorder="1" applyAlignment="1">
      <alignment horizontal="right" vertical="center"/>
    </xf>
    <xf numFmtId="165" fontId="28" fillId="4" borderId="0" xfId="0" applyNumberFormat="1" applyFont="1" applyFill="1" applyBorder="1" applyAlignment="1">
      <alignment horizontal="left" vertical="center"/>
    </xf>
    <xf numFmtId="0" fontId="99" fillId="0" borderId="0" xfId="0" applyFont="1" applyFill="1" applyBorder="1"/>
    <xf numFmtId="0" fontId="100" fillId="0" borderId="0" xfId="0" applyFont="1" applyFill="1" applyBorder="1"/>
    <xf numFmtId="166" fontId="14" fillId="0" borderId="0" xfId="0" applyNumberFormat="1" applyFont="1" applyFill="1"/>
    <xf numFmtId="0" fontId="107" fillId="0" borderId="0" xfId="0" applyFont="1"/>
    <xf numFmtId="43" fontId="107" fillId="0" borderId="0" xfId="0" applyNumberFormat="1" applyFont="1"/>
    <xf numFmtId="166" fontId="108" fillId="0" borderId="0" xfId="1" applyNumberFormat="1" applyFont="1" applyFill="1" applyBorder="1" applyAlignment="1">
      <alignment horizontal="center"/>
    </xf>
    <xf numFmtId="0" fontId="107" fillId="0" borderId="0" xfId="0" applyFont="1" applyFill="1"/>
    <xf numFmtId="165" fontId="11" fillId="8" borderId="0" xfId="1" applyNumberFormat="1" applyFont="1" applyFill="1" applyBorder="1" applyAlignment="1">
      <alignment vertical="center"/>
    </xf>
    <xf numFmtId="165" fontId="20" fillId="8" borderId="0" xfId="1" applyNumberFormat="1" applyFont="1" applyFill="1" applyBorder="1"/>
    <xf numFmtId="0" fontId="101" fillId="0" borderId="0" xfId="0" applyFont="1" applyBorder="1" applyAlignment="1">
      <alignment horizontal="center"/>
    </xf>
    <xf numFmtId="0" fontId="109" fillId="0" borderId="0" xfId="0" applyFont="1" applyFill="1" applyBorder="1" applyAlignment="1">
      <alignment horizontal="center"/>
    </xf>
    <xf numFmtId="171" fontId="30" fillId="0" borderId="0" xfId="0" applyNumberFormat="1" applyFont="1" applyBorder="1" applyAlignment="1">
      <alignment horizontal="right"/>
    </xf>
    <xf numFmtId="171" fontId="30" fillId="0" borderId="0" xfId="0" applyNumberFormat="1" applyFont="1" applyFill="1" applyBorder="1" applyAlignment="1">
      <alignment horizontal="right"/>
    </xf>
    <xf numFmtId="0" fontId="101" fillId="0" borderId="0" xfId="0" applyFont="1" applyFill="1" applyBorder="1" applyAlignment="1">
      <alignment horizontal="center"/>
    </xf>
    <xf numFmtId="0" fontId="28" fillId="4" borderId="0" xfId="0" applyFont="1" applyFill="1" applyBorder="1" applyAlignment="1">
      <alignment horizontal="center" vertical="center"/>
    </xf>
    <xf numFmtId="0" fontId="8" fillId="0" borderId="0" xfId="0" applyFont="1" applyFill="1" applyBorder="1"/>
    <xf numFmtId="0" fontId="14" fillId="8" borderId="0" xfId="0" applyFont="1" applyFill="1" applyBorder="1"/>
    <xf numFmtId="0" fontId="28" fillId="8" borderId="0" xfId="0" applyFont="1" applyFill="1" applyBorder="1"/>
    <xf numFmtId="164" fontId="11" fillId="0" borderId="0" xfId="1" applyNumberFormat="1" applyFont="1" applyFill="1" applyBorder="1"/>
    <xf numFmtId="165" fontId="100" fillId="0" borderId="0" xfId="1" applyNumberFormat="1" applyFont="1" applyFill="1" applyBorder="1"/>
    <xf numFmtId="165" fontId="11" fillId="0" borderId="0" xfId="1" applyNumberFormat="1" applyFont="1" applyFill="1" applyBorder="1" applyAlignment="1">
      <alignment horizontal="right"/>
    </xf>
    <xf numFmtId="165" fontId="98" fillId="0" borderId="0" xfId="1" applyNumberFormat="1" applyFont="1" applyFill="1" applyBorder="1" applyAlignment="1"/>
    <xf numFmtId="43" fontId="11" fillId="2" borderId="0" xfId="1" applyNumberFormat="1" applyFont="1" applyFill="1" applyBorder="1" applyAlignment="1">
      <alignment vertical="center"/>
    </xf>
    <xf numFmtId="0" fontId="11" fillId="8" borderId="0" xfId="0" applyFont="1" applyFill="1" applyBorder="1"/>
    <xf numFmtId="43" fontId="11" fillId="8" borderId="0" xfId="1" applyFont="1" applyFill="1" applyBorder="1"/>
    <xf numFmtId="174" fontId="96" fillId="0" borderId="0" xfId="1" applyNumberFormat="1" applyFont="1"/>
    <xf numFmtId="171" fontId="111" fillId="8" borderId="0" xfId="0" applyNumberFormat="1" applyFont="1" applyFill="1" applyBorder="1"/>
    <xf numFmtId="171" fontId="112" fillId="8" borderId="0" xfId="0" applyNumberFormat="1" applyFont="1" applyFill="1" applyBorder="1"/>
    <xf numFmtId="171" fontId="96" fillId="8" borderId="31" xfId="0" applyNumberFormat="1" applyFont="1" applyFill="1" applyBorder="1"/>
    <xf numFmtId="171" fontId="96" fillId="8" borderId="6" xfId="0" applyNumberFormat="1" applyFont="1" applyFill="1" applyBorder="1"/>
    <xf numFmtId="171" fontId="109" fillId="9" borderId="0" xfId="0" applyNumberFormat="1" applyFont="1" applyFill="1" applyBorder="1" applyAlignment="1">
      <alignment vertical="center"/>
    </xf>
    <xf numFmtId="171" fontId="96" fillId="8" borderId="0" xfId="0" applyNumberFormat="1" applyFont="1" applyFill="1" applyBorder="1"/>
    <xf numFmtId="180" fontId="11" fillId="0" borderId="0" xfId="0" applyNumberFormat="1" applyFont="1"/>
    <xf numFmtId="171" fontId="96" fillId="8" borderId="0" xfId="0" applyNumberFormat="1" applyFont="1" applyFill="1"/>
    <xf numFmtId="180" fontId="113" fillId="0" borderId="0" xfId="0" applyNumberFormat="1" applyFont="1" applyBorder="1"/>
    <xf numFmtId="180" fontId="72" fillId="0" borderId="0" xfId="0" applyNumberFormat="1" applyFont="1" applyBorder="1"/>
    <xf numFmtId="171" fontId="109" fillId="9" borderId="0" xfId="0" applyNumberFormat="1" applyFont="1" applyFill="1" applyBorder="1"/>
    <xf numFmtId="174" fontId="11" fillId="8" borderId="0" xfId="0" applyNumberFormat="1" applyFont="1" applyFill="1"/>
    <xf numFmtId="164" fontId="11" fillId="2" borderId="0" xfId="1" applyNumberFormat="1" applyFont="1" applyFill="1" applyBorder="1" applyAlignment="1">
      <alignment vertical="center"/>
    </xf>
    <xf numFmtId="165" fontId="96" fillId="0" borderId="0" xfId="1" applyNumberFormat="1" applyFont="1" applyFill="1" applyBorder="1" applyAlignment="1">
      <alignment vertical="center"/>
    </xf>
    <xf numFmtId="170" fontId="96" fillId="0" borderId="0" xfId="1" applyNumberFormat="1" applyFont="1" applyFill="1" applyBorder="1" applyAlignment="1">
      <alignment vertical="center"/>
    </xf>
    <xf numFmtId="171" fontId="97" fillId="0" borderId="0" xfId="1" applyNumberFormat="1" applyFont="1" applyFill="1" applyBorder="1" applyAlignment="1">
      <alignment vertical="center"/>
    </xf>
    <xf numFmtId="0" fontId="30" fillId="8" borderId="0" xfId="0" applyFont="1" applyFill="1" applyBorder="1"/>
    <xf numFmtId="0" fontId="30" fillId="8" borderId="0" xfId="74" applyFont="1" applyFill="1" applyBorder="1"/>
    <xf numFmtId="165" fontId="30" fillId="8" borderId="0" xfId="1" applyNumberFormat="1" applyFont="1" applyFill="1" applyBorder="1" applyAlignment="1">
      <alignment vertical="center"/>
    </xf>
    <xf numFmtId="0" fontId="30" fillId="8" borderId="0" xfId="74" applyFont="1" applyFill="1" applyBorder="1" applyAlignment="1">
      <alignment horizontal="left" indent="1"/>
    </xf>
    <xf numFmtId="0" fontId="11" fillId="8" borderId="0" xfId="74" applyFont="1" applyFill="1" applyBorder="1" applyAlignment="1">
      <alignment horizontal="left" indent="1"/>
    </xf>
    <xf numFmtId="0" fontId="11" fillId="8" borderId="0" xfId="0" applyFont="1" applyFill="1" applyBorder="1" applyAlignment="1">
      <alignment horizontal="left" indent="1"/>
    </xf>
    <xf numFmtId="0" fontId="11" fillId="8" borderId="0" xfId="0" applyFont="1" applyFill="1" applyBorder="1" applyAlignment="1"/>
    <xf numFmtId="0" fontId="11" fillId="8" borderId="0" xfId="74" applyFont="1" applyFill="1" applyBorder="1" applyAlignment="1">
      <alignment horizontal="left" indent="2"/>
    </xf>
    <xf numFmtId="0" fontId="11" fillId="8" borderId="0" xfId="68" applyFont="1" applyFill="1" applyBorder="1" applyAlignment="1">
      <alignment horizontal="left" indent="1"/>
    </xf>
    <xf numFmtId="0" fontId="30" fillId="8" borderId="0" xfId="0" applyFont="1" applyFill="1" applyBorder="1" applyAlignment="1">
      <alignment horizontal="left" indent="1"/>
    </xf>
    <xf numFmtId="0" fontId="11" fillId="8" borderId="0" xfId="45" applyFont="1" applyFill="1" applyBorder="1" applyAlignment="1">
      <alignment vertical="center"/>
    </xf>
    <xf numFmtId="0" fontId="11" fillId="8" borderId="0" xfId="75" applyFont="1" applyFill="1" applyBorder="1" applyAlignment="1">
      <alignment horizontal="left" indent="1"/>
    </xf>
    <xf numFmtId="43" fontId="30" fillId="8" borderId="0" xfId="74" applyNumberFormat="1" applyFont="1" applyFill="1" applyBorder="1"/>
    <xf numFmtId="165" fontId="28" fillId="8" borderId="0" xfId="74" applyNumberFormat="1" applyFont="1" applyFill="1" applyBorder="1" applyAlignment="1">
      <alignment vertical="center"/>
    </xf>
    <xf numFmtId="43" fontId="14" fillId="8" borderId="0" xfId="48" applyNumberFormat="1" applyFont="1" applyFill="1" applyBorder="1" applyAlignment="1">
      <alignment horizontal="left"/>
    </xf>
    <xf numFmtId="170" fontId="30" fillId="8" borderId="0" xfId="1" applyNumberFormat="1" applyFont="1" applyFill="1" applyBorder="1" applyAlignment="1">
      <alignment vertical="center"/>
    </xf>
    <xf numFmtId="0" fontId="21" fillId="8" borderId="0" xfId="0" applyFont="1" applyFill="1" applyBorder="1"/>
    <xf numFmtId="170" fontId="30" fillId="8" borderId="0" xfId="1" applyNumberFormat="1" applyFont="1" applyFill="1" applyBorder="1"/>
    <xf numFmtId="0" fontId="14" fillId="8" borderId="0" xfId="0" applyFont="1" applyFill="1" applyBorder="1" applyAlignment="1">
      <alignment horizontal="left"/>
    </xf>
    <xf numFmtId="170" fontId="11" fillId="8" borderId="0" xfId="1" applyNumberFormat="1" applyFont="1" applyFill="1" applyBorder="1"/>
    <xf numFmtId="165" fontId="11" fillId="8" borderId="0" xfId="1" applyNumberFormat="1" applyFont="1" applyFill="1" applyBorder="1"/>
    <xf numFmtId="4" fontId="30" fillId="8" borderId="0" xfId="1" applyNumberFormat="1" applyFont="1" applyFill="1" applyBorder="1"/>
    <xf numFmtId="0" fontId="31" fillId="0" borderId="0" xfId="24" applyFont="1" applyAlignment="1">
      <alignment horizontal="left" indent="1"/>
    </xf>
    <xf numFmtId="0" fontId="28" fillId="8" borderId="0" xfId="0" applyFont="1" applyFill="1"/>
    <xf numFmtId="43" fontId="14" fillId="8" borderId="0" xfId="1" applyFont="1" applyFill="1"/>
    <xf numFmtId="165" fontId="30" fillId="8" borderId="0" xfId="1" applyNumberFormat="1" applyFont="1" applyFill="1" applyBorder="1" applyAlignment="1">
      <alignment horizontal="center"/>
    </xf>
    <xf numFmtId="165" fontId="11" fillId="8" borderId="0" xfId="1" applyNumberFormat="1" applyFont="1" applyFill="1" applyBorder="1" applyAlignment="1">
      <alignment horizontal="center"/>
    </xf>
    <xf numFmtId="165" fontId="6" fillId="8" borderId="0" xfId="1" applyNumberFormat="1" applyFont="1" applyFill="1" applyBorder="1"/>
    <xf numFmtId="165" fontId="114" fillId="8" borderId="0" xfId="1" applyNumberFormat="1" applyFont="1" applyFill="1" applyBorder="1" applyAlignment="1">
      <alignment horizontal="center"/>
    </xf>
    <xf numFmtId="165" fontId="11" fillId="8" borderId="0" xfId="1" applyNumberFormat="1" applyFont="1" applyFill="1" applyAlignment="1">
      <alignment horizontal="center" vertical="center"/>
    </xf>
    <xf numFmtId="165" fontId="11" fillId="8" borderId="0" xfId="1" applyNumberFormat="1" applyFont="1" applyFill="1" applyAlignment="1">
      <alignment vertical="center"/>
    </xf>
    <xf numFmtId="165" fontId="11" fillId="8" borderId="0" xfId="0" applyNumberFormat="1" applyFont="1" applyFill="1"/>
    <xf numFmtId="0" fontId="11" fillId="8" borderId="0" xfId="0" applyFont="1" applyFill="1"/>
    <xf numFmtId="0" fontId="28" fillId="4" borderId="0" xfId="0" applyFont="1" applyFill="1" applyAlignment="1">
      <alignment horizontal="center"/>
    </xf>
    <xf numFmtId="0" fontId="28" fillId="4" borderId="0" xfId="0" applyFont="1" applyFill="1" applyAlignment="1">
      <alignment horizontal="right" vertical="center"/>
    </xf>
    <xf numFmtId="171" fontId="100" fillId="2" borderId="0" xfId="1" applyNumberFormat="1" applyFont="1" applyFill="1" applyBorder="1" applyAlignment="1">
      <alignment vertical="center"/>
    </xf>
    <xf numFmtId="164" fontId="100" fillId="2" borderId="0" xfId="0" applyNumberFormat="1" applyFont="1" applyFill="1" applyBorder="1" applyAlignment="1">
      <alignment horizontal="left"/>
    </xf>
    <xf numFmtId="43" fontId="11" fillId="2" borderId="0" xfId="1" applyFont="1" applyFill="1"/>
    <xf numFmtId="0" fontId="12" fillId="0" borderId="0" xfId="0" applyFont="1" applyFill="1" applyAlignment="1">
      <alignment horizontal="right" vertical="center"/>
    </xf>
    <xf numFmtId="0" fontId="11" fillId="0" borderId="0" xfId="0" applyFont="1" applyFill="1" applyAlignment="1">
      <alignment horizontal="left"/>
    </xf>
    <xf numFmtId="167" fontId="11" fillId="2" borderId="0" xfId="1" applyNumberFormat="1" applyFont="1" applyFill="1" applyBorder="1" applyAlignment="1">
      <alignment horizontal="right"/>
    </xf>
    <xf numFmtId="0" fontId="31" fillId="2" borderId="0" xfId="0" applyFont="1" applyFill="1"/>
    <xf numFmtId="43" fontId="31" fillId="2" borderId="0" xfId="1" applyFont="1" applyFill="1"/>
    <xf numFmtId="165" fontId="0" fillId="0" borderId="0" xfId="1" applyNumberFormat="1" applyFont="1" applyFill="1" applyAlignment="1">
      <alignment horizontal="center"/>
    </xf>
    <xf numFmtId="43" fontId="11" fillId="0" borderId="0" xfId="0" applyNumberFormat="1" applyFont="1" applyFill="1" applyAlignment="1"/>
    <xf numFmtId="165" fontId="28" fillId="0" borderId="0" xfId="0" applyNumberFormat="1" applyFont="1" applyFill="1" applyAlignment="1"/>
    <xf numFmtId="0" fontId="91" fillId="0" borderId="0" xfId="0" applyFont="1" applyFill="1" applyAlignment="1">
      <alignment horizontal="center"/>
    </xf>
    <xf numFmtId="186" fontId="28" fillId="4" borderId="0" xfId="1" applyNumberFormat="1" applyFont="1" applyFill="1" applyAlignment="1">
      <alignment horizontal="center"/>
    </xf>
    <xf numFmtId="0" fontId="91" fillId="0" borderId="0" xfId="0" applyFont="1" applyFill="1"/>
    <xf numFmtId="0" fontId="47" fillId="0" borderId="0" xfId="0" applyFont="1" applyAlignment="1">
      <alignment horizontal="justify" vertical="center" wrapText="1"/>
    </xf>
    <xf numFmtId="43" fontId="115" fillId="0" borderId="0" xfId="1" applyFont="1" applyFill="1"/>
    <xf numFmtId="167" fontId="11" fillId="0" borderId="0" xfId="0" applyNumberFormat="1" applyFont="1" applyFill="1"/>
    <xf numFmtId="186" fontId="11" fillId="0" borderId="0" xfId="1" applyNumberFormat="1" applyFont="1" applyFill="1" applyAlignment="1">
      <alignment horizontal="right"/>
    </xf>
    <xf numFmtId="164" fontId="28" fillId="0" borderId="0" xfId="0" applyNumberFormat="1" applyFont="1" applyFill="1" applyBorder="1" applyAlignment="1">
      <alignment horizontal="right"/>
    </xf>
    <xf numFmtId="0" fontId="12" fillId="4" borderId="0" xfId="0" applyFont="1" applyFill="1" applyAlignment="1">
      <alignment horizontal="center" vertical="center"/>
    </xf>
    <xf numFmtId="0" fontId="28" fillId="4" borderId="0" xfId="0" applyFont="1" applyFill="1" applyAlignment="1">
      <alignment horizontal="center"/>
    </xf>
    <xf numFmtId="0" fontId="56" fillId="0" borderId="0" xfId="0" applyFont="1"/>
    <xf numFmtId="0" fontId="11" fillId="0" borderId="0" xfId="0" applyFont="1" applyBorder="1" applyAlignment="1">
      <alignment horizontal="center" vertical="center"/>
    </xf>
    <xf numFmtId="0" fontId="11" fillId="8" borderId="0" xfId="0" applyFont="1" applyFill="1" applyAlignment="1">
      <alignment horizontal="center" vertical="center"/>
    </xf>
    <xf numFmtId="0" fontId="11" fillId="8" borderId="0" xfId="0" applyFont="1" applyFill="1" applyBorder="1" applyAlignment="1">
      <alignment horizontal="center" vertical="center"/>
    </xf>
    <xf numFmtId="164" fontId="11" fillId="0" borderId="0" xfId="1" applyNumberFormat="1" applyFont="1" applyAlignment="1">
      <alignment vertical="center"/>
    </xf>
    <xf numFmtId="0" fontId="12" fillId="4" borderId="0" xfId="0" applyFont="1" applyFill="1" applyAlignment="1">
      <alignment horizontal="center" vertical="center"/>
    </xf>
    <xf numFmtId="0" fontId="28" fillId="4" borderId="1" xfId="0" applyFont="1" applyFill="1" applyBorder="1" applyAlignment="1">
      <alignment horizontal="center" vertical="center" wrapText="1"/>
    </xf>
    <xf numFmtId="0" fontId="51" fillId="4" borderId="1" xfId="0" applyFont="1" applyFill="1" applyBorder="1" applyAlignment="1">
      <alignment horizontal="center" wrapText="1"/>
    </xf>
    <xf numFmtId="3" fontId="52" fillId="0" borderId="0" xfId="0" applyNumberFormat="1" applyFont="1" applyFill="1" applyAlignment="1">
      <alignment horizontal="center"/>
    </xf>
    <xf numFmtId="166" fontId="52" fillId="0" borderId="0" xfId="1" applyNumberFormat="1" applyFont="1" applyAlignment="1">
      <alignment horizontal="center"/>
    </xf>
    <xf numFmtId="3" fontId="51" fillId="4" borderId="0" xfId="0" applyNumberFormat="1" applyFont="1" applyFill="1" applyBorder="1" applyAlignment="1">
      <alignment horizontal="center"/>
    </xf>
    <xf numFmtId="0" fontId="28" fillId="4" borderId="1" xfId="0" applyFont="1" applyFill="1" applyBorder="1" applyAlignment="1">
      <alignment horizontal="center" wrapText="1"/>
    </xf>
    <xf numFmtId="167" fontId="11" fillId="2" borderId="0" xfId="1" applyNumberFormat="1" applyFont="1" applyFill="1" applyBorder="1" applyAlignment="1">
      <alignment horizontal="center"/>
    </xf>
    <xf numFmtId="0" fontId="36" fillId="4" borderId="0" xfId="0" applyFont="1" applyFill="1" applyAlignment="1">
      <alignment horizontal="center"/>
    </xf>
    <xf numFmtId="167" fontId="14" fillId="0" borderId="0" xfId="78" applyNumberFormat="1" applyFont="1" applyAlignment="1">
      <alignment horizontal="center" vertical="center"/>
    </xf>
    <xf numFmtId="167" fontId="12" fillId="4" borderId="12" xfId="78" applyNumberFormat="1" applyFont="1" applyFill="1" applyBorder="1" applyAlignment="1">
      <alignment horizontal="center" vertical="center"/>
    </xf>
    <xf numFmtId="167" fontId="12" fillId="0" borderId="0" xfId="78" applyNumberFormat="1" applyFont="1" applyFill="1" applyBorder="1" applyAlignment="1">
      <alignment vertical="center"/>
    </xf>
    <xf numFmtId="0" fontId="99" fillId="2" borderId="0" xfId="0" applyFont="1" applyFill="1" applyBorder="1" applyAlignment="1">
      <alignment vertical="center"/>
    </xf>
    <xf numFmtId="171" fontId="99" fillId="2" borderId="0" xfId="1" applyNumberFormat="1" applyFont="1" applyFill="1" applyBorder="1" applyAlignment="1">
      <alignment vertical="center"/>
    </xf>
    <xf numFmtId="0" fontId="99" fillId="2" borderId="0" xfId="0" applyFont="1" applyFill="1" applyAlignment="1">
      <alignment vertical="center"/>
    </xf>
    <xf numFmtId="0" fontId="97" fillId="2" borderId="0" xfId="0" applyFont="1" applyFill="1" applyBorder="1" applyAlignment="1">
      <alignment vertical="center"/>
    </xf>
    <xf numFmtId="165" fontId="97" fillId="2" borderId="0" xfId="1" applyNumberFormat="1" applyFont="1" applyFill="1" applyBorder="1" applyAlignment="1">
      <alignment vertical="center"/>
    </xf>
    <xf numFmtId="0" fontId="96" fillId="2" borderId="0" xfId="0" applyFont="1" applyFill="1" applyBorder="1" applyAlignment="1">
      <alignment vertical="center"/>
    </xf>
    <xf numFmtId="165" fontId="96" fillId="2" borderId="0" xfId="1" applyNumberFormat="1" applyFont="1" applyFill="1" applyBorder="1" applyAlignment="1">
      <alignment vertical="center"/>
    </xf>
    <xf numFmtId="171" fontId="96" fillId="2" borderId="0" xfId="1" applyNumberFormat="1" applyFont="1" applyFill="1" applyBorder="1" applyAlignment="1">
      <alignment vertical="center"/>
    </xf>
    <xf numFmtId="165" fontId="14" fillId="2" borderId="0" xfId="1" applyNumberFormat="1" applyFont="1" applyFill="1" applyAlignment="1">
      <alignment vertical="center"/>
    </xf>
    <xf numFmtId="43" fontId="14" fillId="2" borderId="0" xfId="0" applyNumberFormat="1" applyFont="1" applyFill="1" applyAlignment="1">
      <alignment vertical="center"/>
    </xf>
    <xf numFmtId="165" fontId="11" fillId="0" borderId="0" xfId="0" applyNumberFormat="1" applyFont="1" applyFill="1" applyBorder="1" applyAlignment="1">
      <alignment horizontal="center" vertical="center"/>
    </xf>
    <xf numFmtId="171" fontId="30" fillId="0" borderId="0" xfId="1" applyNumberFormat="1" applyFont="1" applyFill="1" applyBorder="1" applyAlignment="1">
      <alignment horizontal="right" vertical="center"/>
    </xf>
    <xf numFmtId="4" fontId="11" fillId="2" borderId="0" xfId="0" applyNumberFormat="1" applyFont="1" applyFill="1" applyBorder="1"/>
    <xf numFmtId="4" fontId="11" fillId="2" borderId="0" xfId="0" applyNumberFormat="1" applyFont="1" applyFill="1"/>
    <xf numFmtId="0" fontId="96" fillId="0" borderId="0" xfId="0" applyFont="1" applyFill="1" applyBorder="1" applyAlignment="1">
      <alignment horizontal="center" vertical="center"/>
    </xf>
    <xf numFmtId="165" fontId="96" fillId="0" borderId="0" xfId="1" applyNumberFormat="1" applyFont="1" applyFill="1" applyBorder="1" applyAlignment="1">
      <alignment horizontal="right" vertical="center"/>
    </xf>
    <xf numFmtId="43" fontId="96" fillId="0" borderId="0" xfId="1" applyFont="1" applyFill="1" applyBorder="1" applyAlignment="1">
      <alignment horizontal="right" vertical="center"/>
    </xf>
    <xf numFmtId="0" fontId="97" fillId="0" borderId="0" xfId="0" applyFont="1" applyFill="1" applyBorder="1" applyAlignment="1">
      <alignment vertical="center"/>
    </xf>
    <xf numFmtId="4" fontId="97" fillId="0" borderId="0" xfId="0" applyNumberFormat="1" applyFont="1" applyFill="1" applyBorder="1" applyAlignment="1">
      <alignment vertical="center"/>
    </xf>
    <xf numFmtId="0" fontId="96" fillId="0" borderId="0" xfId="0" applyFont="1" applyFill="1" applyBorder="1" applyAlignment="1">
      <alignment horizontal="center"/>
    </xf>
    <xf numFmtId="165" fontId="96" fillId="0" borderId="0" xfId="1" applyNumberFormat="1" applyFont="1" applyFill="1" applyBorder="1"/>
    <xf numFmtId="165" fontId="97" fillId="0" borderId="0" xfId="1" applyNumberFormat="1" applyFont="1" applyFill="1" applyBorder="1"/>
    <xf numFmtId="165" fontId="97" fillId="2" borderId="0" xfId="1" applyNumberFormat="1" applyFont="1" applyFill="1" applyBorder="1" applyAlignment="1">
      <alignment horizontal="right"/>
    </xf>
    <xf numFmtId="171" fontId="97" fillId="2" borderId="0" xfId="1" applyNumberFormat="1" applyFont="1" applyFill="1" applyBorder="1" applyAlignment="1">
      <alignment horizontal="right"/>
    </xf>
    <xf numFmtId="0" fontId="97" fillId="0" borderId="0" xfId="0" applyFont="1" applyFill="1"/>
    <xf numFmtId="4" fontId="97" fillId="0" borderId="0" xfId="0" applyNumberFormat="1" applyFont="1" applyFill="1"/>
    <xf numFmtId="166" fontId="96" fillId="0" borderId="0" xfId="1" applyNumberFormat="1" applyFont="1" applyFill="1" applyBorder="1"/>
    <xf numFmtId="166" fontId="97" fillId="0" borderId="0" xfId="0" applyNumberFormat="1" applyFont="1" applyFill="1" applyBorder="1"/>
    <xf numFmtId="43" fontId="96" fillId="0" borderId="0" xfId="1" applyNumberFormat="1" applyFont="1" applyFill="1" applyBorder="1"/>
    <xf numFmtId="43" fontId="11" fillId="2" borderId="0" xfId="1" applyNumberFormat="1" applyFont="1" applyFill="1" applyBorder="1" applyAlignment="1">
      <alignment horizontal="right"/>
    </xf>
    <xf numFmtId="174" fontId="28" fillId="0" borderId="0" xfId="0" applyNumberFormat="1" applyFont="1" applyFill="1" applyBorder="1" applyAlignment="1">
      <alignment vertical="center"/>
    </xf>
    <xf numFmtId="170" fontId="39" fillId="0" borderId="0" xfId="1" applyNumberFormat="1" applyFont="1" applyFill="1" applyBorder="1"/>
    <xf numFmtId="164" fontId="11" fillId="0" borderId="0" xfId="0" applyNumberFormat="1" applyFont="1" applyFill="1"/>
    <xf numFmtId="43" fontId="11" fillId="2" borderId="0" xfId="0" applyNumberFormat="1" applyFont="1" applyFill="1" applyBorder="1" applyAlignment="1">
      <alignment horizontal="right" vertical="center"/>
    </xf>
    <xf numFmtId="43" fontId="87" fillId="2" borderId="0" xfId="1" applyFont="1" applyFill="1" applyBorder="1"/>
    <xf numFmtId="43" fontId="30" fillId="0" borderId="0" xfId="43" applyNumberFormat="1" applyFont="1" applyFill="1" applyBorder="1"/>
    <xf numFmtId="4" fontId="30" fillId="8" borderId="0" xfId="0" applyNumberFormat="1" applyFont="1" applyFill="1" applyBorder="1"/>
    <xf numFmtId="0" fontId="31" fillId="8" borderId="0" xfId="0" applyFont="1" applyFill="1" applyBorder="1" applyAlignment="1">
      <alignment horizontal="center" vertical="center"/>
    </xf>
    <xf numFmtId="174" fontId="11" fillId="2" borderId="0" xfId="0" applyNumberFormat="1" applyFont="1" applyFill="1" applyAlignment="1">
      <alignment vertical="center"/>
    </xf>
    <xf numFmtId="0" fontId="117" fillId="0" borderId="0" xfId="0" applyFont="1" applyFill="1" applyAlignment="1">
      <alignment horizontal="center"/>
    </xf>
    <xf numFmtId="43" fontId="7" fillId="0" borderId="0" xfId="0" applyNumberFormat="1" applyFont="1" applyBorder="1"/>
    <xf numFmtId="43" fontId="96" fillId="0" borderId="0" xfId="1" applyFont="1" applyFill="1" applyBorder="1"/>
    <xf numFmtId="0" fontId="97" fillId="0" borderId="0" xfId="0" applyFont="1" applyFill="1" applyBorder="1"/>
    <xf numFmtId="165" fontId="11" fillId="0" borderId="0" xfId="1" applyNumberFormat="1" applyFont="1" applyBorder="1" applyAlignment="1">
      <alignment horizontal="center" vertical="center"/>
    </xf>
    <xf numFmtId="165" fontId="11" fillId="0" borderId="0" xfId="1" applyNumberFormat="1" applyFont="1" applyBorder="1" applyAlignment="1">
      <alignment horizontal="left"/>
    </xf>
    <xf numFmtId="165" fontId="97" fillId="0" borderId="0" xfId="0" applyNumberFormat="1" applyFont="1" applyFill="1"/>
    <xf numFmtId="165" fontId="28" fillId="4" borderId="0" xfId="1" applyNumberFormat="1" applyFont="1" applyFill="1" applyBorder="1" applyAlignment="1">
      <alignment vertical="top"/>
    </xf>
    <xf numFmtId="165" fontId="28" fillId="0" borderId="0" xfId="1" applyNumberFormat="1" applyFont="1" applyFill="1" applyBorder="1" applyAlignment="1">
      <alignment vertical="top"/>
    </xf>
    <xf numFmtId="165" fontId="28" fillId="4" borderId="0" xfId="0" applyNumberFormat="1" applyFont="1" applyFill="1" applyBorder="1" applyAlignment="1">
      <alignment vertical="top"/>
    </xf>
    <xf numFmtId="165" fontId="28" fillId="0" borderId="0" xfId="0" applyNumberFormat="1" applyFont="1" applyFill="1" applyBorder="1" applyAlignment="1">
      <alignment vertical="top"/>
    </xf>
    <xf numFmtId="164" fontId="28" fillId="4" borderId="0" xfId="0" applyNumberFormat="1" applyFont="1" applyFill="1" applyAlignment="1">
      <alignment horizontal="right"/>
    </xf>
    <xf numFmtId="0" fontId="118" fillId="0" borderId="0" xfId="0" applyFont="1"/>
    <xf numFmtId="4" fontId="97" fillId="2" borderId="0" xfId="0" applyNumberFormat="1" applyFont="1" applyFill="1"/>
    <xf numFmtId="167" fontId="14" fillId="0" borderId="0" xfId="78" applyNumberFormat="1" applyFont="1" applyBorder="1" applyAlignment="1">
      <alignment vertical="center"/>
    </xf>
    <xf numFmtId="165" fontId="99" fillId="0" borderId="0" xfId="1" applyNumberFormat="1" applyFont="1" applyFill="1"/>
    <xf numFmtId="0" fontId="115" fillId="0" borderId="0" xfId="0" applyFont="1"/>
    <xf numFmtId="43" fontId="114" fillId="0" borderId="0" xfId="0" applyNumberFormat="1" applyFont="1"/>
    <xf numFmtId="43" fontId="115" fillId="0" borderId="0" xfId="0" applyNumberFormat="1" applyFont="1"/>
    <xf numFmtId="165" fontId="115" fillId="0" borderId="0" xfId="1" applyNumberFormat="1" applyFont="1"/>
    <xf numFmtId="165" fontId="94" fillId="0" borderId="0" xfId="1" applyNumberFormat="1" applyFont="1" applyFill="1" applyBorder="1" applyAlignment="1">
      <alignment horizontal="center" vertical="center"/>
    </xf>
    <xf numFmtId="0" fontId="114" fillId="0" borderId="0" xfId="0" applyFont="1"/>
    <xf numFmtId="0" fontId="121" fillId="0" borderId="0" xfId="0" applyFont="1"/>
    <xf numFmtId="0" fontId="45" fillId="2" borderId="0" xfId="0" applyFont="1" applyFill="1" applyAlignment="1"/>
    <xf numFmtId="0" fontId="96" fillId="2" borderId="0" xfId="0" applyFont="1" applyFill="1" applyAlignment="1"/>
    <xf numFmtId="0" fontId="97" fillId="2" borderId="0" xfId="0" applyFont="1" applyFill="1" applyAlignment="1"/>
    <xf numFmtId="171" fontId="52" fillId="2" borderId="0" xfId="1" applyNumberFormat="1" applyFont="1" applyFill="1" applyAlignment="1"/>
    <xf numFmtId="171" fontId="52" fillId="2" borderId="0" xfId="0" applyNumberFormat="1" applyFont="1" applyFill="1" applyAlignment="1"/>
    <xf numFmtId="0" fontId="48" fillId="0" borderId="0" xfId="0" applyFont="1"/>
    <xf numFmtId="171" fontId="51" fillId="4" borderId="0" xfId="0" applyNumberFormat="1" applyFont="1" applyFill="1" applyBorder="1"/>
    <xf numFmtId="171" fontId="11" fillId="2" borderId="0" xfId="1" applyNumberFormat="1" applyFont="1" applyFill="1" applyBorder="1" applyAlignment="1">
      <alignment horizontal="center"/>
    </xf>
    <xf numFmtId="4" fontId="11" fillId="2" borderId="0" xfId="0" applyNumberFormat="1" applyFont="1" applyFill="1" applyAlignment="1">
      <alignment vertical="center"/>
    </xf>
    <xf numFmtId="165" fontId="30" fillId="8" borderId="0" xfId="1" applyNumberFormat="1" applyFont="1" applyFill="1" applyBorder="1"/>
    <xf numFmtId="187" fontId="11" fillId="0" borderId="0" xfId="0" applyNumberFormat="1" applyFont="1"/>
    <xf numFmtId="0" fontId="28" fillId="4" borderId="0" xfId="0" applyFont="1" applyFill="1" applyAlignment="1">
      <alignment horizontal="center"/>
    </xf>
    <xf numFmtId="0" fontId="12" fillId="4" borderId="0" xfId="0" applyFont="1" applyFill="1" applyAlignment="1">
      <alignment horizontal="center"/>
    </xf>
    <xf numFmtId="0" fontId="28" fillId="4" borderId="0" xfId="0" applyFont="1" applyFill="1" applyBorder="1" applyAlignment="1">
      <alignment horizontal="right" vertical="center"/>
    </xf>
    <xf numFmtId="0" fontId="18" fillId="0" borderId="0" xfId="0" applyFont="1" applyFill="1"/>
    <xf numFmtId="0" fontId="107" fillId="8" borderId="0" xfId="0" applyFont="1" applyFill="1" applyBorder="1"/>
    <xf numFmtId="0" fontId="14" fillId="8" borderId="0" xfId="0" applyFont="1" applyFill="1"/>
    <xf numFmtId="0" fontId="21" fillId="8" borderId="0" xfId="0" applyFont="1" applyFill="1"/>
    <xf numFmtId="0" fontId="12" fillId="4" borderId="0" xfId="0" quotePrefix="1" applyFont="1" applyFill="1" applyAlignment="1">
      <alignment horizontal="center"/>
    </xf>
    <xf numFmtId="3" fontId="11" fillId="8" borderId="0" xfId="0" applyNumberFormat="1" applyFont="1" applyFill="1" applyAlignment="1">
      <alignment horizontal="center"/>
    </xf>
    <xf numFmtId="164" fontId="11" fillId="0" borderId="32" xfId="0" applyNumberFormat="1" applyFont="1" applyBorder="1" applyAlignment="1">
      <alignment vertical="center"/>
    </xf>
    <xf numFmtId="164" fontId="28" fillId="4" borderId="8" xfId="0" applyNumberFormat="1" applyFont="1" applyFill="1" applyBorder="1" applyAlignment="1">
      <alignment horizontal="right" vertical="center"/>
    </xf>
    <xf numFmtId="164" fontId="11" fillId="0" borderId="32" xfId="0" applyNumberFormat="1" applyFont="1" applyBorder="1" applyAlignment="1">
      <alignment horizontal="right" vertical="center"/>
    </xf>
    <xf numFmtId="0" fontId="11" fillId="0" borderId="32" xfId="0" applyFont="1" applyBorder="1" applyAlignment="1">
      <alignment vertical="center"/>
    </xf>
    <xf numFmtId="0" fontId="0" fillId="8" borderId="0" xfId="0" applyFill="1"/>
    <xf numFmtId="0" fontId="28" fillId="4" borderId="23" xfId="0" applyFont="1" applyFill="1" applyBorder="1" applyAlignment="1">
      <alignment horizontal="center" vertical="center"/>
    </xf>
    <xf numFmtId="0" fontId="12" fillId="4" borderId="32" xfId="0" applyFont="1" applyFill="1" applyBorder="1" applyAlignment="1">
      <alignment horizontal="center" vertical="center"/>
    </xf>
    <xf numFmtId="0" fontId="11" fillId="0" borderId="0" xfId="0" applyFont="1" applyFill="1" applyAlignment="1"/>
    <xf numFmtId="43" fontId="11" fillId="0" borderId="0" xfId="1" applyNumberFormat="1" applyFont="1"/>
    <xf numFmtId="43" fontId="11" fillId="0" borderId="0" xfId="1" applyFont="1" applyBorder="1" applyAlignment="1">
      <alignment horizontal="right"/>
    </xf>
    <xf numFmtId="165" fontId="28" fillId="4" borderId="12" xfId="1" applyNumberFormat="1" applyFont="1" applyFill="1" applyBorder="1" applyAlignment="1">
      <alignment horizontal="right" vertical="center"/>
    </xf>
    <xf numFmtId="165" fontId="28" fillId="4" borderId="24" xfId="0" applyNumberFormat="1" applyFont="1" applyFill="1" applyBorder="1" applyAlignment="1">
      <alignment horizontal="right" vertical="center"/>
    </xf>
    <xf numFmtId="165" fontId="11" fillId="8" borderId="0" xfId="0" applyNumberFormat="1" applyFont="1" applyFill="1" applyAlignment="1">
      <alignment vertical="center"/>
    </xf>
    <xf numFmtId="165" fontId="98" fillId="8" borderId="0" xfId="0" applyNumberFormat="1" applyFont="1" applyFill="1" applyAlignment="1">
      <alignment vertical="center"/>
    </xf>
    <xf numFmtId="0" fontId="11" fillId="2" borderId="0" xfId="0" applyFont="1" applyFill="1" applyBorder="1" applyAlignment="1">
      <alignment horizontal="left" vertical="top" indent="1"/>
    </xf>
    <xf numFmtId="165" fontId="28" fillId="4" borderId="32" xfId="1" applyNumberFormat="1" applyFont="1" applyFill="1" applyBorder="1" applyAlignment="1">
      <alignment horizontal="right"/>
    </xf>
    <xf numFmtId="167" fontId="28" fillId="4" borderId="34" xfId="78" applyNumberFormat="1" applyFont="1" applyFill="1" applyBorder="1" applyAlignment="1">
      <alignment horizontal="right"/>
    </xf>
    <xf numFmtId="167" fontId="28" fillId="4" borderId="35" xfId="78" applyNumberFormat="1" applyFont="1" applyFill="1" applyBorder="1" applyAlignment="1">
      <alignment horizontal="right"/>
    </xf>
    <xf numFmtId="167" fontId="28" fillId="4" borderId="36" xfId="78" applyNumberFormat="1" applyFont="1" applyFill="1" applyBorder="1" applyAlignment="1">
      <alignment horizontal="right"/>
    </xf>
    <xf numFmtId="0" fontId="28" fillId="4" borderId="32" xfId="0" applyFont="1" applyFill="1" applyBorder="1"/>
    <xf numFmtId="164" fontId="28" fillId="4" borderId="32" xfId="0" applyNumberFormat="1" applyFont="1" applyFill="1" applyBorder="1" applyAlignment="1">
      <alignment horizontal="right"/>
    </xf>
    <xf numFmtId="17" fontId="28" fillId="4" borderId="38" xfId="0" quotePrefix="1" applyNumberFormat="1" applyFont="1" applyFill="1" applyBorder="1" applyAlignment="1">
      <alignment horizontal="right"/>
    </xf>
    <xf numFmtId="167" fontId="28" fillId="4" borderId="39" xfId="78" applyNumberFormat="1" applyFont="1" applyFill="1" applyBorder="1" applyAlignment="1">
      <alignment horizontal="right" vertical="top"/>
    </xf>
    <xf numFmtId="0" fontId="11" fillId="2" borderId="33" xfId="0" applyFont="1" applyFill="1" applyBorder="1"/>
    <xf numFmtId="17" fontId="28" fillId="4" borderId="40" xfId="0" quotePrefix="1" applyNumberFormat="1" applyFont="1" applyFill="1" applyBorder="1" applyAlignment="1">
      <alignment horizontal="right"/>
    </xf>
    <xf numFmtId="167" fontId="28" fillId="4" borderId="37" xfId="78" applyNumberFormat="1" applyFont="1" applyFill="1" applyBorder="1" applyAlignment="1"/>
    <xf numFmtId="0" fontId="36" fillId="4" borderId="34" xfId="0" applyFont="1" applyFill="1" applyBorder="1"/>
    <xf numFmtId="0" fontId="11" fillId="2" borderId="35" xfId="0" applyFont="1" applyFill="1" applyBorder="1"/>
    <xf numFmtId="0" fontId="36" fillId="4" borderId="32" xfId="0" applyFont="1" applyFill="1" applyBorder="1"/>
    <xf numFmtId="0" fontId="36" fillId="4" borderId="35" xfId="0" applyFont="1" applyFill="1" applyBorder="1"/>
    <xf numFmtId="0" fontId="36" fillId="4" borderId="36" xfId="0" applyFont="1" applyFill="1" applyBorder="1"/>
    <xf numFmtId="0" fontId="11" fillId="0" borderId="32" xfId="0" applyFont="1" applyBorder="1"/>
    <xf numFmtId="174" fontId="11" fillId="0" borderId="32" xfId="0" applyNumberFormat="1" applyFont="1" applyBorder="1"/>
    <xf numFmtId="174" fontId="28" fillId="4" borderId="43" xfId="0" applyNumberFormat="1" applyFont="1" applyFill="1" applyBorder="1"/>
    <xf numFmtId="0" fontId="51" fillId="4" borderId="32" xfId="0" applyFont="1" applyFill="1" applyBorder="1" applyAlignment="1">
      <alignment horizontal="left"/>
    </xf>
    <xf numFmtId="165" fontId="51" fillId="4" borderId="32" xfId="1" applyNumberFormat="1" applyFont="1" applyFill="1" applyBorder="1" applyAlignment="1">
      <alignment horizontal="right"/>
    </xf>
    <xf numFmtId="0" fontId="28" fillId="4" borderId="38" xfId="0" quotePrefix="1" applyFont="1" applyFill="1" applyBorder="1" applyAlignment="1">
      <alignment horizontal="right"/>
    </xf>
    <xf numFmtId="167" fontId="28" fillId="4" borderId="37" xfId="78" applyNumberFormat="1" applyFont="1" applyFill="1" applyBorder="1" applyAlignment="1">
      <alignment horizontal="right" vertical="center"/>
    </xf>
    <xf numFmtId="167" fontId="28" fillId="4" borderId="39" xfId="78" applyNumberFormat="1" applyFont="1" applyFill="1" applyBorder="1" applyAlignment="1"/>
    <xf numFmtId="186" fontId="11" fillId="0" borderId="0" xfId="1" applyNumberFormat="1" applyFont="1" applyFill="1" applyAlignment="1">
      <alignment horizontal="center" vertical="center"/>
    </xf>
    <xf numFmtId="186" fontId="11" fillId="0" borderId="0" xfId="1" applyNumberFormat="1" applyFont="1" applyFill="1" applyAlignment="1">
      <alignment horizontal="center"/>
    </xf>
    <xf numFmtId="186" fontId="11" fillId="0" borderId="0" xfId="1" applyNumberFormat="1" applyFont="1" applyAlignment="1">
      <alignment horizontal="center" vertical="center"/>
    </xf>
    <xf numFmtId="186" fontId="11" fillId="0" borderId="0" xfId="1" applyNumberFormat="1" applyFont="1" applyFill="1" applyAlignment="1">
      <alignment horizontal="right" vertical="center"/>
    </xf>
    <xf numFmtId="186" fontId="11" fillId="0" borderId="0" xfId="1" applyNumberFormat="1" applyFont="1" applyAlignment="1">
      <alignment horizontal="center"/>
    </xf>
    <xf numFmtId="186" fontId="11" fillId="0" borderId="0" xfId="1" applyNumberFormat="1" applyFont="1" applyAlignment="1">
      <alignment horizontal="right"/>
    </xf>
    <xf numFmtId="165" fontId="45" fillId="0" borderId="32" xfId="1" applyNumberFormat="1" applyFont="1" applyBorder="1"/>
    <xf numFmtId="0" fontId="30" fillId="0" borderId="32" xfId="0" applyFont="1" applyBorder="1"/>
    <xf numFmtId="171" fontId="30" fillId="0" borderId="32" xfId="1" applyNumberFormat="1" applyFont="1" applyBorder="1"/>
    <xf numFmtId="171" fontId="30" fillId="2" borderId="32" xfId="1" applyNumberFormat="1" applyFont="1" applyFill="1" applyBorder="1"/>
    <xf numFmtId="0" fontId="28" fillId="4" borderId="35" xfId="0" applyFont="1" applyFill="1" applyBorder="1"/>
    <xf numFmtId="3" fontId="28" fillId="4" borderId="35" xfId="1" applyNumberFormat="1" applyFont="1" applyFill="1" applyBorder="1" applyAlignment="1"/>
    <xf numFmtId="166" fontId="28" fillId="4" borderId="35" xfId="1" applyNumberFormat="1" applyFont="1" applyFill="1" applyBorder="1"/>
    <xf numFmtId="171" fontId="11" fillId="0" borderId="0" xfId="1" applyNumberFormat="1" applyFont="1"/>
    <xf numFmtId="171" fontId="30" fillId="0" borderId="0" xfId="1" applyNumberFormat="1" applyFont="1"/>
    <xf numFmtId="171" fontId="11" fillId="0" borderId="4" xfId="1" applyNumberFormat="1" applyFont="1" applyBorder="1"/>
    <xf numFmtId="0" fontId="31" fillId="0" borderId="0" xfId="0" applyFont="1" applyAlignment="1">
      <alignment vertical="center"/>
    </xf>
    <xf numFmtId="0" fontId="28" fillId="4" borderId="0" xfId="0" applyFont="1" applyFill="1" applyAlignment="1">
      <alignment horizontal="center"/>
    </xf>
    <xf numFmtId="0" fontId="31" fillId="0" borderId="0" xfId="0" applyFont="1" applyAlignment="1"/>
    <xf numFmtId="0" fontId="31" fillId="2" borderId="0" xfId="0" applyFont="1" applyFill="1" applyAlignment="1"/>
    <xf numFmtId="179" fontId="11" fillId="0" borderId="0" xfId="1" applyNumberFormat="1" applyFont="1"/>
    <xf numFmtId="171" fontId="97" fillId="8" borderId="0" xfId="0" applyNumberFormat="1" applyFont="1" applyFill="1" applyBorder="1"/>
    <xf numFmtId="0" fontId="28" fillId="4" borderId="0" xfId="0" applyFont="1" applyFill="1" applyBorder="1" applyAlignment="1">
      <alignment horizontal="right" vertical="center"/>
    </xf>
    <xf numFmtId="171" fontId="31" fillId="0" borderId="0" xfId="5" applyNumberFormat="1" applyFont="1"/>
    <xf numFmtId="171" fontId="45" fillId="0" borderId="0" xfId="5" applyNumberFormat="1" applyFont="1"/>
    <xf numFmtId="171" fontId="31" fillId="0" borderId="0" xfId="5" applyNumberFormat="1" applyFont="1" applyFill="1"/>
    <xf numFmtId="171" fontId="96" fillId="0" borderId="0" xfId="5" applyNumberFormat="1" applyFont="1"/>
    <xf numFmtId="170" fontId="31" fillId="0" borderId="0" xfId="5" applyNumberFormat="1" applyFont="1"/>
    <xf numFmtId="171" fontId="28" fillId="4" borderId="0" xfId="1" applyNumberFormat="1" applyFont="1" applyFill="1"/>
    <xf numFmtId="171" fontId="28" fillId="4" borderId="0" xfId="0" applyNumberFormat="1" applyFont="1" applyFill="1"/>
    <xf numFmtId="165" fontId="124" fillId="0" borderId="0" xfId="1" applyNumberFormat="1" applyFont="1"/>
    <xf numFmtId="43" fontId="124" fillId="0" borderId="0" xfId="0" applyNumberFormat="1" applyFont="1"/>
    <xf numFmtId="165" fontId="107" fillId="0" borderId="0" xfId="1" applyNumberFormat="1" applyFont="1" applyFill="1" applyBorder="1" applyAlignment="1">
      <alignment horizontal="right"/>
    </xf>
    <xf numFmtId="165" fontId="124" fillId="0" borderId="0" xfId="1" applyNumberFormat="1" applyFont="1" applyFill="1" applyBorder="1" applyAlignment="1">
      <alignment horizontal="right"/>
    </xf>
    <xf numFmtId="165" fontId="107" fillId="0" borderId="0" xfId="1" applyNumberFormat="1" applyFont="1" applyFill="1" applyBorder="1" applyAlignment="1">
      <alignment horizontal="center"/>
    </xf>
    <xf numFmtId="165" fontId="125" fillId="0" borderId="0" xfId="1" applyNumberFormat="1" applyFont="1" applyFill="1" applyBorder="1"/>
    <xf numFmtId="43" fontId="107" fillId="0" borderId="0" xfId="1" applyFont="1"/>
    <xf numFmtId="165" fontId="107" fillId="0" borderId="0" xfId="1" applyNumberFormat="1" applyFont="1"/>
    <xf numFmtId="165" fontId="96" fillId="0" borderId="0" xfId="1" applyNumberFormat="1" applyFont="1" applyFill="1" applyBorder="1" applyAlignment="1">
      <alignment horizontal="center" vertical="center"/>
    </xf>
    <xf numFmtId="171" fontId="11" fillId="0" borderId="0" xfId="1" applyNumberFormat="1" applyFont="1" applyFill="1"/>
    <xf numFmtId="165" fontId="31" fillId="0" borderId="0" xfId="1" applyNumberFormat="1" applyFont="1" applyBorder="1" applyAlignment="1">
      <alignment vertical="center"/>
    </xf>
    <xf numFmtId="165" fontId="31" fillId="2" borderId="0" xfId="6" applyNumberFormat="1" applyFont="1" applyFill="1"/>
    <xf numFmtId="165" fontId="87" fillId="2" borderId="0" xfId="1" applyNumberFormat="1" applyFont="1" applyFill="1" applyBorder="1" applyAlignment="1">
      <alignment horizontal="center" vertical="center"/>
    </xf>
    <xf numFmtId="167" fontId="14" fillId="0" borderId="0" xfId="0" applyNumberFormat="1" applyFont="1" applyAlignment="1">
      <alignment horizontal="right" vertical="center"/>
    </xf>
    <xf numFmtId="167" fontId="14" fillId="0" borderId="0" xfId="78" applyNumberFormat="1" applyFont="1" applyAlignment="1">
      <alignment horizontal="right" vertical="center"/>
    </xf>
    <xf numFmtId="43" fontId="14" fillId="0" borderId="0" xfId="1" applyFont="1" applyAlignment="1">
      <alignment horizontal="right" vertical="center"/>
    </xf>
    <xf numFmtId="164" fontId="36" fillId="0" borderId="0" xfId="0" applyNumberFormat="1" applyFont="1" applyFill="1" applyBorder="1" applyAlignment="1">
      <alignment horizontal="right"/>
    </xf>
    <xf numFmtId="0" fontId="11" fillId="0" borderId="0" xfId="0" applyFont="1" applyFill="1" applyBorder="1" applyAlignment="1">
      <alignment horizontal="right"/>
    </xf>
    <xf numFmtId="164" fontId="99" fillId="0" borderId="0" xfId="0" applyNumberFormat="1" applyFont="1" applyFill="1"/>
    <xf numFmtId="171" fontId="97" fillId="8" borderId="0" xfId="5" applyNumberFormat="1" applyFont="1" applyFill="1"/>
    <xf numFmtId="167" fontId="28" fillId="4" borderId="0" xfId="78" applyNumberFormat="1" applyFont="1" applyFill="1"/>
    <xf numFmtId="174" fontId="97" fillId="2" borderId="0" xfId="0" applyNumberFormat="1" applyFont="1" applyFill="1" applyBorder="1" applyAlignment="1">
      <alignment vertical="center"/>
    </xf>
    <xf numFmtId="179" fontId="11" fillId="0" borderId="0" xfId="0" applyNumberFormat="1" applyFont="1"/>
    <xf numFmtId="165" fontId="21" fillId="2" borderId="0" xfId="1" applyNumberFormat="1" applyFont="1" applyFill="1"/>
    <xf numFmtId="165" fontId="68" fillId="0" borderId="0" xfId="1" applyNumberFormat="1" applyFont="1"/>
    <xf numFmtId="171" fontId="68" fillId="2" borderId="0" xfId="0" applyNumberFormat="1" applyFont="1" applyFill="1"/>
    <xf numFmtId="165" fontId="30" fillId="8" borderId="0" xfId="1" applyNumberFormat="1" applyFont="1" applyFill="1"/>
    <xf numFmtId="165" fontId="11" fillId="8" borderId="0" xfId="1" applyNumberFormat="1" applyFont="1" applyFill="1"/>
    <xf numFmtId="171" fontId="51" fillId="4" borderId="0" xfId="0" applyNumberFormat="1" applyFont="1" applyFill="1" applyBorder="1" applyAlignment="1">
      <alignment horizontal="center"/>
    </xf>
    <xf numFmtId="171" fontId="51" fillId="4" borderId="0" xfId="0" applyNumberFormat="1" applyFont="1" applyFill="1" applyBorder="1" applyAlignment="1"/>
    <xf numFmtId="0" fontId="51" fillId="4" borderId="0" xfId="1" applyNumberFormat="1" applyFont="1" applyFill="1" applyBorder="1"/>
    <xf numFmtId="167" fontId="51" fillId="4" borderId="0" xfId="78" applyNumberFormat="1" applyFont="1" applyFill="1" applyBorder="1"/>
    <xf numFmtId="167" fontId="51" fillId="4" borderId="0" xfId="78" applyNumberFormat="1" applyFont="1" applyFill="1" applyBorder="1" applyAlignment="1">
      <alignment horizontal="right"/>
    </xf>
    <xf numFmtId="174" fontId="51" fillId="0" borderId="0" xfId="0" applyNumberFormat="1" applyFont="1" applyFill="1" applyBorder="1" applyAlignment="1">
      <alignment horizontal="center"/>
    </xf>
    <xf numFmtId="0" fontId="11" fillId="0" borderId="0" xfId="24" applyFont="1" applyAlignment="1">
      <alignment horizontal="left" indent="1"/>
    </xf>
    <xf numFmtId="0" fontId="11" fillId="0" borderId="0" xfId="24" applyFont="1" applyAlignment="1">
      <alignment horizontal="left" indent="2"/>
    </xf>
    <xf numFmtId="167" fontId="31" fillId="0" borderId="0" xfId="78" applyNumberFormat="1" applyFont="1"/>
    <xf numFmtId="0" fontId="28" fillId="4" borderId="0" xfId="1" applyNumberFormat="1" applyFont="1" applyFill="1" applyBorder="1" applyAlignment="1">
      <alignment horizontal="center"/>
    </xf>
    <xf numFmtId="170" fontId="52" fillId="2" borderId="0" xfId="1" applyNumberFormat="1" applyFont="1" applyFill="1" applyAlignment="1"/>
    <xf numFmtId="170" fontId="51" fillId="4" borderId="0" xfId="0" applyNumberFormat="1" applyFont="1" applyFill="1" applyBorder="1"/>
    <xf numFmtId="0" fontId="30" fillId="8" borderId="0" xfId="0" applyFont="1" applyFill="1" applyBorder="1" applyAlignment="1">
      <alignment vertical="center"/>
    </xf>
    <xf numFmtId="0" fontId="30" fillId="8" borderId="0" xfId="0" applyFont="1" applyFill="1" applyBorder="1" applyAlignment="1">
      <alignment horizontal="left" vertical="center"/>
    </xf>
    <xf numFmtId="0" fontId="11" fillId="8" borderId="0" xfId="0" applyFont="1" applyFill="1" applyBorder="1" applyAlignment="1">
      <alignment horizontal="left" vertical="center"/>
    </xf>
    <xf numFmtId="0" fontId="37" fillId="8" borderId="0" xfId="0" applyFont="1" applyFill="1" applyBorder="1" applyAlignment="1">
      <alignment vertical="center"/>
    </xf>
    <xf numFmtId="10" fontId="11" fillId="0" borderId="0" xfId="78" applyNumberFormat="1" applyFont="1"/>
    <xf numFmtId="171" fontId="31" fillId="0" borderId="0" xfId="2" applyNumberFormat="1" applyFont="1" applyAlignment="1">
      <alignment horizontal="right"/>
    </xf>
    <xf numFmtId="171" fontId="14" fillId="0" borderId="0" xfId="29" applyNumberFormat="1" applyFont="1"/>
    <xf numFmtId="0" fontId="28" fillId="4" borderId="0" xfId="0" applyFont="1" applyFill="1" applyBorder="1" applyAlignment="1">
      <alignment horizontal="center" vertical="center" wrapText="1"/>
    </xf>
    <xf numFmtId="0" fontId="126" fillId="0" borderId="0" xfId="0" applyFont="1" applyAlignment="1">
      <alignment horizontal="justify" vertical="center"/>
    </xf>
    <xf numFmtId="0" fontId="28" fillId="4" borderId="0" xfId="0" applyFont="1" applyFill="1" applyBorder="1" applyAlignment="1">
      <alignment horizontal="center" vertical="center"/>
    </xf>
    <xf numFmtId="0" fontId="28" fillId="4" borderId="0" xfId="0" applyFont="1" applyFill="1" applyAlignment="1">
      <alignment horizontal="center" vertical="center" wrapText="1"/>
    </xf>
    <xf numFmtId="0" fontId="28" fillId="4" borderId="0" xfId="0" applyFont="1" applyFill="1" applyAlignment="1">
      <alignment horizontal="center" vertical="center"/>
    </xf>
    <xf numFmtId="0" fontId="30" fillId="8" borderId="0" xfId="0" applyFont="1" applyFill="1"/>
    <xf numFmtId="0" fontId="18" fillId="8" borderId="0" xfId="0" applyFont="1" applyFill="1"/>
    <xf numFmtId="165" fontId="28" fillId="8" borderId="0" xfId="1" applyNumberFormat="1" applyFont="1" applyFill="1" applyBorder="1" applyAlignment="1">
      <alignment horizontal="center" vertical="center"/>
    </xf>
    <xf numFmtId="171" fontId="28" fillId="8" borderId="0" xfId="1" applyNumberFormat="1" applyFont="1" applyFill="1" applyBorder="1" applyAlignment="1">
      <alignment horizontal="center" vertical="center"/>
    </xf>
    <xf numFmtId="165" fontId="28" fillId="8" borderId="0" xfId="1" applyNumberFormat="1" applyFont="1" applyFill="1" applyBorder="1" applyAlignment="1">
      <alignment horizontal="center"/>
    </xf>
    <xf numFmtId="174" fontId="11" fillId="8" borderId="0" xfId="0" applyNumberFormat="1" applyFont="1" applyFill="1" applyAlignment="1">
      <alignment horizontal="center" vertical="center"/>
    </xf>
    <xf numFmtId="0" fontId="37" fillId="8" borderId="0" xfId="0" applyFont="1" applyFill="1" applyAlignment="1">
      <alignment horizontal="center" vertical="center"/>
    </xf>
    <xf numFmtId="174" fontId="37" fillId="8" borderId="0" xfId="0" applyNumberFormat="1" applyFont="1" applyFill="1" applyAlignment="1">
      <alignment horizontal="center" vertical="center"/>
    </xf>
    <xf numFmtId="0" fontId="22" fillId="8" borderId="0" xfId="0" applyFont="1" applyFill="1"/>
    <xf numFmtId="0" fontId="28" fillId="4" borderId="32" xfId="0" applyFont="1" applyFill="1" applyBorder="1" applyAlignment="1">
      <alignment horizontal="left" vertical="center"/>
    </xf>
    <xf numFmtId="171" fontId="28" fillId="4" borderId="32" xfId="0" applyNumberFormat="1" applyFont="1" applyFill="1" applyBorder="1"/>
    <xf numFmtId="167" fontId="28" fillId="4" borderId="32" xfId="78" applyNumberFormat="1" applyFont="1" applyFill="1" applyBorder="1" applyAlignment="1">
      <alignment vertical="center"/>
    </xf>
    <xf numFmtId="165" fontId="28" fillId="8" borderId="0" xfId="1" applyNumberFormat="1" applyFont="1" applyFill="1" applyBorder="1" applyAlignment="1">
      <alignment vertical="center"/>
    </xf>
    <xf numFmtId="0" fontId="11" fillId="8" borderId="25" xfId="0" applyFont="1" applyFill="1" applyBorder="1" applyAlignment="1">
      <alignment vertical="center"/>
    </xf>
    <xf numFmtId="165" fontId="96" fillId="8" borderId="0" xfId="1" applyNumberFormat="1" applyFont="1" applyFill="1" applyBorder="1" applyAlignment="1">
      <alignment vertical="center"/>
    </xf>
    <xf numFmtId="0" fontId="97" fillId="8" borderId="0" xfId="0" applyFont="1" applyFill="1" applyBorder="1" applyAlignment="1">
      <alignment vertical="center"/>
    </xf>
    <xf numFmtId="165" fontId="96" fillId="8" borderId="0" xfId="1" applyNumberFormat="1" applyFont="1" applyFill="1" applyBorder="1"/>
    <xf numFmtId="0" fontId="97" fillId="8" borderId="0" xfId="0" applyFont="1" applyFill="1" applyBorder="1"/>
    <xf numFmtId="0" fontId="28" fillId="8" borderId="0" xfId="0" applyFont="1" applyFill="1" applyBorder="1" applyAlignment="1">
      <alignment horizontal="center"/>
    </xf>
    <xf numFmtId="165" fontId="28" fillId="8" borderId="0" xfId="1" applyNumberFormat="1" applyFont="1" applyFill="1" applyBorder="1"/>
    <xf numFmtId="171" fontId="11" fillId="0" borderId="0" xfId="2" applyNumberFormat="1" applyFont="1" applyFill="1"/>
    <xf numFmtId="171" fontId="28" fillId="0" borderId="0" xfId="2" applyNumberFormat="1" applyFont="1" applyFill="1"/>
    <xf numFmtId="171" fontId="28" fillId="0" borderId="0" xfId="18" applyNumberFormat="1" applyFont="1" applyFill="1"/>
    <xf numFmtId="171" fontId="11" fillId="0" borderId="0" xfId="18" applyNumberFormat="1" applyFont="1" applyFill="1"/>
    <xf numFmtId="0" fontId="28" fillId="4" borderId="44" xfId="0" applyFont="1" applyFill="1" applyBorder="1"/>
    <xf numFmtId="167" fontId="28" fillId="4" borderId="45" xfId="78" applyNumberFormat="1" applyFont="1" applyFill="1" applyBorder="1"/>
    <xf numFmtId="171" fontId="11" fillId="0" borderId="32" xfId="1" applyNumberFormat="1" applyFont="1" applyFill="1" applyBorder="1"/>
    <xf numFmtId="171" fontId="11" fillId="0" borderId="32" xfId="0" applyNumberFormat="1" applyFont="1" applyBorder="1"/>
    <xf numFmtId="167" fontId="11" fillId="0" borderId="32" xfId="78" applyNumberFormat="1" applyFont="1" applyBorder="1"/>
    <xf numFmtId="167" fontId="28" fillId="4" borderId="32" xfId="78" applyNumberFormat="1" applyFont="1" applyFill="1" applyBorder="1"/>
    <xf numFmtId="171" fontId="97" fillId="0" borderId="0" xfId="0" applyNumberFormat="1" applyFont="1" applyAlignment="1">
      <alignment horizontal="right"/>
    </xf>
    <xf numFmtId="0" fontId="67" fillId="0" borderId="0" xfId="0" applyFont="1" applyAlignment="1">
      <alignment vertical="center"/>
    </xf>
    <xf numFmtId="0" fontId="11" fillId="2" borderId="0" xfId="40" applyFont="1" applyFill="1" applyBorder="1" applyAlignment="1">
      <alignment horizontal="center"/>
    </xf>
    <xf numFmtId="0" fontId="11" fillId="2" borderId="0" xfId="18" applyNumberFormat="1" applyFont="1" applyFill="1" applyBorder="1" applyAlignment="1">
      <alignment horizontal="center" vertical="center"/>
    </xf>
    <xf numFmtId="0" fontId="11" fillId="2" borderId="0" xfId="18" applyNumberFormat="1" applyFont="1" applyFill="1" applyBorder="1" applyAlignment="1">
      <alignment horizontal="center"/>
    </xf>
    <xf numFmtId="0" fontId="76" fillId="4" borderId="0" xfId="0" applyFont="1" applyFill="1" applyAlignment="1">
      <alignment horizontal="center" vertical="center" wrapText="1"/>
    </xf>
    <xf numFmtId="0" fontId="76" fillId="0" borderId="0" xfId="0" applyFont="1" applyAlignment="1">
      <alignment horizontal="center" vertical="center" wrapText="1"/>
    </xf>
    <xf numFmtId="0" fontId="30" fillId="2" borderId="0" xfId="18" applyFont="1" applyFill="1" applyBorder="1" applyAlignment="1">
      <alignment horizontal="left" vertical="center"/>
    </xf>
    <xf numFmtId="0" fontId="11" fillId="2" borderId="0" xfId="18" applyNumberFormat="1" applyFont="1" applyFill="1" applyBorder="1" applyAlignment="1">
      <alignment horizontal="center" vertical="top"/>
    </xf>
    <xf numFmtId="0" fontId="76" fillId="4" borderId="0" xfId="0" applyFont="1" applyFill="1" applyBorder="1" applyAlignment="1">
      <alignment horizontal="center" vertical="center" wrapText="1"/>
    </xf>
    <xf numFmtId="0" fontId="76" fillId="0" borderId="26" xfId="0" applyFont="1" applyBorder="1" applyAlignment="1">
      <alignment horizontal="center" vertical="center" wrapText="1"/>
    </xf>
    <xf numFmtId="0" fontId="30" fillId="0" borderId="0" xfId="18" applyFont="1" applyFill="1" applyBorder="1" applyAlignment="1">
      <alignment horizontal="left" vertical="center"/>
    </xf>
    <xf numFmtId="0" fontId="67" fillId="0" borderId="0" xfId="0" applyFont="1" applyFill="1" applyAlignment="1">
      <alignment horizontal="center" vertical="center" wrapText="1"/>
    </xf>
    <xf numFmtId="0" fontId="83" fillId="4" borderId="0" xfId="0" applyFont="1" applyFill="1" applyAlignment="1">
      <alignment horizontal="center" vertical="center" wrapText="1"/>
    </xf>
    <xf numFmtId="0" fontId="84" fillId="0" borderId="0" xfId="0" applyFont="1" applyAlignment="1">
      <alignment horizontal="center" vertical="center" wrapText="1"/>
    </xf>
    <xf numFmtId="0" fontId="72" fillId="0" borderId="0" xfId="0" applyFont="1" applyFill="1" applyAlignment="1">
      <alignment horizontal="center" vertical="center" wrapText="1"/>
    </xf>
    <xf numFmtId="0" fontId="28" fillId="4" borderId="0" xfId="0" applyFont="1" applyFill="1" applyBorder="1" applyAlignment="1">
      <alignment horizontal="center" vertical="center"/>
    </xf>
    <xf numFmtId="0" fontId="28" fillId="4" borderId="0" xfId="0" applyFont="1" applyFill="1" applyBorder="1" applyAlignment="1">
      <alignment horizontal="center" vertical="center" wrapText="1"/>
    </xf>
    <xf numFmtId="0" fontId="28" fillId="4" borderId="0" xfId="0" applyFont="1" applyFill="1" applyBorder="1" applyAlignment="1">
      <alignment vertical="center" wrapText="1"/>
    </xf>
    <xf numFmtId="0" fontId="28" fillId="4" borderId="0" xfId="0" applyFont="1" applyFill="1" applyBorder="1" applyAlignment="1">
      <alignment horizontal="right" vertical="center" wrapText="1"/>
    </xf>
    <xf numFmtId="0" fontId="12" fillId="4" borderId="0" xfId="0" applyFont="1" applyFill="1" applyAlignment="1">
      <alignment horizontal="center" vertical="center" wrapText="1"/>
    </xf>
    <xf numFmtId="0" fontId="12" fillId="4" borderId="0" xfId="0" applyFont="1" applyFill="1" applyAlignment="1">
      <alignment vertical="top"/>
    </xf>
    <xf numFmtId="0" fontId="12" fillId="4" borderId="0" xfId="0" applyFont="1" applyFill="1" applyAlignment="1">
      <alignment horizontal="center" vertical="center"/>
    </xf>
    <xf numFmtId="0" fontId="28" fillId="4" borderId="0" xfId="0" applyFont="1" applyFill="1" applyAlignment="1">
      <alignment horizontal="center" vertical="center" wrapText="1"/>
    </xf>
    <xf numFmtId="0" fontId="28" fillId="4" borderId="0" xfId="0" applyFont="1" applyFill="1" applyAlignment="1">
      <alignment horizontal="center" vertical="center"/>
    </xf>
    <xf numFmtId="0" fontId="28" fillId="4" borderId="0" xfId="0" applyFont="1" applyFill="1" applyAlignment="1">
      <alignment horizontal="center"/>
    </xf>
    <xf numFmtId="0" fontId="36" fillId="4" borderId="0" xfId="0" applyFont="1" applyFill="1" applyAlignment="1">
      <alignment horizontal="center" vertical="center" wrapText="1"/>
    </xf>
    <xf numFmtId="0" fontId="12" fillId="4" borderId="0" xfId="0" applyFont="1" applyFill="1" applyAlignment="1">
      <alignment horizontal="center"/>
    </xf>
    <xf numFmtId="0" fontId="6" fillId="0" borderId="0" xfId="0" applyFont="1" applyAlignment="1">
      <alignment horizontal="center" vertical="center"/>
    </xf>
    <xf numFmtId="0" fontId="6" fillId="0" borderId="0" xfId="0" applyFont="1" applyAlignment="1">
      <alignment horizontal="center" vertical="center" wrapText="1"/>
    </xf>
    <xf numFmtId="0" fontId="25" fillId="2" borderId="0" xfId="0" applyFont="1" applyFill="1" applyBorder="1" applyAlignment="1">
      <alignment horizontal="left"/>
    </xf>
    <xf numFmtId="0" fontId="73" fillId="4" borderId="0" xfId="0" applyFont="1" applyFill="1" applyBorder="1" applyAlignment="1">
      <alignment horizontal="center" vertical="center" wrapText="1"/>
    </xf>
    <xf numFmtId="0" fontId="75" fillId="0" borderId="0" xfId="0" applyFont="1" applyAlignment="1">
      <alignment horizontal="center" vertical="center" wrapText="1"/>
    </xf>
    <xf numFmtId="0" fontId="28" fillId="4" borderId="20" xfId="0" applyFont="1" applyFill="1" applyBorder="1" applyAlignment="1">
      <alignment horizontal="center" vertical="center"/>
    </xf>
    <xf numFmtId="0" fontId="28" fillId="4" borderId="9" xfId="0" applyFont="1" applyFill="1" applyBorder="1" applyAlignment="1">
      <alignment horizontal="center" vertical="center"/>
    </xf>
    <xf numFmtId="0" fontId="11" fillId="0" borderId="0" xfId="0" applyFont="1" applyAlignment="1">
      <alignment horizontal="center" vertical="center" wrapText="1" shrinkToFit="1"/>
    </xf>
    <xf numFmtId="0" fontId="0" fillId="0" borderId="0" xfId="0" applyAlignment="1">
      <alignment horizontal="center" vertical="center" wrapText="1" shrinkToFit="1"/>
    </xf>
    <xf numFmtId="0" fontId="11" fillId="0" borderId="0" xfId="0" applyFont="1" applyAlignment="1">
      <alignment horizontal="left" wrapText="1" shrinkToFit="1"/>
    </xf>
    <xf numFmtId="0" fontId="0" fillId="0" borderId="0" xfId="0" applyAlignment="1">
      <alignment horizontal="left" wrapText="1" shrinkToFit="1"/>
    </xf>
    <xf numFmtId="0" fontId="28" fillId="4" borderId="29" xfId="0" applyFont="1" applyFill="1" applyBorder="1" applyAlignment="1">
      <alignment horizontal="center" vertical="center" wrapText="1"/>
    </xf>
    <xf numFmtId="0" fontId="28" fillId="4" borderId="28" xfId="0" applyFont="1" applyFill="1" applyBorder="1" applyAlignment="1">
      <alignment horizontal="center" vertical="center" wrapText="1"/>
    </xf>
    <xf numFmtId="0" fontId="96" fillId="0" borderId="0" xfId="0" applyFont="1" applyAlignment="1">
      <alignment horizontal="center"/>
    </xf>
    <xf numFmtId="0" fontId="30" fillId="0" borderId="0" xfId="0" applyFont="1" applyAlignment="1">
      <alignment horizontal="center"/>
    </xf>
    <xf numFmtId="44" fontId="98" fillId="4" borderId="0" xfId="93" applyFont="1" applyFill="1" applyAlignment="1">
      <alignment horizontal="center" vertical="top" wrapText="1"/>
    </xf>
    <xf numFmtId="0" fontId="77" fillId="0" borderId="0" xfId="0" applyFont="1" applyAlignment="1">
      <alignment horizontal="center" vertical="center" wrapText="1"/>
    </xf>
    <xf numFmtId="0" fontId="28" fillId="4" borderId="0" xfId="0" applyFont="1" applyFill="1" applyAlignment="1">
      <alignment horizontal="right" vertical="top"/>
    </xf>
    <xf numFmtId="0" fontId="28" fillId="4" borderId="0" xfId="0" applyFont="1" applyFill="1" applyAlignment="1">
      <alignment horizontal="right" vertical="center"/>
    </xf>
    <xf numFmtId="0" fontId="28" fillId="4" borderId="0" xfId="0" applyFont="1" applyFill="1" applyBorder="1" applyAlignment="1">
      <alignment horizontal="right" vertical="center"/>
    </xf>
    <xf numFmtId="0" fontId="36" fillId="4" borderId="0" xfId="0" applyFont="1" applyFill="1" applyAlignment="1">
      <alignment horizontal="right" vertical="center"/>
    </xf>
    <xf numFmtId="0" fontId="28" fillId="4" borderId="0" xfId="0" applyFont="1" applyFill="1" applyAlignment="1">
      <alignment horizontal="right" vertical="center" wrapText="1"/>
    </xf>
    <xf numFmtId="0" fontId="36" fillId="4" borderId="0" xfId="0" applyFont="1" applyFill="1" applyAlignment="1">
      <alignment horizontal="center" vertical="center"/>
    </xf>
    <xf numFmtId="0" fontId="36" fillId="4" borderId="0" xfId="0" applyFont="1" applyFill="1"/>
    <xf numFmtId="0" fontId="28" fillId="4" borderId="42" xfId="0" applyFont="1" applyFill="1" applyBorder="1" applyAlignment="1">
      <alignment horizontal="left" vertical="center" wrapText="1"/>
    </xf>
    <xf numFmtId="0" fontId="28" fillId="4" borderId="41" xfId="0" applyFont="1" applyFill="1" applyBorder="1" applyAlignment="1">
      <alignment horizontal="left" vertical="center" wrapText="1"/>
    </xf>
    <xf numFmtId="0" fontId="28" fillId="6" borderId="0" xfId="0" applyFont="1" applyFill="1" applyBorder="1" applyAlignment="1">
      <alignment horizontal="right" vertical="center"/>
    </xf>
    <xf numFmtId="0" fontId="28" fillId="6" borderId="0" xfId="0" applyFont="1" applyFill="1" applyBorder="1" applyAlignment="1">
      <alignment horizontal="center" vertical="center"/>
    </xf>
    <xf numFmtId="3" fontId="28" fillId="4" borderId="0" xfId="0" applyNumberFormat="1" applyFont="1" applyFill="1" applyAlignment="1">
      <alignment horizontal="center" vertical="center"/>
    </xf>
    <xf numFmtId="0" fontId="51" fillId="4" borderId="0" xfId="0" applyNumberFormat="1" applyFont="1" applyFill="1" applyBorder="1" applyAlignment="1">
      <alignment horizontal="center" vertical="center" wrapText="1"/>
    </xf>
    <xf numFmtId="0" fontId="0" fillId="0" borderId="0" xfId="0" applyNumberFormat="1" applyAlignment="1">
      <alignment horizontal="center" vertical="center" wrapText="1"/>
    </xf>
    <xf numFmtId="0" fontId="45" fillId="2" borderId="0" xfId="0" applyFont="1" applyFill="1" applyAlignment="1">
      <alignment horizontal="left"/>
    </xf>
    <xf numFmtId="0" fontId="54" fillId="2" borderId="0" xfId="0" applyFont="1" applyFill="1" applyAlignment="1">
      <alignment horizontal="left"/>
    </xf>
    <xf numFmtId="0" fontId="31" fillId="2" borderId="0" xfId="0" applyFont="1" applyFill="1" applyAlignment="1">
      <alignment horizontal="left"/>
    </xf>
    <xf numFmtId="0" fontId="52" fillId="2" borderId="0" xfId="0" applyFont="1" applyFill="1" applyAlignment="1">
      <alignment horizontal="left"/>
    </xf>
    <xf numFmtId="0" fontId="25" fillId="2" borderId="0" xfId="0" applyFont="1" applyFill="1" applyBorder="1" applyAlignment="1">
      <alignment horizontal="center"/>
    </xf>
    <xf numFmtId="0" fontId="78" fillId="0" borderId="0" xfId="0" applyFont="1" applyAlignment="1">
      <alignment horizontal="center" vertical="center" wrapText="1"/>
    </xf>
    <xf numFmtId="0" fontId="28" fillId="6" borderId="0" xfId="0" applyFont="1" applyFill="1" applyBorder="1" applyAlignment="1">
      <alignment horizontal="right" vertical="center" wrapText="1"/>
    </xf>
    <xf numFmtId="0" fontId="28" fillId="6" borderId="12" xfId="0" applyFont="1" applyFill="1" applyBorder="1" applyAlignment="1">
      <alignment horizontal="right" vertical="center" wrapText="1"/>
    </xf>
    <xf numFmtId="0" fontId="28" fillId="6" borderId="12" xfId="0" applyFont="1" applyFill="1" applyBorder="1" applyAlignment="1">
      <alignment horizontal="center" vertical="center"/>
    </xf>
    <xf numFmtId="0" fontId="28" fillId="4" borderId="10" xfId="0" applyFont="1" applyFill="1" applyBorder="1" applyAlignment="1">
      <alignment horizontal="center" vertical="center"/>
    </xf>
    <xf numFmtId="0" fontId="28" fillId="4" borderId="8" xfId="0" applyFont="1" applyFill="1" applyBorder="1" applyAlignment="1">
      <alignment horizontal="center" vertical="center"/>
    </xf>
    <xf numFmtId="0" fontId="28" fillId="6" borderId="11" xfId="0" applyFont="1" applyFill="1" applyBorder="1" applyAlignment="1">
      <alignment horizontal="center" vertical="center"/>
    </xf>
    <xf numFmtId="0" fontId="28" fillId="6" borderId="9" xfId="0" applyFont="1" applyFill="1" applyBorder="1" applyAlignment="1">
      <alignment horizontal="center" vertical="center"/>
    </xf>
    <xf numFmtId="0" fontId="28" fillId="6" borderId="7" xfId="0" applyFont="1" applyFill="1" applyBorder="1" applyAlignment="1">
      <alignment horizontal="center" vertical="center"/>
    </xf>
    <xf numFmtId="0" fontId="15" fillId="2" borderId="0" xfId="0" applyFont="1" applyFill="1" applyAlignment="1">
      <alignment horizontal="left" vertical="top" wrapText="1"/>
    </xf>
    <xf numFmtId="0" fontId="14" fillId="2" borderId="0" xfId="0" applyFont="1" applyFill="1" applyAlignment="1">
      <alignment horizontal="left" vertical="top" wrapText="1"/>
    </xf>
    <xf numFmtId="0" fontId="51" fillId="4" borderId="0" xfId="0" applyFont="1" applyFill="1" applyBorder="1" applyAlignment="1">
      <alignment horizontal="center" vertical="center" wrapText="1"/>
    </xf>
    <xf numFmtId="0" fontId="51" fillId="4" borderId="2" xfId="0" applyFont="1" applyFill="1" applyBorder="1" applyAlignment="1">
      <alignment horizontal="center" vertical="center" wrapText="1"/>
    </xf>
    <xf numFmtId="0" fontId="30" fillId="2" borderId="0" xfId="0" applyFont="1" applyFill="1" applyAlignment="1">
      <alignment horizontal="left" vertical="top" wrapText="1"/>
    </xf>
    <xf numFmtId="0" fontId="28" fillId="4" borderId="2" xfId="0" applyFont="1" applyFill="1" applyBorder="1" applyAlignment="1">
      <alignment horizontal="center" vertical="center" wrapText="1"/>
    </xf>
    <xf numFmtId="0" fontId="82" fillId="4" borderId="0" xfId="0" applyFont="1" applyFill="1" applyAlignment="1">
      <alignment horizontal="center" vertical="center" wrapText="1"/>
    </xf>
    <xf numFmtId="0" fontId="25" fillId="2" borderId="0" xfId="0" applyFont="1" applyFill="1" applyBorder="1" applyAlignment="1">
      <alignment horizontal="left" vertical="center" wrapText="1"/>
    </xf>
  </cellXfs>
  <cellStyles count="95">
    <cellStyle name="Comma" xfId="1" builtinId="3"/>
    <cellStyle name="Comma 2" xfId="2"/>
    <cellStyle name="Comma 2 2" xfId="3"/>
    <cellStyle name="Comma 3" xfId="4"/>
    <cellStyle name="Comma 3 2" xfId="5"/>
    <cellStyle name="Comma 3 2 2" xfId="6"/>
    <cellStyle name="Comma 3 3" xfId="7"/>
    <cellStyle name="Comma 4" xfId="8"/>
    <cellStyle name="Comma 4 2" xfId="9"/>
    <cellStyle name="Comma 4 2 2" xfId="10"/>
    <cellStyle name="Comma 4 3" xfId="11"/>
    <cellStyle name="Comma 5" xfId="12"/>
    <cellStyle name="Comma 6" xfId="13"/>
    <cellStyle name="Comma 6 2" xfId="14"/>
    <cellStyle name="Comma 7" xfId="15"/>
    <cellStyle name="Comma 8" xfId="16"/>
    <cellStyle name="Comma 9" xfId="17"/>
    <cellStyle name="Currency" xfId="93" builtinId="4"/>
    <cellStyle name="Normal" xfId="0" builtinId="0"/>
    <cellStyle name="Normal 10" xfId="18"/>
    <cellStyle name="Normal 11" xfId="19"/>
    <cellStyle name="Normal 12" xfId="20"/>
    <cellStyle name="Normal 13" xfId="21"/>
    <cellStyle name="Normal 14" xfId="22"/>
    <cellStyle name="Normal 15" xfId="23"/>
    <cellStyle name="Normal 16" xfId="24"/>
    <cellStyle name="Normal 16 2" xfId="25"/>
    <cellStyle name="Normal 16_C-16 GGC MENSUAL" xfId="87"/>
    <cellStyle name="Normal 17" xfId="26"/>
    <cellStyle name="Normal 18" xfId="27"/>
    <cellStyle name="Normal 19" xfId="28"/>
    <cellStyle name="Normal 2" xfId="29"/>
    <cellStyle name="Normal 2 2" xfId="30"/>
    <cellStyle name="Normal 20" xfId="94"/>
    <cellStyle name="Normal 3" xfId="31"/>
    <cellStyle name="Normal 4" xfId="32"/>
    <cellStyle name="Normal 4 2" xfId="33"/>
    <cellStyle name="Normal 4 2 2" xfId="34"/>
    <cellStyle name="Normal 4 2_C-16 GGC MENSUAL" xfId="89"/>
    <cellStyle name="Normal 4 3" xfId="35"/>
    <cellStyle name="Normal 4_C-16 GGC MENSUAL" xfId="88"/>
    <cellStyle name="Normal 5" xfId="36"/>
    <cellStyle name="Normal 5 2" xfId="37"/>
    <cellStyle name="Normal 5 2 2" xfId="38"/>
    <cellStyle name="Normal 5 2_C-16 GGC MENSUAL" xfId="91"/>
    <cellStyle name="Normal 5 3" xfId="39"/>
    <cellStyle name="Normal 5_C-16 GGC MENSUAL" xfId="90"/>
    <cellStyle name="Normal 6" xfId="40"/>
    <cellStyle name="Normal 6 2" xfId="41"/>
    <cellStyle name="Normal 6_C-16 GGC MENSUAL" xfId="92"/>
    <cellStyle name="Normal 7" xfId="42"/>
    <cellStyle name="Normal 8" xfId="43"/>
    <cellStyle name="Normal 9" xfId="44"/>
    <cellStyle name="Normal_C-16 GGC MENSUAL" xfId="45"/>
    <cellStyle name="Normal_C-18 CENTRAL MENSUAL" xfId="46"/>
    <cellStyle name="Normal_C-20 FERIA" xfId="47"/>
    <cellStyle name="Normal_C-21 FERIA POR AÑOS" xfId="86"/>
    <cellStyle name="Normal_C-22 HERRERA" xfId="48"/>
    <cellStyle name="Normal_C-24 ORIENTAL" xfId="49"/>
    <cellStyle name="Normal_C-26 VILLA MELLA" xfId="50"/>
    <cellStyle name="Normal_C-30 LOS MINAS" xfId="51"/>
    <cellStyle name="Normal_C-32 LA FE" xfId="52"/>
    <cellStyle name="Normal_C-32 LOS PROCERES" xfId="53"/>
    <cellStyle name="Normal_C-34 SANTIAGO" xfId="54"/>
    <cellStyle name="Normal_C-36 PUERTO PLATA" xfId="55"/>
    <cellStyle name="Normal_C-38 SAN FCO." xfId="56"/>
    <cellStyle name="Normal_C-40 LA VEGA" xfId="57"/>
    <cellStyle name="Normal_C-42 BONAO" xfId="58"/>
    <cellStyle name="Normal_C-44 MOCA" xfId="59"/>
    <cellStyle name="Normal_C-46 SALCEDO" xfId="60"/>
    <cellStyle name="Normal_C-48 VALVERDE" xfId="61"/>
    <cellStyle name="Normal_C-50 NAGUA" xfId="62"/>
    <cellStyle name="Normal_C-52 MONTECRISTI" xfId="63"/>
    <cellStyle name="Normal_C-54 SAN PEDRO" xfId="64"/>
    <cellStyle name="Normal_C-56 ROMANA" xfId="65"/>
    <cellStyle name="Normal_C-58 HIGUEY" xfId="66"/>
    <cellStyle name="Normal_C-60 EL SEYBO" xfId="67"/>
    <cellStyle name="Normal_C-62 SAN CRISTOBAL" xfId="68"/>
    <cellStyle name="Normal_C-64 BANI" xfId="69"/>
    <cellStyle name="Normal_C-66 AZUA" xfId="70"/>
    <cellStyle name="Normal_C-68 BARAHONA" xfId="71"/>
    <cellStyle name="Normal_C-70 SAN JUAN" xfId="72"/>
    <cellStyle name="Normal_C-72 SAMANA" xfId="73"/>
    <cellStyle name="Normal_C-74 OGC SANTIAGO" xfId="74"/>
    <cellStyle name="Normal_C-76 MAXIMO GOMEZ" xfId="75"/>
    <cellStyle name="Normal_Cerveza_litros_absolutos" xfId="76"/>
    <cellStyle name="Normal_Datos ITBIS" xfId="77"/>
    <cellStyle name="Percent" xfId="78" builtinId="5"/>
    <cellStyle name="Percent 2" xfId="79"/>
    <cellStyle name="Percent 3" xfId="80"/>
    <cellStyle name="Percent 3 2" xfId="81"/>
    <cellStyle name="Percent 3 2 2" xfId="82"/>
    <cellStyle name="Percent 3 3" xfId="83"/>
    <cellStyle name="Percent 4" xfId="84"/>
    <cellStyle name="Percent 5" xfId="85"/>
  </cellStyles>
  <dxfs count="0"/>
  <tableStyles count="0" defaultTableStyle="TableStyleMedium9" defaultPivotStyle="PivotStyleLight16"/>
  <colors>
    <mruColors>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worksheet" Target="worksheets/sheet164.xml"/><Relationship Id="rId16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s>
</file>

<file path=xl/charts/_rels/chart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charts/_rels/chart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charts/_rels/chart1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1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charts/_rels/chart1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1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1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charts/_rels/chart2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2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2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charts/_rels/chart2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2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2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charts/_rels/chart3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8.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3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8.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4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8.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5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2.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6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53.xml"/></Relationships>
</file>

<file path=xl/charts/_rels/chart6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68.xml.rels><?xml version="1.0" encoding="UTF-8" standalone="yes"?>
<Relationships xmlns="http://schemas.openxmlformats.org/package/2006/relationships"><Relationship Id="rId1" Type="http://schemas.openxmlformats.org/officeDocument/2006/relationships/chartUserShapes" Target="../drawings/drawing55.xml"/></Relationships>
</file>

<file path=xl/charts/_rels/chart6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7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71.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7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_rels/chart7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0.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view3D>
    <c:floor>
      <c:thickness val="0"/>
    </c:floor>
    <c:sideWall>
      <c:thickness val="0"/>
    </c:sideWall>
    <c:backWall>
      <c:thickness val="0"/>
    </c:backWall>
    <c:plotArea>
      <c:layout>
        <c:manualLayout>
          <c:layoutTarget val="inner"/>
          <c:xMode val="edge"/>
          <c:yMode val="edge"/>
          <c:x val="9.3055555555555558E-2"/>
          <c:y val="5.0901866433362496E-2"/>
          <c:w val="0.81666666666666665"/>
          <c:h val="0.67559018664333625"/>
        </c:manualLayout>
      </c:layout>
      <c:pie3DChart>
        <c:varyColors val="1"/>
        <c:ser>
          <c:idx val="0"/>
          <c:order val="0"/>
          <c:explosion val="25"/>
          <c:dPt>
            <c:idx val="0"/>
            <c:bubble3D val="0"/>
            <c:spPr>
              <a:gradFill flip="none" rotWithShape="1">
                <a:gsLst>
                  <a:gs pos="0">
                    <a:schemeClr val="accent5">
                      <a:lumMod val="75000"/>
                      <a:shade val="30000"/>
                      <a:satMod val="115000"/>
                    </a:schemeClr>
                  </a:gs>
                  <a:gs pos="50000">
                    <a:schemeClr val="accent5">
                      <a:lumMod val="75000"/>
                      <a:shade val="67500"/>
                      <a:satMod val="115000"/>
                    </a:schemeClr>
                  </a:gs>
                  <a:gs pos="100000">
                    <a:schemeClr val="accent5">
                      <a:lumMod val="75000"/>
                      <a:shade val="100000"/>
                      <a:satMod val="115000"/>
                    </a:schemeClr>
                  </a:gs>
                </a:gsLst>
                <a:lin ang="2700000" scaled="1"/>
                <a:tileRect/>
              </a:gradFill>
            </c:spPr>
          </c:dPt>
          <c:dPt>
            <c:idx val="1"/>
            <c:bubble3D val="0"/>
          </c:dPt>
          <c:dPt>
            <c:idx val="2"/>
            <c:bubble3D val="0"/>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c:spPr>
          </c:dPt>
          <c:dLbls>
            <c:spPr>
              <a:noFill/>
              <a:ln w="25400">
                <a:noFill/>
              </a:ln>
            </c:spPr>
            <c:txPr>
              <a:bodyPr/>
              <a:lstStyle/>
              <a:p>
                <a:pPr>
                  <a:defRPr b="1"/>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'OFICINAS RECAUD'!$C$16:$C$18</c:f>
              <c:strCache>
                <c:ptCount val="3"/>
                <c:pt idx="0">
                  <c:v>DGII</c:v>
                </c:pt>
                <c:pt idx="1">
                  <c:v>DGA</c:v>
                </c:pt>
                <c:pt idx="2">
                  <c:v>TN</c:v>
                </c:pt>
              </c:strCache>
            </c:strRef>
          </c:cat>
          <c:val>
            <c:numRef>
              <c:f>'OFICINAS RECAUD'!$E$16:$E$18</c:f>
              <c:numCache>
                <c:formatCode>0.0%</c:formatCode>
                <c:ptCount val="3"/>
                <c:pt idx="0">
                  <c:v>0.77884350631040034</c:v>
                </c:pt>
                <c:pt idx="1">
                  <c:v>0.19932846043919872</c:v>
                </c:pt>
                <c:pt idx="2">
                  <c:v>2.1828033250400981E-2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gap"/>
    <c:showDLblsOverMax val="0"/>
  </c:chart>
  <c:spPr>
    <a:noFill/>
    <a:ln w="9525">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523370960"/>
        <c:axId val="523371352"/>
        <c:axId val="0"/>
      </c:bar3DChart>
      <c:catAx>
        <c:axId val="5233709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3371352"/>
        <c:crosses val="autoZero"/>
        <c:auto val="1"/>
        <c:lblAlgn val="ctr"/>
        <c:lblOffset val="100"/>
        <c:tickLblSkip val="2"/>
        <c:tickMarkSkip val="1"/>
        <c:noMultiLvlLbl val="0"/>
      </c:catAx>
      <c:valAx>
        <c:axId val="52337135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337096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523372136"/>
        <c:axId val="523372528"/>
        <c:axId val="0"/>
      </c:bar3DChart>
      <c:catAx>
        <c:axId val="5233721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23372528"/>
        <c:crosses val="autoZero"/>
        <c:auto val="1"/>
        <c:lblAlgn val="ctr"/>
        <c:lblOffset val="100"/>
        <c:tickLblSkip val="1"/>
        <c:tickMarkSkip val="1"/>
        <c:noMultiLvlLbl val="0"/>
      </c:catAx>
      <c:valAx>
        <c:axId val="52337252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52337213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525834120"/>
        <c:axId val="525834512"/>
        <c:axId val="0"/>
      </c:bar3DChart>
      <c:catAx>
        <c:axId val="525834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5834512"/>
        <c:crosses val="autoZero"/>
        <c:auto val="1"/>
        <c:lblAlgn val="ctr"/>
        <c:lblOffset val="100"/>
        <c:tickLblSkip val="1"/>
        <c:tickMarkSkip val="1"/>
        <c:noMultiLvlLbl val="0"/>
      </c:catAx>
      <c:valAx>
        <c:axId val="525834512"/>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52583412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5835688"/>
        <c:axId val="525836080"/>
      </c:barChart>
      <c:catAx>
        <c:axId val="5258356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5836080"/>
        <c:crosses val="autoZero"/>
        <c:auto val="1"/>
        <c:lblAlgn val="ctr"/>
        <c:lblOffset val="100"/>
        <c:tickLblSkip val="1"/>
        <c:tickMarkSkip val="1"/>
        <c:noMultiLvlLbl val="0"/>
      </c:catAx>
      <c:valAx>
        <c:axId val="5258360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58356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5424960"/>
        <c:axId val="525425352"/>
      </c:barChart>
      <c:catAx>
        <c:axId val="52542496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5425352"/>
        <c:crosses val="autoZero"/>
        <c:auto val="1"/>
        <c:lblAlgn val="ctr"/>
        <c:lblOffset val="100"/>
        <c:tickLblSkip val="1"/>
        <c:tickMarkSkip val="1"/>
        <c:noMultiLvlLbl val="0"/>
      </c:catAx>
      <c:valAx>
        <c:axId val="525425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542496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525426136"/>
        <c:axId val="525426528"/>
        <c:axId val="0"/>
      </c:bar3DChart>
      <c:catAx>
        <c:axId val="5254261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5426528"/>
        <c:crosses val="autoZero"/>
        <c:auto val="1"/>
        <c:lblAlgn val="ctr"/>
        <c:lblOffset val="100"/>
        <c:tickLblSkip val="2"/>
        <c:tickMarkSkip val="1"/>
        <c:noMultiLvlLbl val="0"/>
      </c:catAx>
      <c:valAx>
        <c:axId val="525426528"/>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542613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525427312"/>
        <c:axId val="525427704"/>
        <c:axId val="0"/>
      </c:bar3DChart>
      <c:catAx>
        <c:axId val="5254273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25427704"/>
        <c:crosses val="autoZero"/>
        <c:auto val="1"/>
        <c:lblAlgn val="ctr"/>
        <c:lblOffset val="100"/>
        <c:tickLblSkip val="1"/>
        <c:tickMarkSkip val="1"/>
        <c:noMultiLvlLbl val="0"/>
      </c:catAx>
      <c:valAx>
        <c:axId val="52542770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525427312"/>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525833336"/>
        <c:axId val="525832944"/>
        <c:axId val="0"/>
      </c:bar3DChart>
      <c:catAx>
        <c:axId val="5258333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5832944"/>
        <c:crosses val="autoZero"/>
        <c:auto val="1"/>
        <c:lblAlgn val="ctr"/>
        <c:lblOffset val="100"/>
        <c:tickLblSkip val="1"/>
        <c:tickMarkSkip val="1"/>
        <c:noMultiLvlLbl val="0"/>
      </c:catAx>
      <c:valAx>
        <c:axId val="525832944"/>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5258333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071240"/>
        <c:axId val="527071632"/>
      </c:barChart>
      <c:catAx>
        <c:axId val="5270712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071632"/>
        <c:crosses val="autoZero"/>
        <c:auto val="1"/>
        <c:lblAlgn val="ctr"/>
        <c:lblOffset val="100"/>
        <c:tickLblSkip val="1"/>
        <c:tickMarkSkip val="1"/>
        <c:noMultiLvlLbl val="0"/>
      </c:catAx>
      <c:valAx>
        <c:axId val="5270716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0712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5424568"/>
        <c:axId val="527072416"/>
      </c:barChart>
      <c:catAx>
        <c:axId val="5254245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072416"/>
        <c:crosses val="autoZero"/>
        <c:auto val="1"/>
        <c:lblAlgn val="ctr"/>
        <c:lblOffset val="100"/>
        <c:tickLblSkip val="1"/>
        <c:tickMarkSkip val="1"/>
        <c:noMultiLvlLbl val="0"/>
      </c:catAx>
      <c:valAx>
        <c:axId val="5270724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54245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527073200"/>
        <c:axId val="527073592"/>
        <c:axId val="0"/>
      </c:bar3DChart>
      <c:catAx>
        <c:axId val="52707320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7073592"/>
        <c:crosses val="autoZero"/>
        <c:auto val="1"/>
        <c:lblAlgn val="ctr"/>
        <c:lblOffset val="100"/>
        <c:tickLblSkip val="2"/>
        <c:tickMarkSkip val="1"/>
        <c:noMultiLvlLbl val="0"/>
      </c:catAx>
      <c:valAx>
        <c:axId val="52707359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707320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527074376"/>
        <c:axId val="523373312"/>
        <c:axId val="0"/>
      </c:bar3DChart>
      <c:catAx>
        <c:axId val="527074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23373312"/>
        <c:crosses val="autoZero"/>
        <c:auto val="1"/>
        <c:lblAlgn val="ctr"/>
        <c:lblOffset val="100"/>
        <c:tickLblSkip val="1"/>
        <c:tickMarkSkip val="1"/>
        <c:noMultiLvlLbl val="0"/>
      </c:catAx>
      <c:valAx>
        <c:axId val="5233733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52707437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528094936"/>
        <c:axId val="528095328"/>
        <c:axId val="0"/>
      </c:bar3DChart>
      <c:catAx>
        <c:axId val="5280949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8095328"/>
        <c:crosses val="autoZero"/>
        <c:auto val="1"/>
        <c:lblAlgn val="ctr"/>
        <c:lblOffset val="100"/>
        <c:tickLblSkip val="1"/>
        <c:tickMarkSkip val="1"/>
        <c:noMultiLvlLbl val="0"/>
      </c:catAx>
      <c:valAx>
        <c:axId val="52809532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5280949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096112"/>
        <c:axId val="528096504"/>
      </c:barChart>
      <c:catAx>
        <c:axId val="52809611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096504"/>
        <c:crosses val="autoZero"/>
        <c:auto val="1"/>
        <c:lblAlgn val="ctr"/>
        <c:lblOffset val="100"/>
        <c:tickLblSkip val="1"/>
        <c:tickMarkSkip val="1"/>
        <c:noMultiLvlLbl val="0"/>
      </c:catAx>
      <c:valAx>
        <c:axId val="5280965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09611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097288"/>
        <c:axId val="528097680"/>
      </c:barChart>
      <c:catAx>
        <c:axId val="5280972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097680"/>
        <c:crosses val="autoZero"/>
        <c:auto val="1"/>
        <c:lblAlgn val="ctr"/>
        <c:lblOffset val="100"/>
        <c:tickLblSkip val="1"/>
        <c:tickMarkSkip val="1"/>
        <c:noMultiLvlLbl val="0"/>
      </c:catAx>
      <c:valAx>
        <c:axId val="52809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0972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527820096"/>
        <c:axId val="527820488"/>
        <c:axId val="0"/>
      </c:bar3DChart>
      <c:catAx>
        <c:axId val="527820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7820488"/>
        <c:crosses val="autoZero"/>
        <c:auto val="1"/>
        <c:lblAlgn val="ctr"/>
        <c:lblOffset val="100"/>
        <c:tickLblSkip val="2"/>
        <c:tickMarkSkip val="1"/>
        <c:noMultiLvlLbl val="0"/>
      </c:catAx>
      <c:valAx>
        <c:axId val="527820488"/>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782009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527821272"/>
        <c:axId val="527821664"/>
        <c:axId val="0"/>
      </c:bar3DChart>
      <c:catAx>
        <c:axId val="5278212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27821664"/>
        <c:crosses val="autoZero"/>
        <c:auto val="1"/>
        <c:lblAlgn val="ctr"/>
        <c:lblOffset val="100"/>
        <c:tickLblSkip val="1"/>
        <c:tickMarkSkip val="1"/>
        <c:noMultiLvlLbl val="0"/>
      </c:catAx>
      <c:valAx>
        <c:axId val="52782166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527821272"/>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527822448"/>
        <c:axId val="527822840"/>
        <c:axId val="0"/>
      </c:bar3DChart>
      <c:catAx>
        <c:axId val="527822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7822840"/>
        <c:crosses val="autoZero"/>
        <c:auto val="1"/>
        <c:lblAlgn val="ctr"/>
        <c:lblOffset val="100"/>
        <c:tickLblSkip val="1"/>
        <c:tickMarkSkip val="1"/>
        <c:noMultiLvlLbl val="0"/>
      </c:catAx>
      <c:valAx>
        <c:axId val="527822840"/>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5278224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823624"/>
        <c:axId val="527999264"/>
      </c:barChart>
      <c:catAx>
        <c:axId val="527823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999264"/>
        <c:crosses val="autoZero"/>
        <c:auto val="1"/>
        <c:lblAlgn val="ctr"/>
        <c:lblOffset val="100"/>
        <c:tickLblSkip val="1"/>
        <c:tickMarkSkip val="1"/>
        <c:noMultiLvlLbl val="0"/>
      </c:catAx>
      <c:valAx>
        <c:axId val="52799926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823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000048"/>
        <c:axId val="528000440"/>
      </c:barChart>
      <c:catAx>
        <c:axId val="5280000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000440"/>
        <c:crosses val="autoZero"/>
        <c:auto val="1"/>
        <c:lblAlgn val="ctr"/>
        <c:lblOffset val="100"/>
        <c:tickLblSkip val="1"/>
        <c:tickMarkSkip val="1"/>
        <c:noMultiLvlLbl val="0"/>
      </c:catAx>
      <c:valAx>
        <c:axId val="5280004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0000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528001224"/>
        <c:axId val="528001616"/>
        <c:axId val="0"/>
      </c:bar3DChart>
      <c:catAx>
        <c:axId val="5280012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8001616"/>
        <c:crosses val="autoZero"/>
        <c:auto val="1"/>
        <c:lblAlgn val="ctr"/>
        <c:lblOffset val="100"/>
        <c:tickLblSkip val="2"/>
        <c:tickMarkSkip val="1"/>
        <c:noMultiLvlLbl val="0"/>
      </c:catAx>
      <c:valAx>
        <c:axId val="528001616"/>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800122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528002400"/>
        <c:axId val="528002792"/>
        <c:axId val="0"/>
      </c:bar3DChart>
      <c:catAx>
        <c:axId val="52800240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28002792"/>
        <c:crosses val="autoZero"/>
        <c:auto val="1"/>
        <c:lblAlgn val="ctr"/>
        <c:lblOffset val="100"/>
        <c:tickLblSkip val="1"/>
        <c:tickMarkSkip val="1"/>
        <c:noMultiLvlLbl val="0"/>
      </c:catAx>
      <c:valAx>
        <c:axId val="52800279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52800240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528762608"/>
        <c:axId val="528763000"/>
        <c:axId val="0"/>
      </c:bar3DChart>
      <c:catAx>
        <c:axId val="5287626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8763000"/>
        <c:crosses val="autoZero"/>
        <c:auto val="1"/>
        <c:lblAlgn val="ctr"/>
        <c:lblOffset val="100"/>
        <c:tickLblSkip val="1"/>
        <c:tickMarkSkip val="1"/>
        <c:noMultiLvlLbl val="0"/>
      </c:catAx>
      <c:valAx>
        <c:axId val="528763000"/>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5287626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763784"/>
        <c:axId val="528764176"/>
      </c:barChart>
      <c:catAx>
        <c:axId val="52876378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764176"/>
        <c:crosses val="autoZero"/>
        <c:auto val="1"/>
        <c:lblAlgn val="ctr"/>
        <c:lblOffset val="100"/>
        <c:tickLblSkip val="1"/>
        <c:tickMarkSkip val="1"/>
        <c:noMultiLvlLbl val="0"/>
      </c:catAx>
      <c:valAx>
        <c:axId val="5287641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76378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764960"/>
        <c:axId val="528765352"/>
      </c:barChart>
      <c:catAx>
        <c:axId val="52876496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765352"/>
        <c:crosses val="autoZero"/>
        <c:auto val="1"/>
        <c:lblAlgn val="ctr"/>
        <c:lblOffset val="100"/>
        <c:tickLblSkip val="1"/>
        <c:tickMarkSkip val="1"/>
        <c:noMultiLvlLbl val="0"/>
      </c:catAx>
      <c:valAx>
        <c:axId val="528765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76496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528491872"/>
        <c:axId val="528492264"/>
        <c:axId val="0"/>
      </c:bar3DChart>
      <c:catAx>
        <c:axId val="5284918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8492264"/>
        <c:crosses val="autoZero"/>
        <c:auto val="1"/>
        <c:lblAlgn val="ctr"/>
        <c:lblOffset val="100"/>
        <c:tickLblSkip val="2"/>
        <c:tickMarkSkip val="1"/>
        <c:noMultiLvlLbl val="0"/>
      </c:catAx>
      <c:valAx>
        <c:axId val="52849226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8491872"/>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528493048"/>
        <c:axId val="528493440"/>
        <c:axId val="0"/>
      </c:bar3DChart>
      <c:catAx>
        <c:axId val="5284930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28493440"/>
        <c:crosses val="autoZero"/>
        <c:auto val="1"/>
        <c:lblAlgn val="ctr"/>
        <c:lblOffset val="100"/>
        <c:tickLblSkip val="1"/>
        <c:tickMarkSkip val="1"/>
        <c:noMultiLvlLbl val="0"/>
      </c:catAx>
      <c:valAx>
        <c:axId val="52849344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52849304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er>
        <c:dLbls>
          <c:showLegendKey val="0"/>
          <c:showVal val="0"/>
          <c:showCatName val="0"/>
          <c:showSerName val="0"/>
          <c:showPercent val="0"/>
          <c:showBubbleSize val="0"/>
        </c:dLbls>
        <c:gapWidth val="150"/>
        <c:shape val="cylinder"/>
        <c:axId val="528494224"/>
        <c:axId val="528494616"/>
        <c:axId val="0"/>
      </c:bar3DChart>
      <c:catAx>
        <c:axId val="5284942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28494616"/>
        <c:crosses val="autoZero"/>
        <c:auto val="1"/>
        <c:lblAlgn val="ctr"/>
        <c:lblOffset val="100"/>
        <c:tickLblSkip val="1"/>
        <c:tickMarkSkip val="1"/>
        <c:noMultiLvlLbl val="0"/>
      </c:catAx>
      <c:valAx>
        <c:axId val="52849461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528494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495400"/>
        <c:axId val="528495792"/>
      </c:barChart>
      <c:catAx>
        <c:axId val="5284954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5792"/>
        <c:crosses val="autoZero"/>
        <c:auto val="1"/>
        <c:lblAlgn val="ctr"/>
        <c:lblOffset val="100"/>
        <c:tickLblSkip val="1"/>
        <c:tickMarkSkip val="1"/>
        <c:noMultiLvlLbl val="0"/>
      </c:catAx>
      <c:valAx>
        <c:axId val="5284957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54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496576"/>
        <c:axId val="528496968"/>
      </c:barChart>
      <c:catAx>
        <c:axId val="5284965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6968"/>
        <c:crosses val="autoZero"/>
        <c:auto val="1"/>
        <c:lblAlgn val="ctr"/>
        <c:lblOffset val="100"/>
        <c:tickLblSkip val="1"/>
        <c:tickMarkSkip val="1"/>
        <c:noMultiLvlLbl val="0"/>
      </c:catAx>
      <c:valAx>
        <c:axId val="5284969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65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497752"/>
        <c:axId val="528498144"/>
      </c:barChart>
      <c:catAx>
        <c:axId val="52849775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8144"/>
        <c:crosses val="autoZero"/>
        <c:auto val="1"/>
        <c:lblAlgn val="ctr"/>
        <c:lblOffset val="100"/>
        <c:tickLblSkip val="1"/>
        <c:tickMarkSkip val="1"/>
        <c:noMultiLvlLbl val="0"/>
      </c:catAx>
      <c:valAx>
        <c:axId val="5284981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775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8498928"/>
        <c:axId val="528499320"/>
      </c:barChart>
      <c:catAx>
        <c:axId val="52849892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9320"/>
        <c:crosses val="autoZero"/>
        <c:auto val="1"/>
        <c:lblAlgn val="ctr"/>
        <c:lblOffset val="100"/>
        <c:tickLblSkip val="1"/>
        <c:tickMarkSkip val="1"/>
        <c:noMultiLvlLbl val="0"/>
      </c:catAx>
      <c:valAx>
        <c:axId val="52849932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849892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159896"/>
        <c:axId val="527160288"/>
      </c:barChart>
      <c:catAx>
        <c:axId val="5271598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0288"/>
        <c:crosses val="autoZero"/>
        <c:auto val="1"/>
        <c:lblAlgn val="ctr"/>
        <c:lblOffset val="100"/>
        <c:tickLblSkip val="1"/>
        <c:tickMarkSkip val="1"/>
        <c:noMultiLvlLbl val="0"/>
      </c:catAx>
      <c:valAx>
        <c:axId val="52716028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598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161072"/>
        <c:axId val="527161464"/>
      </c:barChart>
      <c:catAx>
        <c:axId val="5271610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1464"/>
        <c:crosses val="autoZero"/>
        <c:auto val="1"/>
        <c:lblAlgn val="ctr"/>
        <c:lblOffset val="100"/>
        <c:tickLblSkip val="1"/>
        <c:tickMarkSkip val="1"/>
        <c:noMultiLvlLbl val="0"/>
      </c:catAx>
      <c:valAx>
        <c:axId val="52716146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10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162248"/>
        <c:axId val="527162640"/>
      </c:barChart>
      <c:catAx>
        <c:axId val="5271622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2640"/>
        <c:crosses val="autoZero"/>
        <c:auto val="1"/>
        <c:lblAlgn val="ctr"/>
        <c:lblOffset val="100"/>
        <c:tickLblSkip val="2"/>
        <c:tickMarkSkip val="1"/>
        <c:noMultiLvlLbl val="0"/>
      </c:catAx>
      <c:valAx>
        <c:axId val="5271626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22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163424"/>
        <c:axId val="527163816"/>
      </c:barChart>
      <c:catAx>
        <c:axId val="5271634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3816"/>
        <c:crosses val="autoZero"/>
        <c:auto val="1"/>
        <c:lblAlgn val="ctr"/>
        <c:lblOffset val="100"/>
        <c:tickLblSkip val="2"/>
        <c:tickMarkSkip val="1"/>
        <c:noMultiLvlLbl val="0"/>
      </c:catAx>
      <c:valAx>
        <c:axId val="5271638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34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164600"/>
        <c:axId val="527164992"/>
      </c:barChart>
      <c:catAx>
        <c:axId val="5271646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4992"/>
        <c:crosses val="autoZero"/>
        <c:auto val="1"/>
        <c:lblAlgn val="ctr"/>
        <c:lblOffset val="100"/>
        <c:tickLblSkip val="2"/>
        <c:tickMarkSkip val="1"/>
        <c:noMultiLvlLbl val="0"/>
      </c:catAx>
      <c:valAx>
        <c:axId val="527164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46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165776"/>
        <c:axId val="527166168"/>
      </c:barChart>
      <c:catAx>
        <c:axId val="5271657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6168"/>
        <c:crosses val="autoZero"/>
        <c:auto val="1"/>
        <c:lblAlgn val="ctr"/>
        <c:lblOffset val="100"/>
        <c:tickLblSkip val="2"/>
        <c:tickMarkSkip val="1"/>
        <c:noMultiLvlLbl val="0"/>
      </c:catAx>
      <c:valAx>
        <c:axId val="5271661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57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7166952"/>
        <c:axId val="529388928"/>
      </c:barChart>
      <c:catAx>
        <c:axId val="52716695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88928"/>
        <c:crosses val="autoZero"/>
        <c:auto val="1"/>
        <c:lblAlgn val="ctr"/>
        <c:lblOffset val="100"/>
        <c:tickLblSkip val="1"/>
        <c:tickMarkSkip val="1"/>
        <c:noMultiLvlLbl val="0"/>
      </c:catAx>
      <c:valAx>
        <c:axId val="5293889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716695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89712"/>
        <c:axId val="529390104"/>
      </c:barChart>
      <c:catAx>
        <c:axId val="52938971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0104"/>
        <c:crosses val="autoZero"/>
        <c:auto val="1"/>
        <c:lblAlgn val="ctr"/>
        <c:lblOffset val="100"/>
        <c:tickLblSkip val="1"/>
        <c:tickMarkSkip val="1"/>
        <c:noMultiLvlLbl val="0"/>
      </c:catAx>
      <c:valAx>
        <c:axId val="529390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8971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90888"/>
        <c:axId val="529391280"/>
      </c:barChart>
      <c:catAx>
        <c:axId val="529390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1280"/>
        <c:crosses val="autoZero"/>
        <c:auto val="1"/>
        <c:lblAlgn val="ctr"/>
        <c:lblOffset val="100"/>
        <c:tickLblSkip val="1"/>
        <c:tickMarkSkip val="1"/>
        <c:noMultiLvlLbl val="0"/>
      </c:catAx>
      <c:valAx>
        <c:axId val="5293912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0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92064"/>
        <c:axId val="529392456"/>
      </c:barChart>
      <c:catAx>
        <c:axId val="5293920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2456"/>
        <c:crosses val="autoZero"/>
        <c:auto val="1"/>
        <c:lblAlgn val="ctr"/>
        <c:lblOffset val="100"/>
        <c:tickLblSkip val="1"/>
        <c:tickMarkSkip val="1"/>
        <c:noMultiLvlLbl val="0"/>
      </c:catAx>
      <c:valAx>
        <c:axId val="52939245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20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93632"/>
        <c:axId val="529394024"/>
      </c:barChart>
      <c:catAx>
        <c:axId val="5293936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4024"/>
        <c:crosses val="autoZero"/>
        <c:auto val="1"/>
        <c:lblAlgn val="ctr"/>
        <c:lblOffset val="100"/>
        <c:tickLblSkip val="1"/>
        <c:tickMarkSkip val="1"/>
        <c:noMultiLvlLbl val="0"/>
      </c:catAx>
      <c:valAx>
        <c:axId val="529394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36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94808"/>
        <c:axId val="529395200"/>
      </c:barChart>
      <c:catAx>
        <c:axId val="52939480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5200"/>
        <c:crosses val="autoZero"/>
        <c:auto val="1"/>
        <c:lblAlgn val="ctr"/>
        <c:lblOffset val="100"/>
        <c:tickLblSkip val="1"/>
        <c:tickMarkSkip val="1"/>
        <c:noMultiLvlLbl val="0"/>
      </c:catAx>
      <c:valAx>
        <c:axId val="52939520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48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95984"/>
        <c:axId val="529396376"/>
      </c:barChart>
      <c:catAx>
        <c:axId val="52939598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6376"/>
        <c:crosses val="autoZero"/>
        <c:auto val="1"/>
        <c:lblAlgn val="ctr"/>
        <c:lblOffset val="100"/>
        <c:tickLblSkip val="2"/>
        <c:tickMarkSkip val="1"/>
        <c:noMultiLvlLbl val="0"/>
      </c:catAx>
      <c:valAx>
        <c:axId val="5293963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9598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39288"/>
        <c:axId val="529339680"/>
      </c:barChart>
      <c:catAx>
        <c:axId val="5293392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39680"/>
        <c:crosses val="autoZero"/>
        <c:auto val="1"/>
        <c:lblAlgn val="ctr"/>
        <c:lblOffset val="100"/>
        <c:tickLblSkip val="2"/>
        <c:tickMarkSkip val="1"/>
        <c:noMultiLvlLbl val="0"/>
      </c:catAx>
      <c:valAx>
        <c:axId val="529339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392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40464"/>
        <c:axId val="529340856"/>
      </c:barChart>
      <c:catAx>
        <c:axId val="5293404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0856"/>
        <c:crosses val="autoZero"/>
        <c:auto val="1"/>
        <c:lblAlgn val="ctr"/>
        <c:lblOffset val="100"/>
        <c:tickLblSkip val="2"/>
        <c:tickMarkSkip val="1"/>
        <c:noMultiLvlLbl val="0"/>
      </c:catAx>
      <c:valAx>
        <c:axId val="52934085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04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41640"/>
        <c:axId val="529342032"/>
      </c:barChart>
      <c:catAx>
        <c:axId val="5293416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2032"/>
        <c:crosses val="autoZero"/>
        <c:auto val="1"/>
        <c:lblAlgn val="ctr"/>
        <c:lblOffset val="100"/>
        <c:tickLblSkip val="2"/>
        <c:tickMarkSkip val="1"/>
        <c:noMultiLvlLbl val="0"/>
      </c:catAx>
      <c:valAx>
        <c:axId val="529342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16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42816"/>
        <c:axId val="529343208"/>
      </c:barChart>
      <c:catAx>
        <c:axId val="529342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3208"/>
        <c:crosses val="autoZero"/>
        <c:auto val="1"/>
        <c:lblAlgn val="ctr"/>
        <c:lblOffset val="100"/>
        <c:tickLblSkip val="2"/>
        <c:tickMarkSkip val="1"/>
        <c:noMultiLvlLbl val="0"/>
      </c:catAx>
      <c:valAx>
        <c:axId val="5293432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2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43992"/>
        <c:axId val="529344384"/>
      </c:barChart>
      <c:catAx>
        <c:axId val="52934399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4384"/>
        <c:crosses val="autoZero"/>
        <c:auto val="1"/>
        <c:lblAlgn val="ctr"/>
        <c:lblOffset val="100"/>
        <c:tickLblSkip val="2"/>
        <c:tickMarkSkip val="1"/>
        <c:noMultiLvlLbl val="0"/>
      </c:catAx>
      <c:valAx>
        <c:axId val="52934438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399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45168"/>
        <c:axId val="529345560"/>
      </c:barChart>
      <c:catAx>
        <c:axId val="529345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5560"/>
        <c:crosses val="autoZero"/>
        <c:auto val="1"/>
        <c:lblAlgn val="ctr"/>
        <c:lblOffset val="100"/>
        <c:tickLblSkip val="2"/>
        <c:tickMarkSkip val="1"/>
        <c:noMultiLvlLbl val="0"/>
      </c:catAx>
      <c:valAx>
        <c:axId val="529345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5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346344"/>
        <c:axId val="530775288"/>
      </c:barChart>
      <c:catAx>
        <c:axId val="52934634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5288"/>
        <c:crosses val="autoZero"/>
        <c:auto val="1"/>
        <c:lblAlgn val="ctr"/>
        <c:lblOffset val="100"/>
        <c:tickLblSkip val="1"/>
        <c:tickMarkSkip val="1"/>
        <c:noMultiLvlLbl val="0"/>
      </c:catAx>
      <c:valAx>
        <c:axId val="53077528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3463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0776072"/>
        <c:axId val="530776464"/>
      </c:barChart>
      <c:catAx>
        <c:axId val="5307760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6464"/>
        <c:crosses val="autoZero"/>
        <c:auto val="1"/>
        <c:lblAlgn val="ctr"/>
        <c:lblOffset val="100"/>
        <c:tickLblSkip val="1"/>
        <c:tickMarkSkip val="1"/>
        <c:noMultiLvlLbl val="0"/>
      </c:catAx>
      <c:valAx>
        <c:axId val="53077646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60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0777248"/>
        <c:axId val="530777640"/>
      </c:barChart>
      <c:catAx>
        <c:axId val="5307772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7640"/>
        <c:crosses val="autoZero"/>
        <c:auto val="1"/>
        <c:lblAlgn val="ctr"/>
        <c:lblOffset val="100"/>
        <c:tickLblSkip val="2"/>
        <c:tickMarkSkip val="1"/>
        <c:noMultiLvlLbl val="0"/>
      </c:catAx>
      <c:valAx>
        <c:axId val="5307776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72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0778424"/>
        <c:axId val="530778816"/>
      </c:barChart>
      <c:catAx>
        <c:axId val="5307784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8816"/>
        <c:crosses val="autoZero"/>
        <c:auto val="1"/>
        <c:lblAlgn val="ctr"/>
        <c:lblOffset val="100"/>
        <c:tickLblSkip val="1"/>
        <c:tickMarkSkip val="1"/>
        <c:noMultiLvlLbl val="0"/>
      </c:catAx>
      <c:valAx>
        <c:axId val="5307788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84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0779600"/>
        <c:axId val="530779992"/>
      </c:barChart>
      <c:catAx>
        <c:axId val="5307796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9992"/>
        <c:crosses val="autoZero"/>
        <c:auto val="1"/>
        <c:lblAlgn val="ctr"/>
        <c:lblOffset val="100"/>
        <c:tickLblSkip val="1"/>
        <c:tickMarkSkip val="1"/>
        <c:noMultiLvlLbl val="0"/>
      </c:catAx>
      <c:valAx>
        <c:axId val="530779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796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0780776"/>
        <c:axId val="530781168"/>
      </c:barChart>
      <c:catAx>
        <c:axId val="5307807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81168"/>
        <c:crosses val="autoZero"/>
        <c:auto val="1"/>
        <c:lblAlgn val="ctr"/>
        <c:lblOffset val="100"/>
        <c:tickLblSkip val="2"/>
        <c:tickMarkSkip val="1"/>
        <c:noMultiLvlLbl val="0"/>
      </c:catAx>
      <c:valAx>
        <c:axId val="5307811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807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0781952"/>
        <c:axId val="530782344"/>
      </c:barChart>
      <c:catAx>
        <c:axId val="53078195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82344"/>
        <c:crosses val="autoZero"/>
        <c:auto val="1"/>
        <c:lblAlgn val="ctr"/>
        <c:lblOffset val="100"/>
        <c:tickLblSkip val="2"/>
        <c:tickMarkSkip val="1"/>
        <c:noMultiLvlLbl val="0"/>
      </c:catAx>
      <c:valAx>
        <c:axId val="5307823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078195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251200"/>
        <c:axId val="529251592"/>
      </c:barChart>
      <c:catAx>
        <c:axId val="5292512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1592"/>
        <c:crosses val="autoZero"/>
        <c:auto val="1"/>
        <c:lblAlgn val="ctr"/>
        <c:lblOffset val="100"/>
        <c:tickLblSkip val="1"/>
        <c:tickMarkSkip val="1"/>
        <c:noMultiLvlLbl val="0"/>
      </c:catAx>
      <c:valAx>
        <c:axId val="5292515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12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252376"/>
        <c:axId val="529252768"/>
      </c:barChart>
      <c:catAx>
        <c:axId val="5292523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2768"/>
        <c:crosses val="autoZero"/>
        <c:auto val="1"/>
        <c:lblAlgn val="ctr"/>
        <c:lblOffset val="100"/>
        <c:tickLblSkip val="1"/>
        <c:tickMarkSkip val="1"/>
        <c:noMultiLvlLbl val="0"/>
      </c:catAx>
      <c:valAx>
        <c:axId val="5292527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2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529253552"/>
        <c:axId val="529253944"/>
        <c:axId val="0"/>
      </c:bar3DChart>
      <c:catAx>
        <c:axId val="52925355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529253944"/>
        <c:crosses val="autoZero"/>
        <c:auto val="1"/>
        <c:lblAlgn val="ctr"/>
        <c:lblOffset val="100"/>
        <c:tickLblSkip val="2"/>
        <c:tickMarkSkip val="1"/>
        <c:noMultiLvlLbl val="0"/>
      </c:catAx>
      <c:valAx>
        <c:axId val="529253944"/>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52925355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254728"/>
        <c:axId val="529255120"/>
      </c:barChart>
      <c:catAx>
        <c:axId val="52925472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5120"/>
        <c:crosses val="autoZero"/>
        <c:auto val="1"/>
        <c:lblAlgn val="ctr"/>
        <c:lblOffset val="100"/>
        <c:tickLblSkip val="2"/>
        <c:tickMarkSkip val="1"/>
        <c:noMultiLvlLbl val="0"/>
      </c:catAx>
      <c:valAx>
        <c:axId val="52925512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472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255904"/>
        <c:axId val="529256296"/>
      </c:barChart>
      <c:catAx>
        <c:axId val="52925590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529256296"/>
        <c:crosses val="autoZero"/>
        <c:auto val="1"/>
        <c:lblAlgn val="ctr"/>
        <c:lblOffset val="100"/>
        <c:tickLblSkip val="2"/>
        <c:tickMarkSkip val="1"/>
        <c:noMultiLvlLbl val="0"/>
      </c:catAx>
      <c:valAx>
        <c:axId val="52925629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59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529257080"/>
        <c:axId val="529257472"/>
        <c:axId val="0"/>
      </c:bar3DChart>
      <c:catAx>
        <c:axId val="52925708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529257472"/>
        <c:crosses val="autoZero"/>
        <c:auto val="1"/>
        <c:lblAlgn val="ctr"/>
        <c:lblOffset val="100"/>
        <c:tickLblSkip val="2"/>
        <c:tickMarkSkip val="1"/>
        <c:noMultiLvlLbl val="0"/>
      </c:catAx>
      <c:valAx>
        <c:axId val="52925747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529257080"/>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29258256"/>
        <c:axId val="529258648"/>
      </c:barChart>
      <c:catAx>
        <c:axId val="5292582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8648"/>
        <c:crosses val="autoZero"/>
        <c:auto val="1"/>
        <c:lblAlgn val="ctr"/>
        <c:lblOffset val="100"/>
        <c:tickLblSkip val="2"/>
        <c:tickMarkSkip val="1"/>
        <c:noMultiLvlLbl val="0"/>
      </c:catAx>
      <c:valAx>
        <c:axId val="52925864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292582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2188264"/>
        <c:axId val="532188656"/>
      </c:barChart>
      <c:catAx>
        <c:axId val="53218826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532188656"/>
        <c:crosses val="autoZero"/>
        <c:auto val="1"/>
        <c:lblAlgn val="ctr"/>
        <c:lblOffset val="100"/>
        <c:tickLblSkip val="2"/>
        <c:tickMarkSkip val="1"/>
        <c:noMultiLvlLbl val="0"/>
      </c:catAx>
      <c:valAx>
        <c:axId val="53218865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21882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6"/>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532189440"/>
        <c:axId val="532189832"/>
        <c:axId val="0"/>
      </c:bar3DChart>
      <c:catAx>
        <c:axId val="53218944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532189832"/>
        <c:crosses val="autoZero"/>
        <c:auto val="1"/>
        <c:lblAlgn val="ctr"/>
        <c:lblOffset val="100"/>
        <c:tickLblSkip val="2"/>
        <c:tickMarkSkip val="1"/>
        <c:noMultiLvlLbl val="0"/>
      </c:catAx>
      <c:valAx>
        <c:axId val="53218983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532189440"/>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2190616"/>
        <c:axId val="532191008"/>
      </c:barChart>
      <c:catAx>
        <c:axId val="5321906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2191008"/>
        <c:crosses val="autoZero"/>
        <c:auto val="1"/>
        <c:lblAlgn val="ctr"/>
        <c:lblOffset val="100"/>
        <c:tickLblSkip val="2"/>
        <c:tickMarkSkip val="1"/>
        <c:noMultiLvlLbl val="0"/>
      </c:catAx>
      <c:valAx>
        <c:axId val="5321910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21906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2191792"/>
        <c:axId val="532192184"/>
      </c:barChart>
      <c:catAx>
        <c:axId val="532191792"/>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532192184"/>
        <c:crosses val="autoZero"/>
        <c:auto val="1"/>
        <c:lblAlgn val="ctr"/>
        <c:lblOffset val="100"/>
        <c:tickLblSkip val="2"/>
        <c:tickMarkSkip val="1"/>
        <c:noMultiLvlLbl val="0"/>
      </c:catAx>
      <c:valAx>
        <c:axId val="53219218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219179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6"/>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532192968"/>
        <c:axId val="532193360"/>
        <c:axId val="0"/>
      </c:bar3DChart>
      <c:catAx>
        <c:axId val="5321929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532193360"/>
        <c:crosses val="autoZero"/>
        <c:auto val="1"/>
        <c:lblAlgn val="ctr"/>
        <c:lblOffset val="100"/>
        <c:tickLblSkip val="2"/>
        <c:tickMarkSkip val="1"/>
        <c:noMultiLvlLbl val="0"/>
      </c:catAx>
      <c:valAx>
        <c:axId val="53219336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53219296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2194144"/>
        <c:axId val="532194536"/>
      </c:barChart>
      <c:catAx>
        <c:axId val="53219414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2194536"/>
        <c:crosses val="autoZero"/>
        <c:auto val="1"/>
        <c:lblAlgn val="ctr"/>
        <c:lblOffset val="100"/>
        <c:tickLblSkip val="2"/>
        <c:tickMarkSkip val="1"/>
        <c:noMultiLvlLbl val="0"/>
      </c:catAx>
      <c:valAx>
        <c:axId val="5321945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21941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532195320"/>
        <c:axId val="530183224"/>
      </c:barChart>
      <c:catAx>
        <c:axId val="53219532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530183224"/>
        <c:crosses val="autoZero"/>
        <c:auto val="1"/>
        <c:lblAlgn val="ctr"/>
        <c:lblOffset val="100"/>
        <c:tickLblSkip val="2"/>
        <c:tickMarkSkip val="1"/>
        <c:noMultiLvlLbl val="0"/>
      </c:catAx>
      <c:valAx>
        <c:axId val="5301832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3219532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0" b="1" i="0" u="none" strike="noStrike" baseline="0">
                <a:solidFill>
                  <a:srgbClr val="000000"/>
                </a:solidFill>
                <a:latin typeface="Arial"/>
                <a:ea typeface="Arial"/>
                <a:cs typeface="Arial"/>
              </a:defRPr>
            </a:pPr>
            <a:r>
              <a:rPr lang="en-US"/>
              <a:t>RECAUDACION ADMINISTRACION LOCAL NAGUA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4.68</c:v>
              </c:pt>
              <c:pt idx="1">
                <c:v>6.6599999999999904</c:v>
              </c:pt>
              <c:pt idx="2">
                <c:v>10.76</c:v>
              </c:pt>
              <c:pt idx="3">
                <c:v>9.06</c:v>
              </c:pt>
              <c:pt idx="4">
                <c:v>7.49</c:v>
              </c:pt>
              <c:pt idx="5">
                <c:v>7.1099999999999799</c:v>
              </c:pt>
              <c:pt idx="6">
                <c:v>7.35</c:v>
              </c:pt>
              <c:pt idx="7">
                <c:v>8.1199999999999903</c:v>
              </c:pt>
              <c:pt idx="8">
                <c:v>8.2399999999999807</c:v>
              </c:pt>
              <c:pt idx="9">
                <c:v>8.15</c:v>
              </c:pt>
              <c:pt idx="10">
                <c:v>5.1199999999999903</c:v>
              </c:pt>
              <c:pt idx="11">
                <c:v>4.91</c:v>
              </c:pt>
            </c:numLit>
          </c:val>
        </c:ser>
        <c:dLbls>
          <c:showLegendKey val="0"/>
          <c:showVal val="0"/>
          <c:showCatName val="0"/>
          <c:showSerName val="0"/>
          <c:showPercent val="0"/>
          <c:showBubbleSize val="0"/>
        </c:dLbls>
        <c:gapWidth val="150"/>
        <c:shape val="box"/>
        <c:axId val="530184400"/>
        <c:axId val="530184792"/>
        <c:axId val="0"/>
      </c:bar3DChart>
      <c:catAx>
        <c:axId val="53018440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0184792"/>
        <c:crosses val="autoZero"/>
        <c:auto val="1"/>
        <c:lblAlgn val="ctr"/>
        <c:lblOffset val="100"/>
        <c:tickLblSkip val="2"/>
        <c:tickMarkSkip val="1"/>
        <c:noMultiLvlLbl val="0"/>
      </c:catAx>
      <c:valAx>
        <c:axId val="53018479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3018440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MONTECRISTI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2.76</c:v>
              </c:pt>
              <c:pt idx="1">
                <c:v>2.65</c:v>
              </c:pt>
              <c:pt idx="2">
                <c:v>3.58</c:v>
              </c:pt>
              <c:pt idx="3">
                <c:v>2.3099999999999801</c:v>
              </c:pt>
              <c:pt idx="4">
                <c:v>1.89</c:v>
              </c:pt>
              <c:pt idx="5">
                <c:v>3.53</c:v>
              </c:pt>
              <c:pt idx="6">
                <c:v>3.19</c:v>
              </c:pt>
              <c:pt idx="7">
                <c:v>3.4099999999999802</c:v>
              </c:pt>
              <c:pt idx="8">
                <c:v>3.48999999999999</c:v>
              </c:pt>
              <c:pt idx="9">
                <c:v>1.68</c:v>
              </c:pt>
              <c:pt idx="10">
                <c:v>1.59</c:v>
              </c:pt>
              <c:pt idx="11">
                <c:v>2.71</c:v>
              </c:pt>
            </c:numLit>
          </c:val>
        </c:ser>
        <c:dLbls>
          <c:showLegendKey val="0"/>
          <c:showVal val="0"/>
          <c:showCatName val="0"/>
          <c:showSerName val="0"/>
          <c:showPercent val="0"/>
          <c:showBubbleSize val="0"/>
        </c:dLbls>
        <c:gapWidth val="150"/>
        <c:shape val="box"/>
        <c:axId val="530185576"/>
        <c:axId val="530185968"/>
        <c:axId val="0"/>
      </c:bar3DChart>
      <c:catAx>
        <c:axId val="5301855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530185968"/>
        <c:crosses val="autoZero"/>
        <c:auto val="1"/>
        <c:lblAlgn val="ctr"/>
        <c:lblOffset val="100"/>
        <c:tickLblSkip val="2"/>
        <c:tickMarkSkip val="1"/>
        <c:noMultiLvlLbl val="0"/>
      </c:catAx>
      <c:valAx>
        <c:axId val="53018596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3018557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0" b="1" i="0" u="none" strike="noStrike" baseline="0">
                <a:solidFill>
                  <a:srgbClr val="000000"/>
                </a:solidFill>
                <a:latin typeface="Arial"/>
                <a:ea typeface="Arial"/>
                <a:cs typeface="Arial"/>
              </a:defRPr>
            </a:pPr>
            <a:r>
              <a:rPr lang="en-US"/>
              <a:t>RECAUDACION ADMINISTRACION LOCAL NAGUA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4.68</c:v>
              </c:pt>
              <c:pt idx="1">
                <c:v>6.6599999999999904</c:v>
              </c:pt>
              <c:pt idx="2">
                <c:v>10.76</c:v>
              </c:pt>
              <c:pt idx="3">
                <c:v>9.06</c:v>
              </c:pt>
              <c:pt idx="4">
                <c:v>7.49</c:v>
              </c:pt>
              <c:pt idx="5">
                <c:v>7.1099999999999799</c:v>
              </c:pt>
              <c:pt idx="6">
                <c:v>7.35</c:v>
              </c:pt>
              <c:pt idx="7">
                <c:v>8.1199999999999903</c:v>
              </c:pt>
              <c:pt idx="8">
                <c:v>8.2399999999999807</c:v>
              </c:pt>
              <c:pt idx="9">
                <c:v>8.15</c:v>
              </c:pt>
              <c:pt idx="10">
                <c:v>5.1199999999999903</c:v>
              </c:pt>
              <c:pt idx="11">
                <c:v>4.91</c:v>
              </c:pt>
            </c:numLit>
          </c:val>
        </c:ser>
        <c:dLbls>
          <c:showLegendKey val="0"/>
          <c:showVal val="0"/>
          <c:showCatName val="0"/>
          <c:showSerName val="0"/>
          <c:showPercent val="0"/>
          <c:showBubbleSize val="0"/>
        </c:dLbls>
        <c:gapWidth val="150"/>
        <c:shape val="box"/>
        <c:axId val="530186752"/>
        <c:axId val="530187144"/>
        <c:axId val="0"/>
      </c:bar3DChart>
      <c:catAx>
        <c:axId val="53018675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0187144"/>
        <c:crosses val="autoZero"/>
        <c:auto val="1"/>
        <c:lblAlgn val="ctr"/>
        <c:lblOffset val="100"/>
        <c:tickLblSkip val="2"/>
        <c:tickMarkSkip val="1"/>
        <c:noMultiLvlLbl val="0"/>
      </c:catAx>
      <c:valAx>
        <c:axId val="53018714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30186752"/>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MONTECRISTI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2.76</c:v>
              </c:pt>
              <c:pt idx="1">
                <c:v>2.65</c:v>
              </c:pt>
              <c:pt idx="2">
                <c:v>3.58</c:v>
              </c:pt>
              <c:pt idx="3">
                <c:v>2.3099999999999801</c:v>
              </c:pt>
              <c:pt idx="4">
                <c:v>1.89</c:v>
              </c:pt>
              <c:pt idx="5">
                <c:v>3.53</c:v>
              </c:pt>
              <c:pt idx="6">
                <c:v>3.19</c:v>
              </c:pt>
              <c:pt idx="7">
                <c:v>3.4099999999999802</c:v>
              </c:pt>
              <c:pt idx="8">
                <c:v>3.48999999999999</c:v>
              </c:pt>
              <c:pt idx="9">
                <c:v>1.68</c:v>
              </c:pt>
              <c:pt idx="10">
                <c:v>1.59</c:v>
              </c:pt>
              <c:pt idx="11">
                <c:v>2.71</c:v>
              </c:pt>
            </c:numLit>
          </c:val>
        </c:ser>
        <c:dLbls>
          <c:showLegendKey val="0"/>
          <c:showVal val="0"/>
          <c:showCatName val="0"/>
          <c:showSerName val="0"/>
          <c:showPercent val="0"/>
          <c:showBubbleSize val="0"/>
        </c:dLbls>
        <c:gapWidth val="150"/>
        <c:shape val="box"/>
        <c:axId val="530187928"/>
        <c:axId val="530188320"/>
        <c:axId val="0"/>
      </c:bar3DChart>
      <c:catAx>
        <c:axId val="53018792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530188320"/>
        <c:crosses val="autoZero"/>
        <c:auto val="1"/>
        <c:lblAlgn val="ctr"/>
        <c:lblOffset val="100"/>
        <c:tickLblSkip val="2"/>
        <c:tickMarkSkip val="1"/>
        <c:noMultiLvlLbl val="0"/>
      </c:catAx>
      <c:valAx>
        <c:axId val="5301883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53018792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530189104"/>
        <c:axId val="530189496"/>
        <c:axId val="0"/>
      </c:bar3DChart>
      <c:catAx>
        <c:axId val="5301891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530189496"/>
        <c:crosses val="autoZero"/>
        <c:auto val="1"/>
        <c:lblAlgn val="ctr"/>
        <c:lblOffset val="100"/>
        <c:tickLblSkip val="2"/>
        <c:tickMarkSkip val="1"/>
        <c:noMultiLvlLbl val="0"/>
      </c:catAx>
      <c:valAx>
        <c:axId val="530189496"/>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53018910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530190280"/>
        <c:axId val="530190672"/>
        <c:axId val="0"/>
      </c:bar3DChart>
      <c:catAx>
        <c:axId val="53019028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530190672"/>
        <c:crosses val="autoZero"/>
        <c:auto val="1"/>
        <c:lblAlgn val="ctr"/>
        <c:lblOffset val="100"/>
        <c:tickLblSkip val="2"/>
        <c:tickMarkSkip val="1"/>
        <c:noMultiLvlLbl val="0"/>
      </c:catAx>
      <c:valAx>
        <c:axId val="53019067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530190280"/>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7"/>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535760576"/>
        <c:axId val="535760968"/>
        <c:axId val="0"/>
      </c:bar3DChart>
      <c:catAx>
        <c:axId val="5357605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535760968"/>
        <c:crosses val="autoZero"/>
        <c:auto val="1"/>
        <c:lblAlgn val="ctr"/>
        <c:lblOffset val="100"/>
        <c:tickLblSkip val="2"/>
        <c:tickMarkSkip val="1"/>
        <c:noMultiLvlLbl val="0"/>
      </c:catAx>
      <c:valAx>
        <c:axId val="535760968"/>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535760576"/>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7"/>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535761752"/>
        <c:axId val="535762144"/>
        <c:axId val="0"/>
      </c:bar3DChart>
      <c:catAx>
        <c:axId val="53576175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535762144"/>
        <c:crosses val="autoZero"/>
        <c:auto val="1"/>
        <c:lblAlgn val="ctr"/>
        <c:lblOffset val="100"/>
        <c:tickLblSkip val="2"/>
        <c:tickMarkSkip val="1"/>
        <c:noMultiLvlLbl val="0"/>
      </c:catAx>
      <c:valAx>
        <c:axId val="535762144"/>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53576175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535762928"/>
        <c:axId val="535763320"/>
        <c:axId val="0"/>
      </c:bar3DChart>
      <c:catAx>
        <c:axId val="53576292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3320"/>
        <c:crosses val="autoZero"/>
        <c:auto val="1"/>
        <c:lblAlgn val="ctr"/>
        <c:lblOffset val="100"/>
        <c:tickLblSkip val="1"/>
        <c:tickMarkSkip val="1"/>
        <c:noMultiLvlLbl val="0"/>
      </c:catAx>
      <c:valAx>
        <c:axId val="5357633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2928"/>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535764104"/>
        <c:axId val="535764496"/>
        <c:axId val="0"/>
      </c:bar3DChart>
      <c:catAx>
        <c:axId val="5357641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4496"/>
        <c:crosses val="autoZero"/>
        <c:auto val="1"/>
        <c:lblAlgn val="ctr"/>
        <c:lblOffset val="100"/>
        <c:tickLblSkip val="1"/>
        <c:tickMarkSkip val="1"/>
        <c:noMultiLvlLbl val="0"/>
      </c:catAx>
      <c:valAx>
        <c:axId val="535764496"/>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4104"/>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535765280"/>
        <c:axId val="535765672"/>
        <c:axId val="0"/>
      </c:bar3DChart>
      <c:catAx>
        <c:axId val="53576528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5672"/>
        <c:crosses val="autoZero"/>
        <c:auto val="1"/>
        <c:lblAlgn val="ctr"/>
        <c:lblOffset val="100"/>
        <c:tickLblSkip val="1"/>
        <c:tickMarkSkip val="1"/>
        <c:noMultiLvlLbl val="0"/>
      </c:catAx>
      <c:valAx>
        <c:axId val="53576567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528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535766456"/>
        <c:axId val="535766848"/>
        <c:axId val="0"/>
      </c:bar3DChart>
      <c:catAx>
        <c:axId val="5357664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6848"/>
        <c:crosses val="autoZero"/>
        <c:auto val="1"/>
        <c:lblAlgn val="ctr"/>
        <c:lblOffset val="100"/>
        <c:tickLblSkip val="1"/>
        <c:tickMarkSkip val="1"/>
        <c:noMultiLvlLbl val="0"/>
      </c:catAx>
      <c:valAx>
        <c:axId val="53576684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53576645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11" Type="http://schemas.openxmlformats.org/officeDocument/2006/relationships/image" Target="../media/image4.png"/><Relationship Id="rId5" Type="http://schemas.openxmlformats.org/officeDocument/2006/relationships/chart" Target="../charts/chart6.xml"/><Relationship Id="rId10" Type="http://schemas.openxmlformats.org/officeDocument/2006/relationships/chart" Target="../charts/chart11.xml"/><Relationship Id="rId4" Type="http://schemas.openxmlformats.org/officeDocument/2006/relationships/chart" Target="../charts/chart5.xml"/><Relationship Id="rId9" Type="http://schemas.openxmlformats.org/officeDocument/2006/relationships/chart" Target="../charts/chart10.xml"/></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8" Type="http://schemas.openxmlformats.org/officeDocument/2006/relationships/chart" Target="../charts/chart19.xml"/><Relationship Id="rId13" Type="http://schemas.openxmlformats.org/officeDocument/2006/relationships/chart" Target="../charts/chart24.xml"/><Relationship Id="rId18" Type="http://schemas.openxmlformats.org/officeDocument/2006/relationships/chart" Target="../charts/chart29.xml"/><Relationship Id="rId3" Type="http://schemas.openxmlformats.org/officeDocument/2006/relationships/chart" Target="../charts/chart14.xml"/><Relationship Id="rId21" Type="http://schemas.openxmlformats.org/officeDocument/2006/relationships/image" Target="../media/image4.png"/><Relationship Id="rId7" Type="http://schemas.openxmlformats.org/officeDocument/2006/relationships/chart" Target="../charts/chart18.xml"/><Relationship Id="rId12" Type="http://schemas.openxmlformats.org/officeDocument/2006/relationships/chart" Target="../charts/chart23.xml"/><Relationship Id="rId17" Type="http://schemas.openxmlformats.org/officeDocument/2006/relationships/chart" Target="../charts/chart28.xml"/><Relationship Id="rId2" Type="http://schemas.openxmlformats.org/officeDocument/2006/relationships/chart" Target="../charts/chart13.xml"/><Relationship Id="rId16" Type="http://schemas.openxmlformats.org/officeDocument/2006/relationships/chart" Target="../charts/chart27.xml"/><Relationship Id="rId20" Type="http://schemas.openxmlformats.org/officeDocument/2006/relationships/chart" Target="../charts/chart31.xml"/><Relationship Id="rId1" Type="http://schemas.openxmlformats.org/officeDocument/2006/relationships/chart" Target="../charts/chart12.xml"/><Relationship Id="rId6" Type="http://schemas.openxmlformats.org/officeDocument/2006/relationships/chart" Target="../charts/chart17.xml"/><Relationship Id="rId11" Type="http://schemas.openxmlformats.org/officeDocument/2006/relationships/chart" Target="../charts/chart22.xml"/><Relationship Id="rId5" Type="http://schemas.openxmlformats.org/officeDocument/2006/relationships/chart" Target="../charts/chart16.xml"/><Relationship Id="rId15" Type="http://schemas.openxmlformats.org/officeDocument/2006/relationships/chart" Target="../charts/chart26.xml"/><Relationship Id="rId10" Type="http://schemas.openxmlformats.org/officeDocument/2006/relationships/chart" Target="../charts/chart21.xml"/><Relationship Id="rId19" Type="http://schemas.openxmlformats.org/officeDocument/2006/relationships/chart" Target="../charts/chart30.xml"/><Relationship Id="rId4" Type="http://schemas.openxmlformats.org/officeDocument/2006/relationships/chart" Target="../charts/chart15.xml"/><Relationship Id="rId9" Type="http://schemas.openxmlformats.org/officeDocument/2006/relationships/chart" Target="../charts/chart20.xml"/><Relationship Id="rId14" Type="http://schemas.openxmlformats.org/officeDocument/2006/relationships/chart" Target="../charts/chart25.xml"/></Relationships>
</file>

<file path=xl/drawings/_rels/drawing32.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chart" Target="../charts/chart32.xml"/><Relationship Id="rId5" Type="http://schemas.openxmlformats.org/officeDocument/2006/relationships/image" Target="../media/image4.png"/><Relationship Id="rId4" Type="http://schemas.openxmlformats.org/officeDocument/2006/relationships/chart" Target="../charts/chart35.xml"/></Relationships>
</file>

<file path=xl/drawings/_rels/drawing33.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5" Type="http://schemas.openxmlformats.org/officeDocument/2006/relationships/image" Target="../media/image4.png"/><Relationship Id="rId4" Type="http://schemas.openxmlformats.org/officeDocument/2006/relationships/chart" Target="../charts/chart39.xml"/></Relationships>
</file>

<file path=xl/drawings/_rels/drawing3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41.xml"/><Relationship Id="rId1" Type="http://schemas.openxmlformats.org/officeDocument/2006/relationships/chart" Target="../charts/chart40.xml"/></Relationships>
</file>

<file path=xl/drawings/_rels/drawing3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43.xml"/><Relationship Id="rId1" Type="http://schemas.openxmlformats.org/officeDocument/2006/relationships/chart" Target="../charts/chart42.xml"/></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45.xml"/><Relationship Id="rId1" Type="http://schemas.openxmlformats.org/officeDocument/2006/relationships/chart" Target="../charts/chart44.xml"/></Relationships>
</file>

<file path=xl/drawings/_rels/drawing42.xml.rels><?xml version="1.0" encoding="UTF-8" standalone="yes"?>
<Relationships xmlns="http://schemas.openxmlformats.org/package/2006/relationships"><Relationship Id="rId3" Type="http://schemas.openxmlformats.org/officeDocument/2006/relationships/chart" Target="../charts/chart48.xml"/><Relationship Id="rId7" Type="http://schemas.openxmlformats.org/officeDocument/2006/relationships/image" Target="../media/image4.png"/><Relationship Id="rId2" Type="http://schemas.openxmlformats.org/officeDocument/2006/relationships/chart" Target="../charts/chart47.xml"/><Relationship Id="rId1" Type="http://schemas.openxmlformats.org/officeDocument/2006/relationships/chart" Target="../charts/chart46.xml"/><Relationship Id="rId6" Type="http://schemas.openxmlformats.org/officeDocument/2006/relationships/chart" Target="../charts/chart51.xml"/><Relationship Id="rId5" Type="http://schemas.openxmlformats.org/officeDocument/2006/relationships/chart" Target="../charts/chart50.xml"/><Relationship Id="rId4" Type="http://schemas.openxmlformats.org/officeDocument/2006/relationships/chart" Target="../charts/chart49.xml"/></Relationships>
</file>

<file path=xl/drawings/_rels/drawing43.xml.rels><?xml version="1.0" encoding="UTF-8" standalone="yes"?>
<Relationships xmlns="http://schemas.openxmlformats.org/package/2006/relationships"><Relationship Id="rId3" Type="http://schemas.openxmlformats.org/officeDocument/2006/relationships/chart" Target="../charts/chart54.xml"/><Relationship Id="rId7" Type="http://schemas.openxmlformats.org/officeDocument/2006/relationships/image" Target="../media/image4.png"/><Relationship Id="rId2" Type="http://schemas.openxmlformats.org/officeDocument/2006/relationships/chart" Target="../charts/chart53.xml"/><Relationship Id="rId1" Type="http://schemas.openxmlformats.org/officeDocument/2006/relationships/chart" Target="../charts/chart52.xml"/><Relationship Id="rId6" Type="http://schemas.openxmlformats.org/officeDocument/2006/relationships/chart" Target="../charts/chart57.xml"/><Relationship Id="rId5" Type="http://schemas.openxmlformats.org/officeDocument/2006/relationships/chart" Target="../charts/chart56.xml"/><Relationship Id="rId4" Type="http://schemas.openxmlformats.org/officeDocument/2006/relationships/chart" Target="../charts/chart55.xml"/></Relationships>
</file>

<file path=xl/drawings/_rels/drawing4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59.xml"/><Relationship Id="rId1" Type="http://schemas.openxmlformats.org/officeDocument/2006/relationships/chart" Target="../charts/chart58.xml"/></Relationships>
</file>

<file path=xl/drawings/_rels/drawing4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61.xml"/><Relationship Id="rId1" Type="http://schemas.openxmlformats.org/officeDocument/2006/relationships/chart" Target="../charts/chart60.xml"/></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1.xml.rels><?xml version="1.0" encoding="UTF-8" standalone="yes"?>
<Relationships xmlns="http://schemas.openxmlformats.org/package/2006/relationships"><Relationship Id="rId3" Type="http://schemas.openxmlformats.org/officeDocument/2006/relationships/chart" Target="../charts/chart64.xml"/><Relationship Id="rId7" Type="http://schemas.openxmlformats.org/officeDocument/2006/relationships/image" Target="../media/image11.png"/><Relationship Id="rId2" Type="http://schemas.openxmlformats.org/officeDocument/2006/relationships/chart" Target="../charts/chart63.xml"/><Relationship Id="rId1" Type="http://schemas.openxmlformats.org/officeDocument/2006/relationships/chart" Target="../charts/chart62.xml"/><Relationship Id="rId6" Type="http://schemas.openxmlformats.org/officeDocument/2006/relationships/chart" Target="../charts/chart67.xml"/><Relationship Id="rId5" Type="http://schemas.openxmlformats.org/officeDocument/2006/relationships/chart" Target="../charts/chart66.xml"/><Relationship Id="rId4" Type="http://schemas.openxmlformats.org/officeDocument/2006/relationships/chart" Target="../charts/chart65.xml"/></Relationships>
</file>

<file path=xl/drawings/_rels/drawing54.xml.rels><?xml version="1.0" encoding="UTF-8" standalone="yes"?>
<Relationships xmlns="http://schemas.openxmlformats.org/package/2006/relationships"><Relationship Id="rId3" Type="http://schemas.openxmlformats.org/officeDocument/2006/relationships/chart" Target="../charts/chart70.xml"/><Relationship Id="rId7" Type="http://schemas.openxmlformats.org/officeDocument/2006/relationships/image" Target="../media/image11.png"/><Relationship Id="rId2" Type="http://schemas.openxmlformats.org/officeDocument/2006/relationships/chart" Target="../charts/chart69.xml"/><Relationship Id="rId1" Type="http://schemas.openxmlformats.org/officeDocument/2006/relationships/chart" Target="../charts/chart68.xml"/><Relationship Id="rId6" Type="http://schemas.openxmlformats.org/officeDocument/2006/relationships/chart" Target="../charts/chart73.xml"/><Relationship Id="rId5" Type="http://schemas.openxmlformats.org/officeDocument/2006/relationships/chart" Target="../charts/chart72.xml"/><Relationship Id="rId4" Type="http://schemas.openxmlformats.org/officeDocument/2006/relationships/chart" Target="../charts/chart71.xml"/></Relationships>
</file>

<file path=xl/drawings/_rels/drawing5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6.xml.rels><?xml version="1.0" encoding="UTF-8" standalone="yes"?>
<Relationships xmlns="http://schemas.openxmlformats.org/package/2006/relationships"><Relationship Id="rId3" Type="http://schemas.openxmlformats.org/officeDocument/2006/relationships/chart" Target="../charts/chart76.xml"/><Relationship Id="rId2" Type="http://schemas.openxmlformats.org/officeDocument/2006/relationships/chart" Target="../charts/chart75.xml"/><Relationship Id="rId1" Type="http://schemas.openxmlformats.org/officeDocument/2006/relationships/chart" Target="../charts/chart74.xml"/><Relationship Id="rId5" Type="http://schemas.openxmlformats.org/officeDocument/2006/relationships/image" Target="../media/image12.png"/><Relationship Id="rId4" Type="http://schemas.openxmlformats.org/officeDocument/2006/relationships/chart" Target="../charts/chart77.xml"/></Relationships>
</file>

<file path=xl/drawings/_rels/drawing6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chart" Target="../charts/chart79.xml"/><Relationship Id="rId1" Type="http://schemas.openxmlformats.org/officeDocument/2006/relationships/chart" Target="../charts/chart78.xml"/></Relationships>
</file>

<file path=xl/drawings/_rels/drawing7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chart" Target="../charts/chart81.xml"/><Relationship Id="rId1" Type="http://schemas.openxmlformats.org/officeDocument/2006/relationships/chart" Target="../charts/chart80.xml"/></Relationships>
</file>

<file path=xl/drawings/_rels/drawing7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9.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chart" Target="../charts/chart83.xml"/><Relationship Id="rId1" Type="http://schemas.openxmlformats.org/officeDocument/2006/relationships/chart" Target="../charts/chart82.xml"/></Relationships>
</file>

<file path=xl/drawings/_rels/drawing80.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chart" Target="../charts/chart85.xml"/><Relationship Id="rId1" Type="http://schemas.openxmlformats.org/officeDocument/2006/relationships/chart" Target="../charts/chart84.xml"/></Relationships>
</file>

<file path=xl/drawings/_rels/drawing8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9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460375</xdr:colOff>
      <xdr:row>5</xdr:row>
      <xdr:rowOff>79375</xdr:rowOff>
    </xdr:from>
    <xdr:to>
      <xdr:col>19</xdr:col>
      <xdr:colOff>158750</xdr:colOff>
      <xdr:row>94</xdr:row>
      <xdr:rowOff>31750</xdr:rowOff>
    </xdr:to>
    <xdr:pic>
      <xdr:nvPicPr>
        <xdr:cNvPr id="4" name="Picture 3" descr="C:\Users\Mescalante\AppData\Local\Microsoft\Windows\Temporary Internet Files\Content.Outlook\YVO856HM\Portada boletin 2012 (2).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375" y="873125"/>
          <a:ext cx="11160125" cy="140811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19050</xdr:colOff>
      <xdr:row>4</xdr:row>
      <xdr:rowOff>123825</xdr:rowOff>
    </xdr:from>
    <xdr:to>
      <xdr:col>8</xdr:col>
      <xdr:colOff>419100</xdr:colOff>
      <xdr:row>9</xdr:row>
      <xdr:rowOff>76200</xdr:rowOff>
    </xdr:to>
    <xdr:pic>
      <xdr:nvPicPr>
        <xdr:cNvPr id="30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771525"/>
          <a:ext cx="16192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5219700</xdr:colOff>
      <xdr:row>3</xdr:row>
      <xdr:rowOff>85725</xdr:rowOff>
    </xdr:from>
    <xdr:to>
      <xdr:col>2</xdr:col>
      <xdr:colOff>971550</xdr:colOff>
      <xdr:row>8</xdr:row>
      <xdr:rowOff>38100</xdr:rowOff>
    </xdr:to>
    <xdr:pic>
      <xdr:nvPicPr>
        <xdr:cNvPr id="4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0" y="571500"/>
          <a:ext cx="16954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4581525</xdr:colOff>
      <xdr:row>2</xdr:row>
      <xdr:rowOff>28576</xdr:rowOff>
    </xdr:from>
    <xdr:to>
      <xdr:col>1</xdr:col>
      <xdr:colOff>57150</xdr:colOff>
      <xdr:row>3</xdr:row>
      <xdr:rowOff>323851</xdr:rowOff>
    </xdr:to>
    <xdr:pic>
      <xdr:nvPicPr>
        <xdr:cNvPr id="5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81525" y="523876"/>
          <a:ext cx="16192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5114925</xdr:colOff>
      <xdr:row>1</xdr:row>
      <xdr:rowOff>9525</xdr:rowOff>
    </xdr:from>
    <xdr:to>
      <xdr:col>0</xdr:col>
      <xdr:colOff>6591300</xdr:colOff>
      <xdr:row>5</xdr:row>
      <xdr:rowOff>66675</xdr:rowOff>
    </xdr:to>
    <xdr:pic>
      <xdr:nvPicPr>
        <xdr:cNvPr id="6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200025"/>
          <a:ext cx="14763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39</xdr:row>
      <xdr:rowOff>47625</xdr:rowOff>
    </xdr:from>
    <xdr:to>
      <xdr:col>9</xdr:col>
      <xdr:colOff>381000</xdr:colOff>
      <xdr:row>42</xdr:row>
      <xdr:rowOff>0</xdr:rowOff>
    </xdr:to>
    <xdr:sp macro="" textlink="">
      <xdr:nvSpPr>
        <xdr:cNvPr id="333829" name="Text Box 5"/>
        <xdr:cNvSpPr txBox="1">
          <a:spLocks noChangeArrowheads="1"/>
        </xdr:cNvSpPr>
      </xdr:nvSpPr>
      <xdr:spPr bwMode="auto">
        <a:xfrm>
          <a:off x="1143000" y="6362700"/>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PRIMERA PARTE</a:t>
          </a:r>
        </a:p>
      </xdr:txBody>
    </xdr:sp>
    <xdr:clientData/>
  </xdr:twoCellAnchor>
  <xdr:twoCellAnchor>
    <xdr:from>
      <xdr:col>1</xdr:col>
      <xdr:colOff>533400</xdr:colOff>
      <xdr:row>43</xdr:row>
      <xdr:rowOff>47625</xdr:rowOff>
    </xdr:from>
    <xdr:to>
      <xdr:col>9</xdr:col>
      <xdr:colOff>400050</xdr:colOff>
      <xdr:row>47</xdr:row>
      <xdr:rowOff>66675</xdr:rowOff>
    </xdr:to>
    <xdr:sp macro="" textlink="">
      <xdr:nvSpPr>
        <xdr:cNvPr id="333830" name="Text Box 6"/>
        <xdr:cNvSpPr txBox="1">
          <a:spLocks noChangeArrowheads="1"/>
        </xdr:cNvSpPr>
      </xdr:nvSpPr>
      <xdr:spPr bwMode="auto">
        <a:xfrm>
          <a:off x="1143000" y="7010400"/>
          <a:ext cx="4743450" cy="6667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ESTRUCTURA Y EVOLUCIÓN</a:t>
          </a:r>
        </a:p>
        <a:p>
          <a:pPr algn="r" rtl="1">
            <a:defRPr sz="1000"/>
          </a:pPr>
          <a:r>
            <a:rPr lang="en-US" sz="2000" b="1" i="0" strike="noStrike">
              <a:solidFill>
                <a:srgbClr val="000000"/>
              </a:solidFill>
              <a:latin typeface="Times New Roman"/>
              <a:cs typeface="Times New Roman"/>
            </a:rPr>
            <a:t>DE LA RECAUDACIÓN</a:t>
          </a:r>
          <a:endParaRPr lang="en-US" sz="2000" b="0" i="0" strike="noStrike">
            <a:solidFill>
              <a:srgbClr val="000000"/>
            </a:solidFill>
            <a:latin typeface="Arial"/>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495300</xdr:colOff>
      <xdr:row>41</xdr:row>
      <xdr:rowOff>152400</xdr:rowOff>
    </xdr:from>
    <xdr:to>
      <xdr:col>9</xdr:col>
      <xdr:colOff>419100</xdr:colOff>
      <xdr:row>42</xdr:row>
      <xdr:rowOff>69900</xdr:rowOff>
    </xdr:to>
    <xdr:sp macro="" textlink="">
      <xdr:nvSpPr>
        <xdr:cNvPr id="3" name="Text Box 2"/>
        <xdr:cNvSpPr txBox="1">
          <a:spLocks noChangeArrowheads="1"/>
        </xdr:cNvSpPr>
      </xdr:nvSpPr>
      <xdr:spPr bwMode="auto">
        <a:xfrm>
          <a:off x="1107621" y="7962900"/>
          <a:ext cx="4822372"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39</xdr:row>
      <xdr:rowOff>47625</xdr:rowOff>
    </xdr:from>
    <xdr:to>
      <xdr:col>9</xdr:col>
      <xdr:colOff>381000</xdr:colOff>
      <xdr:row>42</xdr:row>
      <xdr:rowOff>0</xdr:rowOff>
    </xdr:to>
    <xdr:sp macro="" textlink="">
      <xdr:nvSpPr>
        <xdr:cNvPr id="4" name="Text Box 5"/>
        <xdr:cNvSpPr txBox="1">
          <a:spLocks noChangeArrowheads="1"/>
        </xdr:cNvSpPr>
      </xdr:nvSpPr>
      <xdr:spPr bwMode="auto">
        <a:xfrm>
          <a:off x="1143000" y="6362700"/>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PRIMERA PARTE</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5495925</xdr:colOff>
      <xdr:row>5</xdr:row>
      <xdr:rowOff>47624</xdr:rowOff>
    </xdr:from>
    <xdr:to>
      <xdr:col>2</xdr:col>
      <xdr:colOff>904875</xdr:colOff>
      <xdr:row>10</xdr:row>
      <xdr:rowOff>76199</xdr:rowOff>
    </xdr:to>
    <xdr:pic>
      <xdr:nvPicPr>
        <xdr:cNvPr id="81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5" y="857249"/>
          <a:ext cx="17811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85725</xdr:colOff>
      <xdr:row>31</xdr:row>
      <xdr:rowOff>114300</xdr:rowOff>
    </xdr:from>
    <xdr:to>
      <xdr:col>6</xdr:col>
      <xdr:colOff>95250</xdr:colOff>
      <xdr:row>44</xdr:row>
      <xdr:rowOff>47625</xdr:rowOff>
    </xdr:to>
    <xdr:graphicFrame macro="">
      <xdr:nvGraphicFramePr>
        <xdr:cNvPr id="921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685800</xdr:colOff>
      <xdr:row>2</xdr:row>
      <xdr:rowOff>180975</xdr:rowOff>
    </xdr:from>
    <xdr:to>
      <xdr:col>6</xdr:col>
      <xdr:colOff>295275</xdr:colOff>
      <xdr:row>6</xdr:row>
      <xdr:rowOff>19050</xdr:rowOff>
    </xdr:to>
    <xdr:pic>
      <xdr:nvPicPr>
        <xdr:cNvPr id="9218"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8175" y="581025"/>
          <a:ext cx="15049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609599</xdr:colOff>
      <xdr:row>4</xdr:row>
      <xdr:rowOff>142874</xdr:rowOff>
    </xdr:from>
    <xdr:to>
      <xdr:col>8</xdr:col>
      <xdr:colOff>17408</xdr:colOff>
      <xdr:row>8</xdr:row>
      <xdr:rowOff>76199</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38599" y="876299"/>
          <a:ext cx="184620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476251</xdr:colOff>
      <xdr:row>3</xdr:row>
      <xdr:rowOff>85725</xdr:rowOff>
    </xdr:from>
    <xdr:to>
      <xdr:col>4</xdr:col>
      <xdr:colOff>752475</xdr:colOff>
      <xdr:row>6</xdr:row>
      <xdr:rowOff>114300</xdr:rowOff>
    </xdr:to>
    <xdr:pic>
      <xdr:nvPicPr>
        <xdr:cNvPr id="11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1" y="666750"/>
          <a:ext cx="1495424"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685799</xdr:colOff>
      <xdr:row>4</xdr:row>
      <xdr:rowOff>47625</xdr:rowOff>
    </xdr:from>
    <xdr:to>
      <xdr:col>4</xdr:col>
      <xdr:colOff>438149</xdr:colOff>
      <xdr:row>7</xdr:row>
      <xdr:rowOff>57150</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9924" y="819150"/>
          <a:ext cx="13620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352425</xdr:colOff>
      <xdr:row>9</xdr:row>
      <xdr:rowOff>0</xdr:rowOff>
    </xdr:from>
    <xdr:to>
      <xdr:col>0</xdr:col>
      <xdr:colOff>581025</xdr:colOff>
      <xdr:row>9</xdr:row>
      <xdr:rowOff>28575</xdr:rowOff>
    </xdr:to>
    <xdr:sp macro="" textlink="">
      <xdr:nvSpPr>
        <xdr:cNvPr id="12289"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581025</xdr:colOff>
      <xdr:row>9</xdr:row>
      <xdr:rowOff>28575</xdr:rowOff>
    </xdr:to>
    <xdr:sp macro="" textlink="">
      <xdr:nvSpPr>
        <xdr:cNvPr id="12290"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295275</xdr:colOff>
      <xdr:row>2</xdr:row>
      <xdr:rowOff>180974</xdr:rowOff>
    </xdr:from>
    <xdr:to>
      <xdr:col>4</xdr:col>
      <xdr:colOff>822960</xdr:colOff>
      <xdr:row>6</xdr:row>
      <xdr:rowOff>76199</xdr:rowOff>
    </xdr:to>
    <xdr:pic>
      <xdr:nvPicPr>
        <xdr:cNvPr id="1229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0325" y="590549"/>
          <a:ext cx="148971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876300</xdr:colOff>
      <xdr:row>5</xdr:row>
      <xdr:rowOff>85725</xdr:rowOff>
    </xdr:from>
    <xdr:to>
      <xdr:col>4</xdr:col>
      <xdr:colOff>133350</xdr:colOff>
      <xdr:row>8</xdr:row>
      <xdr:rowOff>133350</xdr:rowOff>
    </xdr:to>
    <xdr:pic>
      <xdr:nvPicPr>
        <xdr:cNvPr id="13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581025"/>
          <a:ext cx="1333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46</xdr:row>
      <xdr:rowOff>0</xdr:rowOff>
    </xdr:from>
    <xdr:to>
      <xdr:col>0</xdr:col>
      <xdr:colOff>457200</xdr:colOff>
      <xdr:row>47</xdr:row>
      <xdr:rowOff>47625</xdr:rowOff>
    </xdr:to>
    <xdr:sp macro="" textlink="">
      <xdr:nvSpPr>
        <xdr:cNvPr id="14337" name="Text Box 1"/>
        <xdr:cNvSpPr txBox="1">
          <a:spLocks noChangeArrowheads="1"/>
        </xdr:cNvSpPr>
      </xdr:nvSpPr>
      <xdr:spPr bwMode="auto">
        <a:xfrm>
          <a:off x="352425" y="8667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96</xdr:row>
      <xdr:rowOff>0</xdr:rowOff>
    </xdr:from>
    <xdr:to>
      <xdr:col>0</xdr:col>
      <xdr:colOff>457200</xdr:colOff>
      <xdr:row>97</xdr:row>
      <xdr:rowOff>47625</xdr:rowOff>
    </xdr:to>
    <xdr:sp macro="" textlink="">
      <xdr:nvSpPr>
        <xdr:cNvPr id="14338"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96</xdr:row>
      <xdr:rowOff>0</xdr:rowOff>
    </xdr:from>
    <xdr:to>
      <xdr:col>0</xdr:col>
      <xdr:colOff>457200</xdr:colOff>
      <xdr:row>97</xdr:row>
      <xdr:rowOff>47625</xdr:rowOff>
    </xdr:to>
    <xdr:sp macro="" textlink="">
      <xdr:nvSpPr>
        <xdr:cNvPr id="14339"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38100</xdr:rowOff>
    </xdr:to>
    <xdr:sp macro="" textlink="">
      <xdr:nvSpPr>
        <xdr:cNvPr id="14340"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47625</xdr:rowOff>
    </xdr:to>
    <xdr:sp macro="" textlink="">
      <xdr:nvSpPr>
        <xdr:cNvPr id="14341"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96</xdr:row>
      <xdr:rowOff>0</xdr:rowOff>
    </xdr:from>
    <xdr:to>
      <xdr:col>0</xdr:col>
      <xdr:colOff>457200</xdr:colOff>
      <xdr:row>97</xdr:row>
      <xdr:rowOff>47625</xdr:rowOff>
    </xdr:to>
    <xdr:sp macro="" textlink="">
      <xdr:nvSpPr>
        <xdr:cNvPr id="14342"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96</xdr:row>
      <xdr:rowOff>0</xdr:rowOff>
    </xdr:from>
    <xdr:to>
      <xdr:col>0</xdr:col>
      <xdr:colOff>457200</xdr:colOff>
      <xdr:row>97</xdr:row>
      <xdr:rowOff>47625</xdr:rowOff>
    </xdr:to>
    <xdr:sp macro="" textlink="">
      <xdr:nvSpPr>
        <xdr:cNvPr id="14343"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38100</xdr:rowOff>
    </xdr:to>
    <xdr:sp macro="" textlink="">
      <xdr:nvSpPr>
        <xdr:cNvPr id="14344"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47625</xdr:rowOff>
    </xdr:to>
    <xdr:sp macro="" textlink="">
      <xdr:nvSpPr>
        <xdr:cNvPr id="14345"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76200</xdr:colOff>
      <xdr:row>2</xdr:row>
      <xdr:rowOff>152400</xdr:rowOff>
    </xdr:from>
    <xdr:to>
      <xdr:col>13</xdr:col>
      <xdr:colOff>571500</xdr:colOff>
      <xdr:row>6</xdr:row>
      <xdr:rowOff>66675</xdr:rowOff>
    </xdr:to>
    <xdr:pic>
      <xdr:nvPicPr>
        <xdr:cNvPr id="14346"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87450" y="504825"/>
          <a:ext cx="13811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733425</xdr:colOff>
      <xdr:row>10</xdr:row>
      <xdr:rowOff>28575</xdr:rowOff>
    </xdr:to>
    <xdr:sp macro="" textlink="">
      <xdr:nvSpPr>
        <xdr:cNvPr id="15361"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47</xdr:row>
      <xdr:rowOff>0</xdr:rowOff>
    </xdr:from>
    <xdr:to>
      <xdr:col>0</xdr:col>
      <xdr:colOff>733425</xdr:colOff>
      <xdr:row>47</xdr:row>
      <xdr:rowOff>28575</xdr:rowOff>
    </xdr:to>
    <xdr:sp macro="" textlink="">
      <xdr:nvSpPr>
        <xdr:cNvPr id="15362"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733425</xdr:colOff>
      <xdr:row>10</xdr:row>
      <xdr:rowOff>28575</xdr:rowOff>
    </xdr:to>
    <xdr:sp macro="" textlink="">
      <xdr:nvSpPr>
        <xdr:cNvPr id="15363"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47</xdr:row>
      <xdr:rowOff>0</xdr:rowOff>
    </xdr:from>
    <xdr:to>
      <xdr:col>0</xdr:col>
      <xdr:colOff>733425</xdr:colOff>
      <xdr:row>47</xdr:row>
      <xdr:rowOff>28575</xdr:rowOff>
    </xdr:to>
    <xdr:sp macro="" textlink="">
      <xdr:nvSpPr>
        <xdr:cNvPr id="15364"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838200</xdr:colOff>
      <xdr:row>4</xdr:row>
      <xdr:rowOff>19050</xdr:rowOff>
    </xdr:from>
    <xdr:to>
      <xdr:col>13</xdr:col>
      <xdr:colOff>542925</xdr:colOff>
      <xdr:row>7</xdr:row>
      <xdr:rowOff>76200</xdr:rowOff>
    </xdr:to>
    <xdr:pic>
      <xdr:nvPicPr>
        <xdr:cNvPr id="153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73025" y="457200"/>
          <a:ext cx="14001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447675</xdr:colOff>
      <xdr:row>76</xdr:row>
      <xdr:rowOff>219075</xdr:rowOff>
    </xdr:from>
    <xdr:to>
      <xdr:col>0</xdr:col>
      <xdr:colOff>2667000</xdr:colOff>
      <xdr:row>78</xdr:row>
      <xdr:rowOff>114300</xdr:rowOff>
    </xdr:to>
    <xdr:pic>
      <xdr:nvPicPr>
        <xdr:cNvPr id="16385" name="Picture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15097125"/>
          <a:ext cx="2219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4</xdr:row>
      <xdr:rowOff>104775</xdr:rowOff>
    </xdr:from>
    <xdr:to>
      <xdr:col>5</xdr:col>
      <xdr:colOff>952500</xdr:colOff>
      <xdr:row>8</xdr:row>
      <xdr:rowOff>0</xdr:rowOff>
    </xdr:to>
    <xdr:pic>
      <xdr:nvPicPr>
        <xdr:cNvPr id="1638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96200" y="866775"/>
          <a:ext cx="15525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15</xdr:row>
      <xdr:rowOff>0</xdr:rowOff>
    </xdr:from>
    <xdr:to>
      <xdr:col>0</xdr:col>
      <xdr:colOff>733425</xdr:colOff>
      <xdr:row>15</xdr:row>
      <xdr:rowOff>28575</xdr:rowOff>
    </xdr:to>
    <xdr:sp macro="" textlink="">
      <xdr:nvSpPr>
        <xdr:cNvPr id="16387" name="Text Box 1"/>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53</xdr:row>
      <xdr:rowOff>0</xdr:rowOff>
    </xdr:from>
    <xdr:to>
      <xdr:col>0</xdr:col>
      <xdr:colOff>733425</xdr:colOff>
      <xdr:row>53</xdr:row>
      <xdr:rowOff>28575</xdr:rowOff>
    </xdr:to>
    <xdr:sp macro="" textlink="">
      <xdr:nvSpPr>
        <xdr:cNvPr id="16388"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733425</xdr:colOff>
      <xdr:row>15</xdr:row>
      <xdr:rowOff>28575</xdr:rowOff>
    </xdr:to>
    <xdr:sp macro="" textlink="">
      <xdr:nvSpPr>
        <xdr:cNvPr id="16389" name="Text Box 1"/>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53</xdr:row>
      <xdr:rowOff>0</xdr:rowOff>
    </xdr:from>
    <xdr:to>
      <xdr:col>0</xdr:col>
      <xdr:colOff>733425</xdr:colOff>
      <xdr:row>53</xdr:row>
      <xdr:rowOff>28575</xdr:rowOff>
    </xdr:to>
    <xdr:sp macro="" textlink="">
      <xdr:nvSpPr>
        <xdr:cNvPr id="16390"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733425</xdr:colOff>
      <xdr:row>5</xdr:row>
      <xdr:rowOff>47625</xdr:rowOff>
    </xdr:from>
    <xdr:to>
      <xdr:col>6</xdr:col>
      <xdr:colOff>542925</xdr:colOff>
      <xdr:row>8</xdr:row>
      <xdr:rowOff>114300</xdr:rowOff>
    </xdr:to>
    <xdr:pic>
      <xdr:nvPicPr>
        <xdr:cNvPr id="17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1000125"/>
          <a:ext cx="15144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11</xdr:col>
      <xdr:colOff>371475</xdr:colOff>
      <xdr:row>2</xdr:row>
      <xdr:rowOff>180975</xdr:rowOff>
    </xdr:from>
    <xdr:to>
      <xdr:col>13</xdr:col>
      <xdr:colOff>390525</xdr:colOff>
      <xdr:row>6</xdr:row>
      <xdr:rowOff>66675</xdr:rowOff>
    </xdr:to>
    <xdr:pic>
      <xdr:nvPicPr>
        <xdr:cNvPr id="184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0075" y="561975"/>
          <a:ext cx="14859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676275</xdr:colOff>
      <xdr:row>3</xdr:row>
      <xdr:rowOff>47625</xdr:rowOff>
    </xdr:from>
    <xdr:to>
      <xdr:col>9</xdr:col>
      <xdr:colOff>466725</xdr:colOff>
      <xdr:row>7</xdr:row>
      <xdr:rowOff>85725</xdr:rowOff>
    </xdr:to>
    <xdr:pic>
      <xdr:nvPicPr>
        <xdr:cNvPr id="194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82075" y="628650"/>
          <a:ext cx="1447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58</xdr:row>
      <xdr:rowOff>95250</xdr:rowOff>
    </xdr:to>
    <xdr:sp macro="" textlink="">
      <xdr:nvSpPr>
        <xdr:cNvPr id="337921"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45</xdr:row>
      <xdr:rowOff>152400</xdr:rowOff>
    </xdr:from>
    <xdr:to>
      <xdr:col>10</xdr:col>
      <xdr:colOff>66675</xdr:colOff>
      <xdr:row>46</xdr:row>
      <xdr:rowOff>101650</xdr:rowOff>
    </xdr:to>
    <xdr:sp macro="" textlink="">
      <xdr:nvSpPr>
        <xdr:cNvPr id="337922" name="Text Box 2"/>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43</xdr:row>
      <xdr:rowOff>47625</xdr:rowOff>
    </xdr:from>
    <xdr:to>
      <xdr:col>10</xdr:col>
      <xdr:colOff>76200</xdr:colOff>
      <xdr:row>46</xdr:row>
      <xdr:rowOff>0</xdr:rowOff>
    </xdr:to>
    <xdr:sp macro="" textlink="">
      <xdr:nvSpPr>
        <xdr:cNvPr id="337923" name="Text Box 3"/>
        <xdr:cNvSpPr txBox="1">
          <a:spLocks noChangeArrowheads="1"/>
        </xdr:cNvSpPr>
      </xdr:nvSpPr>
      <xdr:spPr bwMode="auto">
        <a:xfrm>
          <a:off x="1447800" y="6362700"/>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SEGUNDA PARTE</a:t>
          </a:r>
        </a:p>
      </xdr:txBody>
    </xdr:sp>
    <xdr:clientData/>
  </xdr:twoCellAnchor>
  <xdr:twoCellAnchor>
    <xdr:from>
      <xdr:col>0</xdr:col>
      <xdr:colOff>190500</xdr:colOff>
      <xdr:row>0</xdr:row>
      <xdr:rowOff>38100</xdr:rowOff>
    </xdr:from>
    <xdr:to>
      <xdr:col>1</xdr:col>
      <xdr:colOff>495300</xdr:colOff>
      <xdr:row>58</xdr:row>
      <xdr:rowOff>95250</xdr:rowOff>
    </xdr:to>
    <xdr:sp macro="" textlink="">
      <xdr:nvSpPr>
        <xdr:cNvPr id="2"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506941</xdr:colOff>
      <xdr:row>45</xdr:row>
      <xdr:rowOff>152400</xdr:rowOff>
    </xdr:from>
    <xdr:to>
      <xdr:col>10</xdr:col>
      <xdr:colOff>87841</xdr:colOff>
      <xdr:row>46</xdr:row>
      <xdr:rowOff>76200</xdr:rowOff>
    </xdr:to>
    <xdr:sp macro="" textlink="">
      <xdr:nvSpPr>
        <xdr:cNvPr id="3" name="Text Box 2"/>
        <xdr:cNvSpPr txBox="1">
          <a:spLocks noChangeArrowheads="1"/>
        </xdr:cNvSpPr>
      </xdr:nvSpPr>
      <xdr:spPr bwMode="auto">
        <a:xfrm>
          <a:off x="1120774" y="7296150"/>
          <a:ext cx="5105400" cy="8255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42333</xdr:colOff>
      <xdr:row>46</xdr:row>
      <xdr:rowOff>142874</xdr:rowOff>
    </xdr:from>
    <xdr:to>
      <xdr:col>10</xdr:col>
      <xdr:colOff>104139</xdr:colOff>
      <xdr:row>53</xdr:row>
      <xdr:rowOff>38099</xdr:rowOff>
    </xdr:to>
    <xdr:sp macro="" textlink="">
      <xdr:nvSpPr>
        <xdr:cNvPr id="10" name="Text Box 4"/>
        <xdr:cNvSpPr txBox="1">
          <a:spLocks noChangeArrowheads="1"/>
        </xdr:cNvSpPr>
      </xdr:nvSpPr>
      <xdr:spPr bwMode="auto">
        <a:xfrm>
          <a:off x="1270000" y="7445374"/>
          <a:ext cx="4972472" cy="1006475"/>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Times New Roman"/>
              <a:ea typeface="Times New Roman"/>
            </a:rPr>
            <a:t>RECAUDACIÓN POR ADMINISTRACIÓN LOCAL Y DOMICILIO FISCAL</a:t>
          </a:r>
          <a:endParaRPr lang="en-US" sz="1200">
            <a:effectLst/>
            <a:latin typeface="Times New Roman"/>
            <a:ea typeface="Times New Roman"/>
          </a:endParaRPr>
        </a:p>
        <a:p>
          <a:pPr algn="just" rtl="1">
            <a:spcAft>
              <a:spcPts val="0"/>
            </a:spcAft>
          </a:pPr>
          <a:r>
            <a:rPr lang="en-US" sz="2000" b="1">
              <a:solidFill>
                <a:srgbClr val="000000"/>
              </a:solidFill>
              <a:effectLst/>
              <a:latin typeface="Times New Roman"/>
              <a:ea typeface="Times New Roman"/>
            </a:rPr>
            <a:t>DEL CONTRIBUYENTE</a:t>
          </a:r>
          <a:endParaRPr lang="en-US" sz="1200">
            <a:effectLst/>
            <a:latin typeface="Times New Roman"/>
            <a:ea typeface="Times New Roman"/>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8372475</xdr:colOff>
      <xdr:row>0</xdr:row>
      <xdr:rowOff>285750</xdr:rowOff>
    </xdr:from>
    <xdr:to>
      <xdr:col>2</xdr:col>
      <xdr:colOff>1071562</xdr:colOff>
      <xdr:row>2</xdr:row>
      <xdr:rowOff>212653</xdr:rowOff>
    </xdr:to>
    <xdr:pic>
      <xdr:nvPicPr>
        <xdr:cNvPr id="21509"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96475" y="285750"/>
          <a:ext cx="2105025" cy="8555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885825</xdr:colOff>
      <xdr:row>3</xdr:row>
      <xdr:rowOff>171450</xdr:rowOff>
    </xdr:from>
    <xdr:to>
      <xdr:col>4</xdr:col>
      <xdr:colOff>1104900</xdr:colOff>
      <xdr:row>7</xdr:row>
      <xdr:rowOff>19050</xdr:rowOff>
    </xdr:to>
    <xdr:pic>
      <xdr:nvPicPr>
        <xdr:cNvPr id="225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5" y="742950"/>
          <a:ext cx="14382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180975</xdr:colOff>
      <xdr:row>3</xdr:row>
      <xdr:rowOff>38100</xdr:rowOff>
    </xdr:from>
    <xdr:to>
      <xdr:col>8</xdr:col>
      <xdr:colOff>504825</xdr:colOff>
      <xdr:row>6</xdr:row>
      <xdr:rowOff>85725</xdr:rowOff>
    </xdr:to>
    <xdr:pic>
      <xdr:nvPicPr>
        <xdr:cNvPr id="235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19700" y="609600"/>
          <a:ext cx="1504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0</xdr:colOff>
      <xdr:row>2</xdr:row>
      <xdr:rowOff>171450</xdr:rowOff>
    </xdr:from>
    <xdr:to>
      <xdr:col>3</xdr:col>
      <xdr:colOff>38100</xdr:colOff>
      <xdr:row>6</xdr:row>
      <xdr:rowOff>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57650" y="552450"/>
          <a:ext cx="1390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428625</xdr:colOff>
      <xdr:row>11</xdr:row>
      <xdr:rowOff>9525</xdr:rowOff>
    </xdr:to>
    <xdr:sp macro="" textlink="">
      <xdr:nvSpPr>
        <xdr:cNvPr id="24577" name="Text Box 4"/>
        <xdr:cNvSpPr txBox="1">
          <a:spLocks noChangeArrowheads="1"/>
        </xdr:cNvSpPr>
      </xdr:nvSpPr>
      <xdr:spPr bwMode="auto">
        <a:xfrm>
          <a:off x="352425" y="1866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11</xdr:row>
      <xdr:rowOff>95250</xdr:rowOff>
    </xdr:from>
    <xdr:to>
      <xdr:col>4</xdr:col>
      <xdr:colOff>428625</xdr:colOff>
      <xdr:row>12</xdr:row>
      <xdr:rowOff>104775</xdr:rowOff>
    </xdr:to>
    <xdr:sp macro="" textlink="">
      <xdr:nvSpPr>
        <xdr:cNvPr id="24578" name="Text Box 4"/>
        <xdr:cNvSpPr txBox="1">
          <a:spLocks noChangeArrowheads="1"/>
        </xdr:cNvSpPr>
      </xdr:nvSpPr>
      <xdr:spPr bwMode="auto">
        <a:xfrm>
          <a:off x="7038975" y="215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46</xdr:row>
      <xdr:rowOff>0</xdr:rowOff>
    </xdr:from>
    <xdr:to>
      <xdr:col>0</xdr:col>
      <xdr:colOff>457200</xdr:colOff>
      <xdr:row>46</xdr:row>
      <xdr:rowOff>142875</xdr:rowOff>
    </xdr:to>
    <xdr:sp macro="" textlink="">
      <xdr:nvSpPr>
        <xdr:cNvPr id="24579"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46</xdr:row>
      <xdr:rowOff>0</xdr:rowOff>
    </xdr:from>
    <xdr:to>
      <xdr:col>0</xdr:col>
      <xdr:colOff>457200</xdr:colOff>
      <xdr:row>46</xdr:row>
      <xdr:rowOff>142875</xdr:rowOff>
    </xdr:to>
    <xdr:sp macro="" textlink="">
      <xdr:nvSpPr>
        <xdr:cNvPr id="24580"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46</xdr:row>
      <xdr:rowOff>0</xdr:rowOff>
    </xdr:from>
    <xdr:to>
      <xdr:col>0</xdr:col>
      <xdr:colOff>457200</xdr:colOff>
      <xdr:row>46</xdr:row>
      <xdr:rowOff>142875</xdr:rowOff>
    </xdr:to>
    <xdr:sp macro="" textlink="">
      <xdr:nvSpPr>
        <xdr:cNvPr id="24581"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46</xdr:row>
      <xdr:rowOff>0</xdr:rowOff>
    </xdr:from>
    <xdr:to>
      <xdr:col>0</xdr:col>
      <xdr:colOff>457200</xdr:colOff>
      <xdr:row>46</xdr:row>
      <xdr:rowOff>142875</xdr:rowOff>
    </xdr:to>
    <xdr:sp macro="" textlink="">
      <xdr:nvSpPr>
        <xdr:cNvPr id="24582"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46</xdr:row>
      <xdr:rowOff>0</xdr:rowOff>
    </xdr:from>
    <xdr:to>
      <xdr:col>0</xdr:col>
      <xdr:colOff>457200</xdr:colOff>
      <xdr:row>46</xdr:row>
      <xdr:rowOff>142875</xdr:rowOff>
    </xdr:to>
    <xdr:sp macro="" textlink="">
      <xdr:nvSpPr>
        <xdr:cNvPr id="24583"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46</xdr:row>
      <xdr:rowOff>0</xdr:rowOff>
    </xdr:from>
    <xdr:to>
      <xdr:col>0</xdr:col>
      <xdr:colOff>457200</xdr:colOff>
      <xdr:row>46</xdr:row>
      <xdr:rowOff>142875</xdr:rowOff>
    </xdr:to>
    <xdr:sp macro="" textlink="">
      <xdr:nvSpPr>
        <xdr:cNvPr id="24584"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672724</xdr:colOff>
      <xdr:row>3</xdr:row>
      <xdr:rowOff>47625</xdr:rowOff>
    </xdr:from>
    <xdr:to>
      <xdr:col>5</xdr:col>
      <xdr:colOff>180976</xdr:colOff>
      <xdr:row>6</xdr:row>
      <xdr:rowOff>76200</xdr:rowOff>
    </xdr:to>
    <xdr:pic>
      <xdr:nvPicPr>
        <xdr:cNvPr id="2458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73499" y="590550"/>
          <a:ext cx="1451352"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11</xdr:col>
      <xdr:colOff>657225</xdr:colOff>
      <xdr:row>3</xdr:row>
      <xdr:rowOff>142875</xdr:rowOff>
    </xdr:from>
    <xdr:to>
      <xdr:col>13</xdr:col>
      <xdr:colOff>581025</xdr:colOff>
      <xdr:row>7</xdr:row>
      <xdr:rowOff>114300</xdr:rowOff>
    </xdr:to>
    <xdr:pic>
      <xdr:nvPicPr>
        <xdr:cNvPr id="256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58700" y="714375"/>
          <a:ext cx="14382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352425</xdr:colOff>
      <xdr:row>47</xdr:row>
      <xdr:rowOff>0</xdr:rowOff>
    </xdr:from>
    <xdr:to>
      <xdr:col>0</xdr:col>
      <xdr:colOff>457200</xdr:colOff>
      <xdr:row>47</xdr:row>
      <xdr:rowOff>142875</xdr:rowOff>
    </xdr:to>
    <xdr:sp macro="" textlink="">
      <xdr:nvSpPr>
        <xdr:cNvPr id="26625"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47</xdr:row>
      <xdr:rowOff>0</xdr:rowOff>
    </xdr:from>
    <xdr:to>
      <xdr:col>0</xdr:col>
      <xdr:colOff>457200</xdr:colOff>
      <xdr:row>47</xdr:row>
      <xdr:rowOff>142875</xdr:rowOff>
    </xdr:to>
    <xdr:sp macro="" textlink="">
      <xdr:nvSpPr>
        <xdr:cNvPr id="26626"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47</xdr:row>
      <xdr:rowOff>0</xdr:rowOff>
    </xdr:from>
    <xdr:to>
      <xdr:col>0</xdr:col>
      <xdr:colOff>457200</xdr:colOff>
      <xdr:row>47</xdr:row>
      <xdr:rowOff>142875</xdr:rowOff>
    </xdr:to>
    <xdr:sp macro="" textlink="">
      <xdr:nvSpPr>
        <xdr:cNvPr id="26627"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47</xdr:row>
      <xdr:rowOff>0</xdr:rowOff>
    </xdr:from>
    <xdr:to>
      <xdr:col>0</xdr:col>
      <xdr:colOff>457200</xdr:colOff>
      <xdr:row>47</xdr:row>
      <xdr:rowOff>142875</xdr:rowOff>
    </xdr:to>
    <xdr:sp macro="" textlink="">
      <xdr:nvSpPr>
        <xdr:cNvPr id="26628"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381000</xdr:colOff>
      <xdr:row>3</xdr:row>
      <xdr:rowOff>76200</xdr:rowOff>
    </xdr:from>
    <xdr:to>
      <xdr:col>8</xdr:col>
      <xdr:colOff>96630</xdr:colOff>
      <xdr:row>6</xdr:row>
      <xdr:rowOff>123825</xdr:rowOff>
    </xdr:to>
    <xdr:pic>
      <xdr:nvPicPr>
        <xdr:cNvPr id="2662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15400" y="647700"/>
          <a:ext cx="152538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11</xdr:col>
      <xdr:colOff>447675</xdr:colOff>
      <xdr:row>2</xdr:row>
      <xdr:rowOff>142875</xdr:rowOff>
    </xdr:from>
    <xdr:to>
      <xdr:col>13</xdr:col>
      <xdr:colOff>409575</xdr:colOff>
      <xdr:row>6</xdr:row>
      <xdr:rowOff>9525</xdr:rowOff>
    </xdr:to>
    <xdr:pic>
      <xdr:nvPicPr>
        <xdr:cNvPr id="27659" name="Picture 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182350" y="581025"/>
          <a:ext cx="1476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530571</xdr:colOff>
      <xdr:row>3</xdr:row>
      <xdr:rowOff>9526</xdr:rowOff>
    </xdr:from>
    <xdr:to>
      <xdr:col>4</xdr:col>
      <xdr:colOff>114300</xdr:colOff>
      <xdr:row>6</xdr:row>
      <xdr:rowOff>66675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69246" y="581026"/>
          <a:ext cx="1469679" cy="62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142875</xdr:colOff>
      <xdr:row>0</xdr:row>
      <xdr:rowOff>0</xdr:rowOff>
    </xdr:to>
    <xdr:graphicFrame macro="">
      <xdr:nvGraphicFramePr>
        <xdr:cNvPr id="28673" name="Chart 10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8</xdr:col>
      <xdr:colOff>561975</xdr:colOff>
      <xdr:row>0</xdr:row>
      <xdr:rowOff>0</xdr:rowOff>
    </xdr:to>
    <xdr:graphicFrame macro="">
      <xdr:nvGraphicFramePr>
        <xdr:cNvPr id="28674" name="Chart 10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9</xdr:col>
      <xdr:colOff>657225</xdr:colOff>
      <xdr:row>0</xdr:row>
      <xdr:rowOff>0</xdr:rowOff>
    </xdr:to>
    <xdr:graphicFrame macro="">
      <xdr:nvGraphicFramePr>
        <xdr:cNvPr id="2867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76"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77" name="Chart 10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8678" name="Chart 10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8679"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8680"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81" name="Chart 10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82" name="Chart 10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0</xdr:row>
      <xdr:rowOff>0</xdr:rowOff>
    </xdr:from>
    <xdr:to>
      <xdr:col>8</xdr:col>
      <xdr:colOff>142875</xdr:colOff>
      <xdr:row>0</xdr:row>
      <xdr:rowOff>0</xdr:rowOff>
    </xdr:to>
    <xdr:graphicFrame macro="">
      <xdr:nvGraphicFramePr>
        <xdr:cNvPr id="28683" name="Chart 10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0</xdr:row>
      <xdr:rowOff>0</xdr:rowOff>
    </xdr:from>
    <xdr:to>
      <xdr:col>8</xdr:col>
      <xdr:colOff>561975</xdr:colOff>
      <xdr:row>0</xdr:row>
      <xdr:rowOff>0</xdr:rowOff>
    </xdr:to>
    <xdr:graphicFrame macro="">
      <xdr:nvGraphicFramePr>
        <xdr:cNvPr id="28684" name="Chart 10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180975</xdr:colOff>
      <xdr:row>0</xdr:row>
      <xdr:rowOff>0</xdr:rowOff>
    </xdr:from>
    <xdr:to>
      <xdr:col>9</xdr:col>
      <xdr:colOff>657225</xdr:colOff>
      <xdr:row>0</xdr:row>
      <xdr:rowOff>0</xdr:rowOff>
    </xdr:to>
    <xdr:graphicFrame macro="">
      <xdr:nvGraphicFramePr>
        <xdr:cNvPr id="2868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86"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87" name="Chart 10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8688" name="Chart 10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8689"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8690"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91" name="Chart 10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92" name="Chart 10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5</xdr:col>
      <xdr:colOff>571500</xdr:colOff>
      <xdr:row>3</xdr:row>
      <xdr:rowOff>133350</xdr:rowOff>
    </xdr:from>
    <xdr:to>
      <xdr:col>7</xdr:col>
      <xdr:colOff>266700</xdr:colOff>
      <xdr:row>7</xdr:row>
      <xdr:rowOff>0</xdr:rowOff>
    </xdr:to>
    <xdr:pic>
      <xdr:nvPicPr>
        <xdr:cNvPr id="28693" name="Picture 1"/>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734425" y="704850"/>
          <a:ext cx="15525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11</xdr:col>
      <xdr:colOff>628650</xdr:colOff>
      <xdr:row>2</xdr:row>
      <xdr:rowOff>180975</xdr:rowOff>
    </xdr:from>
    <xdr:to>
      <xdr:col>13</xdr:col>
      <xdr:colOff>514350</xdr:colOff>
      <xdr:row>6</xdr:row>
      <xdr:rowOff>85725</xdr:rowOff>
    </xdr:to>
    <xdr:pic>
      <xdr:nvPicPr>
        <xdr:cNvPr id="29701"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058650" y="561975"/>
          <a:ext cx="14097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133350</xdr:colOff>
      <xdr:row>0</xdr:row>
      <xdr:rowOff>0</xdr:rowOff>
    </xdr:from>
    <xdr:to>
      <xdr:col>4</xdr:col>
      <xdr:colOff>0</xdr:colOff>
      <xdr:row>0</xdr:row>
      <xdr:rowOff>0</xdr:rowOff>
    </xdr:to>
    <xdr:graphicFrame macro="">
      <xdr:nvGraphicFramePr>
        <xdr:cNvPr id="3072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6</xdr:col>
      <xdr:colOff>485775</xdr:colOff>
      <xdr:row>4</xdr:row>
      <xdr:rowOff>28575</xdr:rowOff>
    </xdr:from>
    <xdr:to>
      <xdr:col>8</xdr:col>
      <xdr:colOff>314325</xdr:colOff>
      <xdr:row>8</xdr:row>
      <xdr:rowOff>171450</xdr:rowOff>
    </xdr:to>
    <xdr:pic>
      <xdr:nvPicPr>
        <xdr:cNvPr id="30725"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191500" y="7334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771525</xdr:colOff>
      <xdr:row>3</xdr:row>
      <xdr:rowOff>104775</xdr:rowOff>
    </xdr:from>
    <xdr:to>
      <xdr:col>13</xdr:col>
      <xdr:colOff>695325</xdr:colOff>
      <xdr:row>8</xdr:row>
      <xdr:rowOff>133350</xdr:rowOff>
    </xdr:to>
    <xdr:pic>
      <xdr:nvPicPr>
        <xdr:cNvPr id="3174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44250" y="590550"/>
          <a:ext cx="14287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276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277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0</xdr:colOff>
      <xdr:row>3</xdr:row>
      <xdr:rowOff>161925</xdr:rowOff>
    </xdr:from>
    <xdr:to>
      <xdr:col>7</xdr:col>
      <xdr:colOff>695325</xdr:colOff>
      <xdr:row>6</xdr:row>
      <xdr:rowOff>180975</xdr:rowOff>
    </xdr:to>
    <xdr:pic>
      <xdr:nvPicPr>
        <xdr:cNvPr id="32771"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05650" y="7334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11</xdr:col>
      <xdr:colOff>200025</xdr:colOff>
      <xdr:row>2</xdr:row>
      <xdr:rowOff>133350</xdr:rowOff>
    </xdr:from>
    <xdr:to>
      <xdr:col>13</xdr:col>
      <xdr:colOff>304800</xdr:colOff>
      <xdr:row>6</xdr:row>
      <xdr:rowOff>9525</xdr:rowOff>
    </xdr:to>
    <xdr:pic>
      <xdr:nvPicPr>
        <xdr:cNvPr id="33793"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0" y="514350"/>
          <a:ext cx="1485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6</xdr:col>
      <xdr:colOff>9525</xdr:colOff>
      <xdr:row>4</xdr:row>
      <xdr:rowOff>85725</xdr:rowOff>
    </xdr:from>
    <xdr:to>
      <xdr:col>8</xdr:col>
      <xdr:colOff>171450</xdr:colOff>
      <xdr:row>9</xdr:row>
      <xdr:rowOff>95250</xdr:rowOff>
    </xdr:to>
    <xdr:pic>
      <xdr:nvPicPr>
        <xdr:cNvPr id="348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96175" y="685800"/>
          <a:ext cx="16287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11</xdr:col>
      <xdr:colOff>285750</xdr:colOff>
      <xdr:row>3</xdr:row>
      <xdr:rowOff>114300</xdr:rowOff>
    </xdr:from>
    <xdr:to>
      <xdr:col>13</xdr:col>
      <xdr:colOff>476250</xdr:colOff>
      <xdr:row>7</xdr:row>
      <xdr:rowOff>180975</xdr:rowOff>
    </xdr:to>
    <xdr:pic>
      <xdr:nvPicPr>
        <xdr:cNvPr id="358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53650" y="533400"/>
          <a:ext cx="15716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5</xdr:col>
      <xdr:colOff>371475</xdr:colOff>
      <xdr:row>4</xdr:row>
      <xdr:rowOff>9525</xdr:rowOff>
    </xdr:from>
    <xdr:to>
      <xdr:col>7</xdr:col>
      <xdr:colOff>333375</xdr:colOff>
      <xdr:row>7</xdr:row>
      <xdr:rowOff>95250</xdr:rowOff>
    </xdr:to>
    <xdr:pic>
      <xdr:nvPicPr>
        <xdr:cNvPr id="368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7025" y="781050"/>
          <a:ext cx="14573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11</xdr:col>
      <xdr:colOff>152400</xdr:colOff>
      <xdr:row>2</xdr:row>
      <xdr:rowOff>152400</xdr:rowOff>
    </xdr:from>
    <xdr:to>
      <xdr:col>13</xdr:col>
      <xdr:colOff>390525</xdr:colOff>
      <xdr:row>6</xdr:row>
      <xdr:rowOff>47625</xdr:rowOff>
    </xdr:to>
    <xdr:pic>
      <xdr:nvPicPr>
        <xdr:cNvPr id="378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20325" y="533400"/>
          <a:ext cx="15716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891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89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5</xdr:col>
      <xdr:colOff>495300</xdr:colOff>
      <xdr:row>3</xdr:row>
      <xdr:rowOff>190500</xdr:rowOff>
    </xdr:from>
    <xdr:to>
      <xdr:col>7</xdr:col>
      <xdr:colOff>47625</xdr:colOff>
      <xdr:row>6</xdr:row>
      <xdr:rowOff>180975</xdr:rowOff>
    </xdr:to>
    <xdr:pic>
      <xdr:nvPicPr>
        <xdr:cNvPr id="38915"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62775" y="819150"/>
          <a:ext cx="14954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171450</xdr:colOff>
      <xdr:row>3</xdr:row>
      <xdr:rowOff>38100</xdr:rowOff>
    </xdr:from>
    <xdr:to>
      <xdr:col>13</xdr:col>
      <xdr:colOff>257175</xdr:colOff>
      <xdr:row>6</xdr:row>
      <xdr:rowOff>76200</xdr:rowOff>
    </xdr:to>
    <xdr:pic>
      <xdr:nvPicPr>
        <xdr:cNvPr id="39943"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58325" y="609600"/>
          <a:ext cx="14573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409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096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4096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409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096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4096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5</xdr:col>
      <xdr:colOff>314325</xdr:colOff>
      <xdr:row>4</xdr:row>
      <xdr:rowOff>57150</xdr:rowOff>
    </xdr:from>
    <xdr:to>
      <xdr:col>7</xdr:col>
      <xdr:colOff>447675</xdr:colOff>
      <xdr:row>7</xdr:row>
      <xdr:rowOff>123825</xdr:rowOff>
    </xdr:to>
    <xdr:pic>
      <xdr:nvPicPr>
        <xdr:cNvPr id="40967"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591300" y="81915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0</xdr:row>
      <xdr:rowOff>0</xdr:rowOff>
    </xdr:to>
    <xdr:graphicFrame macro="">
      <xdr:nvGraphicFramePr>
        <xdr:cNvPr id="4300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4</xdr:col>
      <xdr:colOff>0</xdr:colOff>
      <xdr:row>0</xdr:row>
      <xdr:rowOff>0</xdr:rowOff>
    </xdr:to>
    <xdr:graphicFrame macro="">
      <xdr:nvGraphicFramePr>
        <xdr:cNvPr id="430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647700</xdr:colOff>
      <xdr:row>2</xdr:row>
      <xdr:rowOff>154602</xdr:rowOff>
    </xdr:from>
    <xdr:to>
      <xdr:col>6</xdr:col>
      <xdr:colOff>704850</xdr:colOff>
      <xdr:row>6</xdr:row>
      <xdr:rowOff>66675</xdr:rowOff>
    </xdr:to>
    <xdr:pic>
      <xdr:nvPicPr>
        <xdr:cNvPr id="43011" name="Picture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381750" y="535602"/>
          <a:ext cx="1609725" cy="674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276225</xdr:colOff>
      <xdr:row>2</xdr:row>
      <xdr:rowOff>152400</xdr:rowOff>
    </xdr:from>
    <xdr:to>
      <xdr:col>13</xdr:col>
      <xdr:colOff>428625</xdr:colOff>
      <xdr:row>6</xdr:row>
      <xdr:rowOff>28575</xdr:rowOff>
    </xdr:to>
    <xdr:pic>
      <xdr:nvPicPr>
        <xdr:cNvPr id="41987" name="Picture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325100" y="53340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66674</xdr:colOff>
      <xdr:row>3</xdr:row>
      <xdr:rowOff>171450</xdr:rowOff>
    </xdr:from>
    <xdr:to>
      <xdr:col>2</xdr:col>
      <xdr:colOff>609600</xdr:colOff>
      <xdr:row>7</xdr:row>
      <xdr:rowOff>47625</xdr:rowOff>
    </xdr:to>
    <xdr:pic>
      <xdr:nvPicPr>
        <xdr:cNvPr id="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9524" y="742950"/>
          <a:ext cx="1352551"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11</xdr:col>
      <xdr:colOff>476250</xdr:colOff>
      <xdr:row>3</xdr:row>
      <xdr:rowOff>85725</xdr:rowOff>
    </xdr:from>
    <xdr:to>
      <xdr:col>13</xdr:col>
      <xdr:colOff>428625</xdr:colOff>
      <xdr:row>6</xdr:row>
      <xdr:rowOff>152400</xdr:rowOff>
    </xdr:to>
    <xdr:pic>
      <xdr:nvPicPr>
        <xdr:cNvPr id="440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44150" y="657225"/>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5</xdr:col>
      <xdr:colOff>590550</xdr:colOff>
      <xdr:row>4</xdr:row>
      <xdr:rowOff>66675</xdr:rowOff>
    </xdr:from>
    <xdr:to>
      <xdr:col>7</xdr:col>
      <xdr:colOff>638175</xdr:colOff>
      <xdr:row>8</xdr:row>
      <xdr:rowOff>0</xdr:rowOff>
    </xdr:to>
    <xdr:pic>
      <xdr:nvPicPr>
        <xdr:cNvPr id="450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5" y="80962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11</xdr:col>
      <xdr:colOff>352425</xdr:colOff>
      <xdr:row>3</xdr:row>
      <xdr:rowOff>66675</xdr:rowOff>
    </xdr:from>
    <xdr:to>
      <xdr:col>13</xdr:col>
      <xdr:colOff>466725</xdr:colOff>
      <xdr:row>6</xdr:row>
      <xdr:rowOff>133350</xdr:rowOff>
    </xdr:to>
    <xdr:pic>
      <xdr:nvPicPr>
        <xdr:cNvPr id="460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67925" y="63817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5</xdr:col>
      <xdr:colOff>371475</xdr:colOff>
      <xdr:row>4</xdr:row>
      <xdr:rowOff>66675</xdr:rowOff>
    </xdr:from>
    <xdr:to>
      <xdr:col>7</xdr:col>
      <xdr:colOff>657225</xdr:colOff>
      <xdr:row>7</xdr:row>
      <xdr:rowOff>133350</xdr:rowOff>
    </xdr:to>
    <xdr:pic>
      <xdr:nvPicPr>
        <xdr:cNvPr id="4710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5125" y="82867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85725</xdr:colOff>
      <xdr:row>3</xdr:row>
      <xdr:rowOff>95250</xdr:rowOff>
    </xdr:from>
    <xdr:to>
      <xdr:col>13</xdr:col>
      <xdr:colOff>219075</xdr:colOff>
      <xdr:row>6</xdr:row>
      <xdr:rowOff>161925</xdr:rowOff>
    </xdr:to>
    <xdr:pic>
      <xdr:nvPicPr>
        <xdr:cNvPr id="48135"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10725" y="666750"/>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53.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0</xdr:row>
      <xdr:rowOff>0</xdr:rowOff>
    </xdr:to>
    <xdr:graphicFrame macro="">
      <xdr:nvGraphicFramePr>
        <xdr:cNvPr id="4915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4915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4</xdr:col>
      <xdr:colOff>0</xdr:colOff>
      <xdr:row>0</xdr:row>
      <xdr:rowOff>0</xdr:rowOff>
    </xdr:to>
    <xdr:graphicFrame macro="">
      <xdr:nvGraphicFramePr>
        <xdr:cNvPr id="4915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4</xdr:col>
      <xdr:colOff>0</xdr:colOff>
      <xdr:row>0</xdr:row>
      <xdr:rowOff>0</xdr:rowOff>
    </xdr:to>
    <xdr:graphicFrame macro="">
      <xdr:nvGraphicFramePr>
        <xdr:cNvPr id="491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4915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4</xdr:col>
      <xdr:colOff>0</xdr:colOff>
      <xdr:row>0</xdr:row>
      <xdr:rowOff>0</xdr:rowOff>
    </xdr:to>
    <xdr:graphicFrame macro="">
      <xdr:nvGraphicFramePr>
        <xdr:cNvPr id="4915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5</xdr:col>
      <xdr:colOff>352425</xdr:colOff>
      <xdr:row>3</xdr:row>
      <xdr:rowOff>142875</xdr:rowOff>
    </xdr:from>
    <xdr:to>
      <xdr:col>7</xdr:col>
      <xdr:colOff>552450</xdr:colOff>
      <xdr:row>7</xdr:row>
      <xdr:rowOff>66675</xdr:rowOff>
    </xdr:to>
    <xdr:pic>
      <xdr:nvPicPr>
        <xdr:cNvPr id="49159"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638925" y="714375"/>
          <a:ext cx="15335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c:userShapes xmlns:c="http://schemas.openxmlformats.org/drawingml/2006/chart">
  <cdr:relSizeAnchor xmlns:cdr="http://schemas.openxmlformats.org/drawingml/2006/chartDrawing">
    <cdr:from>
      <cdr:x>0.49681</cdr:x>
      <cdr:y>0.562</cdr:y>
    </cdr:from>
    <cdr:to>
      <cdr:x>0.51203</cdr:x>
      <cdr:y>0.61181</cdr:y>
    </cdr:to>
    <cdr:sp macro="" textlink="">
      <cdr:nvSpPr>
        <cdr:cNvPr id="443393" name="Text Box 1"/>
        <cdr:cNvSpPr txBox="1">
          <a:spLocks xmlns:a="http://schemas.openxmlformats.org/drawingml/2006/main" noChangeArrowheads="1"/>
        </cdr:cNvSpPr>
      </cdr:nvSpPr>
      <cdr:spPr bwMode="auto">
        <a:xfrm xmlns:a="http://schemas.openxmlformats.org/drawingml/2006/main">
          <a:off x="2601102" y="415357"/>
          <a:ext cx="79577"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56.xml><?xml version="1.0" encoding="utf-8"?>
<c:userShapes xmlns:c="http://schemas.openxmlformats.org/drawingml/2006/chart">
  <cdr:relSizeAnchor xmlns:cdr="http://schemas.openxmlformats.org/drawingml/2006/chartDrawing">
    <cdr:from>
      <cdr:x>0.49681</cdr:x>
      <cdr:y>0.562</cdr:y>
    </cdr:from>
    <cdr:to>
      <cdr:x>0.51203</cdr:x>
      <cdr:y>0.61181</cdr:y>
    </cdr:to>
    <cdr:sp macro="" textlink="">
      <cdr:nvSpPr>
        <cdr:cNvPr id="443393" name="Text Box 1"/>
        <cdr:cNvSpPr txBox="1">
          <a:spLocks xmlns:a="http://schemas.openxmlformats.org/drawingml/2006/main" noChangeArrowheads="1"/>
        </cdr:cNvSpPr>
      </cdr:nvSpPr>
      <cdr:spPr bwMode="auto">
        <a:xfrm xmlns:a="http://schemas.openxmlformats.org/drawingml/2006/main">
          <a:off x="2601102" y="415357"/>
          <a:ext cx="79577"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57.xml><?xml version="1.0" encoding="utf-8"?>
<xdr:wsDr xmlns:xdr="http://schemas.openxmlformats.org/drawingml/2006/spreadsheetDrawing" xmlns:a="http://schemas.openxmlformats.org/drawingml/2006/main">
  <xdr:twoCellAnchor editAs="oneCell">
    <xdr:from>
      <xdr:col>11</xdr:col>
      <xdr:colOff>342900</xdr:colOff>
      <xdr:row>4</xdr:row>
      <xdr:rowOff>0</xdr:rowOff>
    </xdr:from>
    <xdr:to>
      <xdr:col>13</xdr:col>
      <xdr:colOff>361950</xdr:colOff>
      <xdr:row>8</xdr:row>
      <xdr:rowOff>28575</xdr:rowOff>
    </xdr:to>
    <xdr:pic>
      <xdr:nvPicPr>
        <xdr:cNvPr id="501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15475" y="609600"/>
          <a:ext cx="14573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6</xdr:col>
      <xdr:colOff>28574</xdr:colOff>
      <xdr:row>3</xdr:row>
      <xdr:rowOff>58202</xdr:rowOff>
    </xdr:from>
    <xdr:to>
      <xdr:col>8</xdr:col>
      <xdr:colOff>209549</xdr:colOff>
      <xdr:row>7</xdr:row>
      <xdr:rowOff>95251</xdr:rowOff>
    </xdr:to>
    <xdr:pic>
      <xdr:nvPicPr>
        <xdr:cNvPr id="512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1424" y="591602"/>
          <a:ext cx="1724025" cy="713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11</xdr:col>
      <xdr:colOff>171450</xdr:colOff>
      <xdr:row>3</xdr:row>
      <xdr:rowOff>85725</xdr:rowOff>
    </xdr:from>
    <xdr:to>
      <xdr:col>13</xdr:col>
      <xdr:colOff>257175</xdr:colOff>
      <xdr:row>6</xdr:row>
      <xdr:rowOff>152400</xdr:rowOff>
    </xdr:to>
    <xdr:pic>
      <xdr:nvPicPr>
        <xdr:cNvPr id="522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06050" y="65722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6</xdr:col>
      <xdr:colOff>304800</xdr:colOff>
      <xdr:row>3</xdr:row>
      <xdr:rowOff>19050</xdr:rowOff>
    </xdr:from>
    <xdr:to>
      <xdr:col>8</xdr:col>
      <xdr:colOff>552450</xdr:colOff>
      <xdr:row>6</xdr:row>
      <xdr:rowOff>85725</xdr:rowOff>
    </xdr:to>
    <xdr:pic>
      <xdr:nvPicPr>
        <xdr:cNvPr id="532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19950" y="590550"/>
          <a:ext cx="1676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11</xdr:col>
      <xdr:colOff>19050</xdr:colOff>
      <xdr:row>3</xdr:row>
      <xdr:rowOff>85725</xdr:rowOff>
    </xdr:from>
    <xdr:to>
      <xdr:col>13</xdr:col>
      <xdr:colOff>57150</xdr:colOff>
      <xdr:row>6</xdr:row>
      <xdr:rowOff>152400</xdr:rowOff>
    </xdr:to>
    <xdr:pic>
      <xdr:nvPicPr>
        <xdr:cNvPr id="5427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10700" y="6477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6</xdr:col>
      <xdr:colOff>352425</xdr:colOff>
      <xdr:row>3</xdr:row>
      <xdr:rowOff>104775</xdr:rowOff>
    </xdr:from>
    <xdr:to>
      <xdr:col>8</xdr:col>
      <xdr:colOff>504825</xdr:colOff>
      <xdr:row>7</xdr:row>
      <xdr:rowOff>0</xdr:rowOff>
    </xdr:to>
    <xdr:pic>
      <xdr:nvPicPr>
        <xdr:cNvPr id="552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72425" y="666750"/>
          <a:ext cx="14859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11</xdr:col>
      <xdr:colOff>361950</xdr:colOff>
      <xdr:row>3</xdr:row>
      <xdr:rowOff>133350</xdr:rowOff>
    </xdr:from>
    <xdr:to>
      <xdr:col>13</xdr:col>
      <xdr:colOff>419100</xdr:colOff>
      <xdr:row>7</xdr:row>
      <xdr:rowOff>9525</xdr:rowOff>
    </xdr:to>
    <xdr:pic>
      <xdr:nvPicPr>
        <xdr:cNvPr id="563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25075" y="7048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5</xdr:col>
      <xdr:colOff>552450</xdr:colOff>
      <xdr:row>3</xdr:row>
      <xdr:rowOff>104775</xdr:rowOff>
    </xdr:from>
    <xdr:to>
      <xdr:col>7</xdr:col>
      <xdr:colOff>571500</xdr:colOff>
      <xdr:row>6</xdr:row>
      <xdr:rowOff>171450</xdr:rowOff>
    </xdr:to>
    <xdr:pic>
      <xdr:nvPicPr>
        <xdr:cNvPr id="573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9925" y="676275"/>
          <a:ext cx="1485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11</xdr:col>
      <xdr:colOff>400050</xdr:colOff>
      <xdr:row>5</xdr:row>
      <xdr:rowOff>47625</xdr:rowOff>
    </xdr:from>
    <xdr:to>
      <xdr:col>13</xdr:col>
      <xdr:colOff>400050</xdr:colOff>
      <xdr:row>10</xdr:row>
      <xdr:rowOff>19050</xdr:rowOff>
    </xdr:to>
    <xdr:pic>
      <xdr:nvPicPr>
        <xdr:cNvPr id="583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8096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44</xdr:row>
      <xdr:rowOff>0</xdr:rowOff>
    </xdr:from>
    <xdr:to>
      <xdr:col>12</xdr:col>
      <xdr:colOff>266700</xdr:colOff>
      <xdr:row>44</xdr:row>
      <xdr:rowOff>0</xdr:rowOff>
    </xdr:to>
    <xdr:graphicFrame macro="">
      <xdr:nvGraphicFramePr>
        <xdr:cNvPr id="5939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44</xdr:row>
      <xdr:rowOff>0</xdr:rowOff>
    </xdr:from>
    <xdr:to>
      <xdr:col>9</xdr:col>
      <xdr:colOff>285750</xdr:colOff>
      <xdr:row>44</xdr:row>
      <xdr:rowOff>0</xdr:rowOff>
    </xdr:to>
    <xdr:graphicFrame macro="">
      <xdr:nvGraphicFramePr>
        <xdr:cNvPr id="5939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44</xdr:row>
      <xdr:rowOff>0</xdr:rowOff>
    </xdr:from>
    <xdr:to>
      <xdr:col>12</xdr:col>
      <xdr:colOff>266700</xdr:colOff>
      <xdr:row>44</xdr:row>
      <xdr:rowOff>0</xdr:rowOff>
    </xdr:to>
    <xdr:graphicFrame macro="">
      <xdr:nvGraphicFramePr>
        <xdr:cNvPr id="5939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44</xdr:row>
      <xdr:rowOff>0</xdr:rowOff>
    </xdr:from>
    <xdr:to>
      <xdr:col>9</xdr:col>
      <xdr:colOff>285750</xdr:colOff>
      <xdr:row>44</xdr:row>
      <xdr:rowOff>0</xdr:rowOff>
    </xdr:to>
    <xdr:graphicFrame macro="">
      <xdr:nvGraphicFramePr>
        <xdr:cNvPr id="5939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6</xdr:col>
      <xdr:colOff>200025</xdr:colOff>
      <xdr:row>3</xdr:row>
      <xdr:rowOff>152400</xdr:rowOff>
    </xdr:from>
    <xdr:to>
      <xdr:col>8</xdr:col>
      <xdr:colOff>85725</xdr:colOff>
      <xdr:row>6</xdr:row>
      <xdr:rowOff>190500</xdr:rowOff>
    </xdr:to>
    <xdr:pic>
      <xdr:nvPicPr>
        <xdr:cNvPr id="59397"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58075" y="7524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11</xdr:col>
      <xdr:colOff>228600</xdr:colOff>
      <xdr:row>3</xdr:row>
      <xdr:rowOff>180975</xdr:rowOff>
    </xdr:from>
    <xdr:to>
      <xdr:col>13</xdr:col>
      <xdr:colOff>304800</xdr:colOff>
      <xdr:row>7</xdr:row>
      <xdr:rowOff>57150</xdr:rowOff>
    </xdr:to>
    <xdr:pic>
      <xdr:nvPicPr>
        <xdr:cNvPr id="604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7524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6</xdr:col>
      <xdr:colOff>304799</xdr:colOff>
      <xdr:row>4</xdr:row>
      <xdr:rowOff>19050</xdr:rowOff>
    </xdr:from>
    <xdr:to>
      <xdr:col>8</xdr:col>
      <xdr:colOff>257174</xdr:colOff>
      <xdr:row>7</xdr:row>
      <xdr:rowOff>140306</xdr:rowOff>
    </xdr:to>
    <xdr:pic>
      <xdr:nvPicPr>
        <xdr:cNvPr id="614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58074" y="781050"/>
          <a:ext cx="1571625" cy="69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12</xdr:col>
      <xdr:colOff>0</xdr:colOff>
      <xdr:row>3</xdr:row>
      <xdr:rowOff>0</xdr:rowOff>
    </xdr:from>
    <xdr:to>
      <xdr:col>14</xdr:col>
      <xdr:colOff>47625</xdr:colOff>
      <xdr:row>6</xdr:row>
      <xdr:rowOff>66675</xdr:rowOff>
    </xdr:to>
    <xdr:pic>
      <xdr:nvPicPr>
        <xdr:cNvPr id="624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72725" y="5715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6</xdr:col>
      <xdr:colOff>219075</xdr:colOff>
      <xdr:row>3</xdr:row>
      <xdr:rowOff>57150</xdr:rowOff>
    </xdr:from>
    <xdr:to>
      <xdr:col>8</xdr:col>
      <xdr:colOff>200025</xdr:colOff>
      <xdr:row>6</xdr:row>
      <xdr:rowOff>123825</xdr:rowOff>
    </xdr:to>
    <xdr:pic>
      <xdr:nvPicPr>
        <xdr:cNvPr id="634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0" y="6286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11</xdr:col>
      <xdr:colOff>19050</xdr:colOff>
      <xdr:row>3</xdr:row>
      <xdr:rowOff>85725</xdr:rowOff>
    </xdr:from>
    <xdr:to>
      <xdr:col>13</xdr:col>
      <xdr:colOff>171450</xdr:colOff>
      <xdr:row>6</xdr:row>
      <xdr:rowOff>152400</xdr:rowOff>
    </xdr:to>
    <xdr:pic>
      <xdr:nvPicPr>
        <xdr:cNvPr id="645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25050" y="657225"/>
          <a:ext cx="1504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5</xdr:col>
      <xdr:colOff>361950</xdr:colOff>
      <xdr:row>4</xdr:row>
      <xdr:rowOff>9525</xdr:rowOff>
    </xdr:from>
    <xdr:to>
      <xdr:col>7</xdr:col>
      <xdr:colOff>476250</xdr:colOff>
      <xdr:row>7</xdr:row>
      <xdr:rowOff>76200</xdr:rowOff>
    </xdr:to>
    <xdr:pic>
      <xdr:nvPicPr>
        <xdr:cNvPr id="6553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9400" y="7715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85725</xdr:colOff>
      <xdr:row>2</xdr:row>
      <xdr:rowOff>171450</xdr:rowOff>
    </xdr:from>
    <xdr:to>
      <xdr:col>13</xdr:col>
      <xdr:colOff>118222</xdr:colOff>
      <xdr:row>6</xdr:row>
      <xdr:rowOff>38100</xdr:rowOff>
    </xdr:to>
    <xdr:pic>
      <xdr:nvPicPr>
        <xdr:cNvPr id="66563"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34525" y="5524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75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75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5</xdr:col>
      <xdr:colOff>123825</xdr:colOff>
      <xdr:row>3</xdr:row>
      <xdr:rowOff>38100</xdr:rowOff>
    </xdr:from>
    <xdr:to>
      <xdr:col>7</xdr:col>
      <xdr:colOff>457200</xdr:colOff>
      <xdr:row>6</xdr:row>
      <xdr:rowOff>133350</xdr:rowOff>
    </xdr:to>
    <xdr:pic>
      <xdr:nvPicPr>
        <xdr:cNvPr id="6758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43675" y="609600"/>
          <a:ext cx="16287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11</xdr:col>
      <xdr:colOff>104775</xdr:colOff>
      <xdr:row>3</xdr:row>
      <xdr:rowOff>123825</xdr:rowOff>
    </xdr:from>
    <xdr:to>
      <xdr:col>13</xdr:col>
      <xdr:colOff>295275</xdr:colOff>
      <xdr:row>7</xdr:row>
      <xdr:rowOff>0</xdr:rowOff>
    </xdr:to>
    <xdr:pic>
      <xdr:nvPicPr>
        <xdr:cNvPr id="686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58350" y="695325"/>
          <a:ext cx="15906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6</xdr:col>
      <xdr:colOff>581025</xdr:colOff>
      <xdr:row>3</xdr:row>
      <xdr:rowOff>28575</xdr:rowOff>
    </xdr:from>
    <xdr:to>
      <xdr:col>8</xdr:col>
      <xdr:colOff>390525</xdr:colOff>
      <xdr:row>6</xdr:row>
      <xdr:rowOff>95250</xdr:rowOff>
    </xdr:to>
    <xdr:pic>
      <xdr:nvPicPr>
        <xdr:cNvPr id="696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2400" y="6000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11</xdr:col>
      <xdr:colOff>142875</xdr:colOff>
      <xdr:row>2</xdr:row>
      <xdr:rowOff>95250</xdr:rowOff>
    </xdr:from>
    <xdr:to>
      <xdr:col>13</xdr:col>
      <xdr:colOff>304800</xdr:colOff>
      <xdr:row>6</xdr:row>
      <xdr:rowOff>38100</xdr:rowOff>
    </xdr:to>
    <xdr:pic>
      <xdr:nvPicPr>
        <xdr:cNvPr id="7065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15600" y="476250"/>
          <a:ext cx="1600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6</xdr:col>
      <xdr:colOff>333375</xdr:colOff>
      <xdr:row>3</xdr:row>
      <xdr:rowOff>9525</xdr:rowOff>
    </xdr:from>
    <xdr:to>
      <xdr:col>8</xdr:col>
      <xdr:colOff>390525</xdr:colOff>
      <xdr:row>6</xdr:row>
      <xdr:rowOff>76200</xdr:rowOff>
    </xdr:to>
    <xdr:pic>
      <xdr:nvPicPr>
        <xdr:cNvPr id="716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72375" y="5810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295275</xdr:colOff>
      <xdr:row>2</xdr:row>
      <xdr:rowOff>47625</xdr:rowOff>
    </xdr:from>
    <xdr:to>
      <xdr:col>13</xdr:col>
      <xdr:colOff>447675</xdr:colOff>
      <xdr:row>5</xdr:row>
      <xdr:rowOff>142875</xdr:rowOff>
    </xdr:to>
    <xdr:pic>
      <xdr:nvPicPr>
        <xdr:cNvPr id="7270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58475" y="428625"/>
          <a:ext cx="16764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372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373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314325</xdr:colOff>
      <xdr:row>3</xdr:row>
      <xdr:rowOff>114300</xdr:rowOff>
    </xdr:from>
    <xdr:to>
      <xdr:col>8</xdr:col>
      <xdr:colOff>276225</xdr:colOff>
      <xdr:row>6</xdr:row>
      <xdr:rowOff>180975</xdr:rowOff>
    </xdr:to>
    <xdr:pic>
      <xdr:nvPicPr>
        <xdr:cNvPr id="73731"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9525" y="6858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11</xdr:col>
      <xdr:colOff>200025</xdr:colOff>
      <xdr:row>2</xdr:row>
      <xdr:rowOff>57150</xdr:rowOff>
    </xdr:from>
    <xdr:to>
      <xdr:col>13</xdr:col>
      <xdr:colOff>295275</xdr:colOff>
      <xdr:row>5</xdr:row>
      <xdr:rowOff>152400</xdr:rowOff>
    </xdr:to>
    <xdr:pic>
      <xdr:nvPicPr>
        <xdr:cNvPr id="747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39300" y="4191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6</xdr:col>
      <xdr:colOff>85725</xdr:colOff>
      <xdr:row>3</xdr:row>
      <xdr:rowOff>85725</xdr:rowOff>
    </xdr:from>
    <xdr:to>
      <xdr:col>8</xdr:col>
      <xdr:colOff>190500</xdr:colOff>
      <xdr:row>6</xdr:row>
      <xdr:rowOff>152400</xdr:rowOff>
    </xdr:to>
    <xdr:pic>
      <xdr:nvPicPr>
        <xdr:cNvPr id="757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9925" y="6572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11</xdr:col>
      <xdr:colOff>333375</xdr:colOff>
      <xdr:row>2</xdr:row>
      <xdr:rowOff>66675</xdr:rowOff>
    </xdr:from>
    <xdr:to>
      <xdr:col>13</xdr:col>
      <xdr:colOff>352425</xdr:colOff>
      <xdr:row>5</xdr:row>
      <xdr:rowOff>133350</xdr:rowOff>
    </xdr:to>
    <xdr:pic>
      <xdr:nvPicPr>
        <xdr:cNvPr id="768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34550" y="4476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6</xdr:col>
      <xdr:colOff>28575</xdr:colOff>
      <xdr:row>3</xdr:row>
      <xdr:rowOff>114300</xdr:rowOff>
    </xdr:from>
    <xdr:to>
      <xdr:col>8</xdr:col>
      <xdr:colOff>190500</xdr:colOff>
      <xdr:row>7</xdr:row>
      <xdr:rowOff>38100</xdr:rowOff>
    </xdr:to>
    <xdr:pic>
      <xdr:nvPicPr>
        <xdr:cNvPr id="778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53275" y="685800"/>
          <a:ext cx="15525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11</xdr:col>
      <xdr:colOff>171450</xdr:colOff>
      <xdr:row>2</xdr:row>
      <xdr:rowOff>47625</xdr:rowOff>
    </xdr:from>
    <xdr:to>
      <xdr:col>13</xdr:col>
      <xdr:colOff>400050</xdr:colOff>
      <xdr:row>6</xdr:row>
      <xdr:rowOff>9525</xdr:rowOff>
    </xdr:to>
    <xdr:pic>
      <xdr:nvPicPr>
        <xdr:cNvPr id="788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34525" y="438150"/>
          <a:ext cx="16287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6</xdr:col>
      <xdr:colOff>95250</xdr:colOff>
      <xdr:row>3</xdr:row>
      <xdr:rowOff>0</xdr:rowOff>
    </xdr:from>
    <xdr:to>
      <xdr:col>8</xdr:col>
      <xdr:colOff>247650</xdr:colOff>
      <xdr:row>6</xdr:row>
      <xdr:rowOff>66675</xdr:rowOff>
    </xdr:to>
    <xdr:pic>
      <xdr:nvPicPr>
        <xdr:cNvPr id="7987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5625" y="5715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11</xdr:col>
      <xdr:colOff>142875</xdr:colOff>
      <xdr:row>3</xdr:row>
      <xdr:rowOff>38100</xdr:rowOff>
    </xdr:from>
    <xdr:to>
      <xdr:col>13</xdr:col>
      <xdr:colOff>409575</xdr:colOff>
      <xdr:row>6</xdr:row>
      <xdr:rowOff>133350</xdr:rowOff>
    </xdr:to>
    <xdr:pic>
      <xdr:nvPicPr>
        <xdr:cNvPr id="808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6975" y="609600"/>
          <a:ext cx="1600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5</xdr:col>
      <xdr:colOff>66675</xdr:colOff>
      <xdr:row>3</xdr:row>
      <xdr:rowOff>171450</xdr:rowOff>
    </xdr:from>
    <xdr:to>
      <xdr:col>7</xdr:col>
      <xdr:colOff>180975</xdr:colOff>
      <xdr:row>7</xdr:row>
      <xdr:rowOff>28575</xdr:rowOff>
    </xdr:to>
    <xdr:pic>
      <xdr:nvPicPr>
        <xdr:cNvPr id="819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7429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11</xdr:col>
      <xdr:colOff>142875</xdr:colOff>
      <xdr:row>3</xdr:row>
      <xdr:rowOff>133350</xdr:rowOff>
    </xdr:from>
    <xdr:to>
      <xdr:col>13</xdr:col>
      <xdr:colOff>209550</xdr:colOff>
      <xdr:row>7</xdr:row>
      <xdr:rowOff>85725</xdr:rowOff>
    </xdr:to>
    <xdr:pic>
      <xdr:nvPicPr>
        <xdr:cNvPr id="829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8375" y="6667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3</xdr:col>
      <xdr:colOff>285750</xdr:colOff>
      <xdr:row>3</xdr:row>
      <xdr:rowOff>57150</xdr:rowOff>
    </xdr:from>
    <xdr:to>
      <xdr:col>5</xdr:col>
      <xdr:colOff>381000</xdr:colOff>
      <xdr:row>6</xdr:row>
      <xdr:rowOff>123825</xdr:rowOff>
    </xdr:to>
    <xdr:pic>
      <xdr:nvPicPr>
        <xdr:cNvPr id="839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62865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11</xdr:col>
      <xdr:colOff>371475</xdr:colOff>
      <xdr:row>3</xdr:row>
      <xdr:rowOff>76200</xdr:rowOff>
    </xdr:from>
    <xdr:to>
      <xdr:col>13</xdr:col>
      <xdr:colOff>542925</xdr:colOff>
      <xdr:row>7</xdr:row>
      <xdr:rowOff>9525</xdr:rowOff>
    </xdr:to>
    <xdr:pic>
      <xdr:nvPicPr>
        <xdr:cNvPr id="849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647700"/>
          <a:ext cx="15716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3</xdr:col>
      <xdr:colOff>133350</xdr:colOff>
      <xdr:row>3</xdr:row>
      <xdr:rowOff>28575</xdr:rowOff>
    </xdr:from>
    <xdr:to>
      <xdr:col>4</xdr:col>
      <xdr:colOff>771525</xdr:colOff>
      <xdr:row>6</xdr:row>
      <xdr:rowOff>85725</xdr:rowOff>
    </xdr:to>
    <xdr:pic>
      <xdr:nvPicPr>
        <xdr:cNvPr id="860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8350" y="600075"/>
          <a:ext cx="15811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11</xdr:col>
      <xdr:colOff>333375</xdr:colOff>
      <xdr:row>3</xdr:row>
      <xdr:rowOff>19050</xdr:rowOff>
    </xdr:from>
    <xdr:to>
      <xdr:col>13</xdr:col>
      <xdr:colOff>523875</xdr:colOff>
      <xdr:row>6</xdr:row>
      <xdr:rowOff>123825</xdr:rowOff>
    </xdr:to>
    <xdr:pic>
      <xdr:nvPicPr>
        <xdr:cNvPr id="870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9425" y="590550"/>
          <a:ext cx="1609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1</xdr:col>
      <xdr:colOff>190500</xdr:colOff>
      <xdr:row>2</xdr:row>
      <xdr:rowOff>133350</xdr:rowOff>
    </xdr:from>
    <xdr:to>
      <xdr:col>2</xdr:col>
      <xdr:colOff>771525</xdr:colOff>
      <xdr:row>6</xdr:row>
      <xdr:rowOff>47625</xdr:rowOff>
    </xdr:to>
    <xdr:pic>
      <xdr:nvPicPr>
        <xdr:cNvPr id="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514350"/>
          <a:ext cx="15906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4</xdr:col>
      <xdr:colOff>904876</xdr:colOff>
      <xdr:row>3</xdr:row>
      <xdr:rowOff>66675</xdr:rowOff>
    </xdr:from>
    <xdr:to>
      <xdr:col>6</xdr:col>
      <xdr:colOff>600076</xdr:colOff>
      <xdr:row>6</xdr:row>
      <xdr:rowOff>133350</xdr:rowOff>
    </xdr:to>
    <xdr:pic>
      <xdr:nvPicPr>
        <xdr:cNvPr id="880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95951" y="638175"/>
          <a:ext cx="1504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11</xdr:col>
      <xdr:colOff>581025</xdr:colOff>
      <xdr:row>3</xdr:row>
      <xdr:rowOff>104775</xdr:rowOff>
    </xdr:from>
    <xdr:to>
      <xdr:col>14</xdr:col>
      <xdr:colOff>266700</xdr:colOff>
      <xdr:row>7</xdr:row>
      <xdr:rowOff>9525</xdr:rowOff>
    </xdr:to>
    <xdr:pic>
      <xdr:nvPicPr>
        <xdr:cNvPr id="8909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5" y="676275"/>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342899</xdr:colOff>
      <xdr:row>18</xdr:row>
      <xdr:rowOff>180975</xdr:rowOff>
    </xdr:from>
    <xdr:to>
      <xdr:col>15</xdr:col>
      <xdr:colOff>190500</xdr:colOff>
      <xdr:row>45</xdr:row>
      <xdr:rowOff>38100</xdr:rowOff>
    </xdr:to>
    <xdr:pic>
      <xdr:nvPicPr>
        <xdr:cNvPr id="5" name="Picture 4"/>
        <xdr:cNvPicPr/>
      </xdr:nvPicPr>
      <xdr:blipFill rotWithShape="1">
        <a:blip xmlns:r="http://schemas.openxmlformats.org/officeDocument/2006/relationships" r:embed="rId2"/>
        <a:srcRect l="10970" t="17223" r="20000" b="28262"/>
        <a:stretch/>
      </xdr:blipFill>
      <xdr:spPr bwMode="auto">
        <a:xfrm>
          <a:off x="952499" y="3609975"/>
          <a:ext cx="8382001" cy="5000625"/>
        </a:xfrm>
        <a:prstGeom prst="rect">
          <a:avLst/>
        </a:prstGeom>
        <a:ln>
          <a:noFill/>
        </a:ln>
        <a:extLst>
          <a:ext uri="{53640926-AAD7-44D8-BBD7-CCE9431645EC}">
            <a14:shadowObscured xmlns:a14="http://schemas.microsoft.com/office/drawing/2010/main"/>
          </a:ext>
        </a:extLst>
      </xdr:spPr>
    </xdr:pic>
    <xdr:clientData/>
  </xdr:twoCellAnchor>
  <xdr:twoCellAnchor>
    <xdr:from>
      <xdr:col>14</xdr:col>
      <xdr:colOff>381000</xdr:colOff>
      <xdr:row>43</xdr:row>
      <xdr:rowOff>85725</xdr:rowOff>
    </xdr:from>
    <xdr:to>
      <xdr:col>15</xdr:col>
      <xdr:colOff>438150</xdr:colOff>
      <xdr:row>45</xdr:row>
      <xdr:rowOff>123825</xdr:rowOff>
    </xdr:to>
    <xdr:sp macro="" textlink="">
      <xdr:nvSpPr>
        <xdr:cNvPr id="2" name="Rectangle 1"/>
        <xdr:cNvSpPr/>
      </xdr:nvSpPr>
      <xdr:spPr>
        <a:xfrm>
          <a:off x="8915400" y="8277225"/>
          <a:ext cx="666750" cy="419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DO" sz="1100"/>
        </a:p>
      </xdr:txBody>
    </xdr:sp>
    <xdr:clientData/>
  </xdr:twoCellAnchor>
</xdr:wsDr>
</file>

<file path=xl/drawings/drawing97.xml><?xml version="1.0" encoding="utf-8"?>
<xdr:wsDr xmlns:xdr="http://schemas.openxmlformats.org/drawingml/2006/spreadsheetDrawing" xmlns:a="http://schemas.openxmlformats.org/drawingml/2006/main">
  <xdr:twoCellAnchor editAs="oneCell">
    <xdr:from>
      <xdr:col>4</xdr:col>
      <xdr:colOff>19050</xdr:colOff>
      <xdr:row>3</xdr:row>
      <xdr:rowOff>142875</xdr:rowOff>
    </xdr:from>
    <xdr:to>
      <xdr:col>5</xdr:col>
      <xdr:colOff>619125</xdr:colOff>
      <xdr:row>7</xdr:row>
      <xdr:rowOff>85725</xdr:rowOff>
    </xdr:to>
    <xdr:pic>
      <xdr:nvPicPr>
        <xdr:cNvPr id="9011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5" y="695325"/>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TERCERA PARTE</a:t>
          </a:r>
        </a:p>
      </xdr:txBody>
    </xdr:sp>
    <xdr:clientData/>
  </xdr:twoCellAnchor>
  <xdr:twoCellAnchor>
    <xdr:from>
      <xdr:col>1</xdr:col>
      <xdr:colOff>219075</xdr:colOff>
      <xdr:row>45</xdr:row>
      <xdr:rowOff>146952</xdr:rowOff>
    </xdr:from>
    <xdr:to>
      <xdr:col>9</xdr:col>
      <xdr:colOff>533400</xdr:colOff>
      <xdr:row>51</xdr:row>
      <xdr:rowOff>118377</xdr:rowOff>
    </xdr:to>
    <xdr:sp macro="" textlink="">
      <xdr:nvSpPr>
        <xdr:cNvPr id="6" name="Text Box 4"/>
        <xdr:cNvSpPr txBox="1">
          <a:spLocks noChangeArrowheads="1"/>
        </xdr:cNvSpPr>
      </xdr:nvSpPr>
      <xdr:spPr bwMode="auto">
        <a:xfrm>
          <a:off x="831396" y="7494809"/>
          <a:ext cx="5212897" cy="951139"/>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Times New Roman"/>
              <a:ea typeface="Times New Roman"/>
            </a:rPr>
            <a:t> RECAUDACIÓN HISTÓRICA MENSUAL               Y ANUAL POR TIPO DE IMPUESTOS   </a:t>
          </a:r>
          <a:endParaRPr lang="en-US" sz="1200">
            <a:effectLst/>
            <a:latin typeface="Times New Roman"/>
            <a:ea typeface="Times New Roman"/>
          </a:endParaRPr>
        </a:p>
      </xdr:txBody>
    </xdr:sp>
    <xdr:clientData/>
  </xdr:twoCellAnchor>
</xdr:wsDr>
</file>

<file path=xl/drawings/drawing99.xml><?xml version="1.0" encoding="utf-8"?>
<xdr:wsDr xmlns:xdr="http://schemas.openxmlformats.org/drawingml/2006/spreadsheetDrawing" xmlns:a="http://schemas.openxmlformats.org/drawingml/2006/main">
  <xdr:twoCellAnchor editAs="oneCell">
    <xdr:from>
      <xdr:col>1</xdr:col>
      <xdr:colOff>8153400</xdr:colOff>
      <xdr:row>1</xdr:row>
      <xdr:rowOff>257175</xdr:rowOff>
    </xdr:from>
    <xdr:to>
      <xdr:col>2</xdr:col>
      <xdr:colOff>1800225</xdr:colOff>
      <xdr:row>4</xdr:row>
      <xdr:rowOff>38100</xdr:rowOff>
    </xdr:to>
    <xdr:pic>
      <xdr:nvPicPr>
        <xdr:cNvPr id="921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77375" y="647700"/>
          <a:ext cx="21621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8</xdr:col>
      <xdr:colOff>352425</xdr:colOff>
      <xdr:row>3</xdr:row>
      <xdr:rowOff>28575</xdr:rowOff>
    </xdr:from>
    <xdr:to>
      <xdr:col>10</xdr:col>
      <xdr:colOff>238125</xdr:colOff>
      <xdr:row>6</xdr:row>
      <xdr:rowOff>95250</xdr:rowOff>
    </xdr:to>
    <xdr:pic>
      <xdr:nvPicPr>
        <xdr:cNvPr id="931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775" y="6000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8</xdr:col>
      <xdr:colOff>0</xdr:colOff>
      <xdr:row>3</xdr:row>
      <xdr:rowOff>95250</xdr:rowOff>
    </xdr:from>
    <xdr:to>
      <xdr:col>9</xdr:col>
      <xdr:colOff>695325</xdr:colOff>
      <xdr:row>6</xdr:row>
      <xdr:rowOff>161925</xdr:rowOff>
    </xdr:to>
    <xdr:pic>
      <xdr:nvPicPr>
        <xdr:cNvPr id="942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0775" y="6667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8</xdr:col>
      <xdr:colOff>9525</xdr:colOff>
      <xdr:row>3</xdr:row>
      <xdr:rowOff>76200</xdr:rowOff>
    </xdr:from>
    <xdr:to>
      <xdr:col>9</xdr:col>
      <xdr:colOff>666750</xdr:colOff>
      <xdr:row>6</xdr:row>
      <xdr:rowOff>142875</xdr:rowOff>
    </xdr:to>
    <xdr:pic>
      <xdr:nvPicPr>
        <xdr:cNvPr id="952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6572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8</xdr:col>
      <xdr:colOff>28575</xdr:colOff>
      <xdr:row>4</xdr:row>
      <xdr:rowOff>47625</xdr:rowOff>
    </xdr:from>
    <xdr:to>
      <xdr:col>9</xdr:col>
      <xdr:colOff>657225</xdr:colOff>
      <xdr:row>10</xdr:row>
      <xdr:rowOff>57150</xdr:rowOff>
    </xdr:to>
    <xdr:pic>
      <xdr:nvPicPr>
        <xdr:cNvPr id="962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0" y="5524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8</xdr:col>
      <xdr:colOff>19050</xdr:colOff>
      <xdr:row>4</xdr:row>
      <xdr:rowOff>38100</xdr:rowOff>
    </xdr:from>
    <xdr:to>
      <xdr:col>9</xdr:col>
      <xdr:colOff>752475</xdr:colOff>
      <xdr:row>7</xdr:row>
      <xdr:rowOff>104775</xdr:rowOff>
    </xdr:to>
    <xdr:pic>
      <xdr:nvPicPr>
        <xdr:cNvPr id="972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3175" y="80010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7</xdr:col>
      <xdr:colOff>514350</xdr:colOff>
      <xdr:row>3</xdr:row>
      <xdr:rowOff>47625</xdr:rowOff>
    </xdr:from>
    <xdr:to>
      <xdr:col>9</xdr:col>
      <xdr:colOff>495300</xdr:colOff>
      <xdr:row>6</xdr:row>
      <xdr:rowOff>114300</xdr:rowOff>
    </xdr:to>
    <xdr:pic>
      <xdr:nvPicPr>
        <xdr:cNvPr id="9830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53100" y="6191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7</xdr:col>
      <xdr:colOff>457200</xdr:colOff>
      <xdr:row>3</xdr:row>
      <xdr:rowOff>19050</xdr:rowOff>
    </xdr:from>
    <xdr:to>
      <xdr:col>9</xdr:col>
      <xdr:colOff>457200</xdr:colOff>
      <xdr:row>6</xdr:row>
      <xdr:rowOff>85725</xdr:rowOff>
    </xdr:to>
    <xdr:pic>
      <xdr:nvPicPr>
        <xdr:cNvPr id="993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590550"/>
          <a:ext cx="1504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7</xdr:col>
      <xdr:colOff>228600</xdr:colOff>
      <xdr:row>3</xdr:row>
      <xdr:rowOff>123825</xdr:rowOff>
    </xdr:from>
    <xdr:to>
      <xdr:col>9</xdr:col>
      <xdr:colOff>266700</xdr:colOff>
      <xdr:row>7</xdr:row>
      <xdr:rowOff>161925</xdr:rowOff>
    </xdr:to>
    <xdr:pic>
      <xdr:nvPicPr>
        <xdr:cNvPr id="1003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4075" y="619125"/>
          <a:ext cx="14287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7</xdr:col>
      <xdr:colOff>695325</xdr:colOff>
      <xdr:row>3</xdr:row>
      <xdr:rowOff>161925</xdr:rowOff>
    </xdr:from>
    <xdr:to>
      <xdr:col>9</xdr:col>
      <xdr:colOff>485775</xdr:colOff>
      <xdr:row>7</xdr:row>
      <xdr:rowOff>47625</xdr:rowOff>
    </xdr:to>
    <xdr:pic>
      <xdr:nvPicPr>
        <xdr:cNvPr id="10137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733425"/>
          <a:ext cx="1447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7</xdr:col>
      <xdr:colOff>609600</xdr:colOff>
      <xdr:row>2</xdr:row>
      <xdr:rowOff>142875</xdr:rowOff>
    </xdr:from>
    <xdr:to>
      <xdr:col>9</xdr:col>
      <xdr:colOff>628650</xdr:colOff>
      <xdr:row>6</xdr:row>
      <xdr:rowOff>19050</xdr:rowOff>
    </xdr:to>
    <xdr:pic>
      <xdr:nvPicPr>
        <xdr:cNvPr id="1024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0" y="5238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8</xdr:col>
      <xdr:colOff>0</xdr:colOff>
      <xdr:row>3</xdr:row>
      <xdr:rowOff>85725</xdr:rowOff>
    </xdr:from>
    <xdr:to>
      <xdr:col>9</xdr:col>
      <xdr:colOff>628650</xdr:colOff>
      <xdr:row>6</xdr:row>
      <xdr:rowOff>114300</xdr:rowOff>
    </xdr:to>
    <xdr:pic>
      <xdr:nvPicPr>
        <xdr:cNvPr id="1034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00875" y="657225"/>
          <a:ext cx="14763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8</xdr:col>
      <xdr:colOff>409575</xdr:colOff>
      <xdr:row>2</xdr:row>
      <xdr:rowOff>161926</xdr:rowOff>
    </xdr:from>
    <xdr:to>
      <xdr:col>10</xdr:col>
      <xdr:colOff>337747</xdr:colOff>
      <xdr:row>6</xdr:row>
      <xdr:rowOff>28576</xdr:rowOff>
    </xdr:to>
    <xdr:pic>
      <xdr:nvPicPr>
        <xdr:cNvPr id="1044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77050" y="542926"/>
          <a:ext cx="156647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7</xdr:col>
      <xdr:colOff>533400</xdr:colOff>
      <xdr:row>3</xdr:row>
      <xdr:rowOff>19050</xdr:rowOff>
    </xdr:from>
    <xdr:to>
      <xdr:col>9</xdr:col>
      <xdr:colOff>523875</xdr:colOff>
      <xdr:row>6</xdr:row>
      <xdr:rowOff>19050</xdr:rowOff>
    </xdr:to>
    <xdr:pic>
      <xdr:nvPicPr>
        <xdr:cNvPr id="1054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95975" y="590550"/>
          <a:ext cx="14573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7</xdr:col>
      <xdr:colOff>238125</xdr:colOff>
      <xdr:row>3</xdr:row>
      <xdr:rowOff>47625</xdr:rowOff>
    </xdr:from>
    <xdr:to>
      <xdr:col>9</xdr:col>
      <xdr:colOff>285750</xdr:colOff>
      <xdr:row>6</xdr:row>
      <xdr:rowOff>76200</xdr:rowOff>
    </xdr:to>
    <xdr:pic>
      <xdr:nvPicPr>
        <xdr:cNvPr id="1064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67325" y="619125"/>
          <a:ext cx="1362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9</xdr:col>
      <xdr:colOff>190500</xdr:colOff>
      <xdr:row>2</xdr:row>
      <xdr:rowOff>104775</xdr:rowOff>
    </xdr:from>
    <xdr:to>
      <xdr:col>11</xdr:col>
      <xdr:colOff>228600</xdr:colOff>
      <xdr:row>5</xdr:row>
      <xdr:rowOff>85725</xdr:rowOff>
    </xdr:to>
    <xdr:pic>
      <xdr:nvPicPr>
        <xdr:cNvPr id="1075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8825" y="485775"/>
          <a:ext cx="14097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7</xdr:col>
      <xdr:colOff>447675</xdr:colOff>
      <xdr:row>3</xdr:row>
      <xdr:rowOff>114300</xdr:rowOff>
    </xdr:from>
    <xdr:to>
      <xdr:col>9</xdr:col>
      <xdr:colOff>523875</xdr:colOff>
      <xdr:row>6</xdr:row>
      <xdr:rowOff>180975</xdr:rowOff>
    </xdr:to>
    <xdr:pic>
      <xdr:nvPicPr>
        <xdr:cNvPr id="1085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72125" y="6858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7</xdr:col>
      <xdr:colOff>561975</xdr:colOff>
      <xdr:row>3</xdr:row>
      <xdr:rowOff>104775</xdr:rowOff>
    </xdr:from>
    <xdr:to>
      <xdr:col>9</xdr:col>
      <xdr:colOff>619125</xdr:colOff>
      <xdr:row>6</xdr:row>
      <xdr:rowOff>123825</xdr:rowOff>
    </xdr:to>
    <xdr:pic>
      <xdr:nvPicPr>
        <xdr:cNvPr id="1095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86425" y="676275"/>
          <a:ext cx="14478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5</xdr:col>
      <xdr:colOff>657225</xdr:colOff>
      <xdr:row>3</xdr:row>
      <xdr:rowOff>104775</xdr:rowOff>
    </xdr:from>
    <xdr:to>
      <xdr:col>7</xdr:col>
      <xdr:colOff>466725</xdr:colOff>
      <xdr:row>6</xdr:row>
      <xdr:rowOff>95250</xdr:rowOff>
    </xdr:to>
    <xdr:pic>
      <xdr:nvPicPr>
        <xdr:cNvPr id="1105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0150" y="676275"/>
          <a:ext cx="13716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6</xdr:col>
      <xdr:colOff>95250</xdr:colOff>
      <xdr:row>3</xdr:row>
      <xdr:rowOff>95250</xdr:rowOff>
    </xdr:from>
    <xdr:to>
      <xdr:col>7</xdr:col>
      <xdr:colOff>647700</xdr:colOff>
      <xdr:row>6</xdr:row>
      <xdr:rowOff>104775</xdr:rowOff>
    </xdr:to>
    <xdr:pic>
      <xdr:nvPicPr>
        <xdr:cNvPr id="1116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86425" y="666750"/>
          <a:ext cx="14478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8</xdr:col>
      <xdr:colOff>142875</xdr:colOff>
      <xdr:row>5</xdr:row>
      <xdr:rowOff>171450</xdr:rowOff>
    </xdr:from>
    <xdr:to>
      <xdr:col>10</xdr:col>
      <xdr:colOff>66675</xdr:colOff>
      <xdr:row>9</xdr:row>
      <xdr:rowOff>47625</xdr:rowOff>
    </xdr:to>
    <xdr:pic>
      <xdr:nvPicPr>
        <xdr:cNvPr id="1126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0" y="13144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5</xdr:col>
      <xdr:colOff>257175</xdr:colOff>
      <xdr:row>3</xdr:row>
      <xdr:rowOff>95250</xdr:rowOff>
    </xdr:from>
    <xdr:to>
      <xdr:col>6</xdr:col>
      <xdr:colOff>971550</xdr:colOff>
      <xdr:row>6</xdr:row>
      <xdr:rowOff>139995</xdr:rowOff>
    </xdr:to>
    <xdr:pic>
      <xdr:nvPicPr>
        <xdr:cNvPr id="1136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9525" y="723900"/>
          <a:ext cx="1524000" cy="67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8</xdr:col>
      <xdr:colOff>142875</xdr:colOff>
      <xdr:row>3</xdr:row>
      <xdr:rowOff>190499</xdr:rowOff>
    </xdr:from>
    <xdr:to>
      <xdr:col>10</xdr:col>
      <xdr:colOff>333375</xdr:colOff>
      <xdr:row>7</xdr:row>
      <xdr:rowOff>116126</xdr:rowOff>
    </xdr:to>
    <xdr:pic>
      <xdr:nvPicPr>
        <xdr:cNvPr id="1146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0" y="761999"/>
          <a:ext cx="1619250" cy="687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8</xdr:col>
      <xdr:colOff>104775</xdr:colOff>
      <xdr:row>3</xdr:row>
      <xdr:rowOff>38100</xdr:rowOff>
    </xdr:from>
    <xdr:to>
      <xdr:col>9</xdr:col>
      <xdr:colOff>704850</xdr:colOff>
      <xdr:row>6</xdr:row>
      <xdr:rowOff>76200</xdr:rowOff>
    </xdr:to>
    <xdr:pic>
      <xdr:nvPicPr>
        <xdr:cNvPr id="1157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05550" y="609600"/>
          <a:ext cx="1371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5</xdr:col>
      <xdr:colOff>590550</xdr:colOff>
      <xdr:row>3</xdr:row>
      <xdr:rowOff>123825</xdr:rowOff>
    </xdr:from>
    <xdr:to>
      <xdr:col>7</xdr:col>
      <xdr:colOff>219075</xdr:colOff>
      <xdr:row>6</xdr:row>
      <xdr:rowOff>152400</xdr:rowOff>
    </xdr:to>
    <xdr:pic>
      <xdr:nvPicPr>
        <xdr:cNvPr id="11673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91100" y="695325"/>
          <a:ext cx="14192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5</xdr:col>
      <xdr:colOff>74482</xdr:colOff>
      <xdr:row>4</xdr:row>
      <xdr:rowOff>28576</xdr:rowOff>
    </xdr:from>
    <xdr:to>
      <xdr:col>6</xdr:col>
      <xdr:colOff>161925</xdr:colOff>
      <xdr:row>7</xdr:row>
      <xdr:rowOff>66676</xdr:rowOff>
    </xdr:to>
    <xdr:pic>
      <xdr:nvPicPr>
        <xdr:cNvPr id="1177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007" y="790576"/>
          <a:ext cx="1459043"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3</xdr:col>
      <xdr:colOff>800100</xdr:colOff>
      <xdr:row>4</xdr:row>
      <xdr:rowOff>38100</xdr:rowOff>
    </xdr:from>
    <xdr:to>
      <xdr:col>4</xdr:col>
      <xdr:colOff>800100</xdr:colOff>
      <xdr:row>7</xdr:row>
      <xdr:rowOff>85725</xdr:rowOff>
    </xdr:to>
    <xdr:pic>
      <xdr:nvPicPr>
        <xdr:cNvPr id="1187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819150"/>
          <a:ext cx="14001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7</xdr:col>
      <xdr:colOff>142875</xdr:colOff>
      <xdr:row>5</xdr:row>
      <xdr:rowOff>66674</xdr:rowOff>
    </xdr:from>
    <xdr:to>
      <xdr:col>9</xdr:col>
      <xdr:colOff>209550</xdr:colOff>
      <xdr:row>8</xdr:row>
      <xdr:rowOff>137597</xdr:rowOff>
    </xdr:to>
    <xdr:pic>
      <xdr:nvPicPr>
        <xdr:cNvPr id="1198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29275" y="638174"/>
          <a:ext cx="1533525" cy="642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7</xdr:col>
      <xdr:colOff>419100</xdr:colOff>
      <xdr:row>5</xdr:row>
      <xdr:rowOff>142875</xdr:rowOff>
    </xdr:from>
    <xdr:to>
      <xdr:col>9</xdr:col>
      <xdr:colOff>457200</xdr:colOff>
      <xdr:row>9</xdr:row>
      <xdr:rowOff>28324</xdr:rowOff>
    </xdr:to>
    <xdr:pic>
      <xdr:nvPicPr>
        <xdr:cNvPr id="1208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6950" y="714375"/>
          <a:ext cx="1562100" cy="647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5</xdr:col>
      <xdr:colOff>38100</xdr:colOff>
      <xdr:row>5</xdr:row>
      <xdr:rowOff>66675</xdr:rowOff>
    </xdr:from>
    <xdr:to>
      <xdr:col>7</xdr:col>
      <xdr:colOff>38100</xdr:colOff>
      <xdr:row>8</xdr:row>
      <xdr:rowOff>85725</xdr:rowOff>
    </xdr:to>
    <xdr:pic>
      <xdr:nvPicPr>
        <xdr:cNvPr id="1218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29100" y="638175"/>
          <a:ext cx="15240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8</xdr:col>
      <xdr:colOff>361950</xdr:colOff>
      <xdr:row>5</xdr:row>
      <xdr:rowOff>76200</xdr:rowOff>
    </xdr:from>
    <xdr:to>
      <xdr:col>10</xdr:col>
      <xdr:colOff>238125</xdr:colOff>
      <xdr:row>8</xdr:row>
      <xdr:rowOff>114300</xdr:rowOff>
    </xdr:to>
    <xdr:pic>
      <xdr:nvPicPr>
        <xdr:cNvPr id="1228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7025" y="647700"/>
          <a:ext cx="13811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7</xdr:col>
      <xdr:colOff>762000</xdr:colOff>
      <xdr:row>3</xdr:row>
      <xdr:rowOff>85725</xdr:rowOff>
    </xdr:from>
    <xdr:to>
      <xdr:col>9</xdr:col>
      <xdr:colOff>619125</xdr:colOff>
      <xdr:row>6</xdr:row>
      <xdr:rowOff>123825</xdr:rowOff>
    </xdr:to>
    <xdr:pic>
      <xdr:nvPicPr>
        <xdr:cNvPr id="12390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657225"/>
          <a:ext cx="1371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6</xdr:col>
      <xdr:colOff>304800</xdr:colOff>
      <xdr:row>4</xdr:row>
      <xdr:rowOff>152400</xdr:rowOff>
    </xdr:from>
    <xdr:to>
      <xdr:col>9</xdr:col>
      <xdr:colOff>123825</xdr:colOff>
      <xdr:row>8</xdr:row>
      <xdr:rowOff>142875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3350" y="800100"/>
          <a:ext cx="14954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552448</xdr:colOff>
      <xdr:row>49</xdr:row>
      <xdr:rowOff>9525</xdr:rowOff>
    </xdr:from>
    <xdr:to>
      <xdr:col>10</xdr:col>
      <xdr:colOff>394048</xdr:colOff>
      <xdr:row>49</xdr:row>
      <xdr:rowOff>117525</xdr:rowOff>
    </xdr:to>
    <xdr:sp macro="" textlink="">
      <xdr:nvSpPr>
        <xdr:cNvPr id="3" name="Text Box 2"/>
        <xdr:cNvSpPr txBox="1">
          <a:spLocks noChangeArrowheads="1"/>
        </xdr:cNvSpPr>
      </xdr:nvSpPr>
      <xdr:spPr bwMode="auto">
        <a:xfrm>
          <a:off x="1162048" y="79438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533400</xdr:colOff>
      <xdr:row>46</xdr:row>
      <xdr:rowOff>66675</xdr:rowOff>
    </xdr:from>
    <xdr:to>
      <xdr:col>10</xdr:col>
      <xdr:colOff>381000</xdr:colOff>
      <xdr:row>49</xdr:row>
      <xdr:rowOff>19050</xdr:rowOff>
    </xdr:to>
    <xdr:sp macro="" textlink="">
      <xdr:nvSpPr>
        <xdr:cNvPr id="4" name="Text Box 3"/>
        <xdr:cNvSpPr txBox="1">
          <a:spLocks noChangeArrowheads="1"/>
        </xdr:cNvSpPr>
      </xdr:nvSpPr>
      <xdr:spPr bwMode="auto">
        <a:xfrm>
          <a:off x="1752600" y="75152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CUARTA  PARTE</a:t>
          </a:r>
        </a:p>
      </xdr:txBody>
    </xdr:sp>
    <xdr:clientData/>
  </xdr:twoCellAnchor>
  <xdr:twoCellAnchor>
    <xdr:from>
      <xdr:col>1</xdr:col>
      <xdr:colOff>228598</xdr:colOff>
      <xdr:row>50</xdr:row>
      <xdr:rowOff>38099</xdr:rowOff>
    </xdr:from>
    <xdr:to>
      <xdr:col>10</xdr:col>
      <xdr:colOff>419099</xdr:colOff>
      <xdr:row>56</xdr:row>
      <xdr:rowOff>9524</xdr:rowOff>
    </xdr:to>
    <xdr:sp macro="" textlink="">
      <xdr:nvSpPr>
        <xdr:cNvPr id="5" name="Text Box 4"/>
        <xdr:cNvSpPr txBox="1">
          <a:spLocks noChangeArrowheads="1"/>
        </xdr:cNvSpPr>
      </xdr:nvSpPr>
      <xdr:spPr bwMode="auto">
        <a:xfrm>
          <a:off x="838198" y="8134349"/>
          <a:ext cx="5676901"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 INFORMACIÓN DE LAS DECLARACIONES      JURADAS</a:t>
          </a:r>
          <a:endParaRPr lang="en-US" sz="2000" b="0" i="0" strike="noStrike">
            <a:solidFill>
              <a:srgbClr val="000000"/>
            </a:solidFill>
            <a:latin typeface="Arial"/>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7427058</xdr:colOff>
      <xdr:row>2</xdr:row>
      <xdr:rowOff>133350</xdr:rowOff>
    </xdr:from>
    <xdr:to>
      <xdr:col>2</xdr:col>
      <xdr:colOff>1381125</xdr:colOff>
      <xdr:row>4</xdr:row>
      <xdr:rowOff>116417</xdr:rowOff>
    </xdr:to>
    <xdr:pic>
      <xdr:nvPicPr>
        <xdr:cNvPr id="12595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1058" y="1022350"/>
          <a:ext cx="1955067" cy="872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3</xdr:col>
      <xdr:colOff>752475</xdr:colOff>
      <xdr:row>3</xdr:row>
      <xdr:rowOff>171450</xdr:rowOff>
    </xdr:from>
    <xdr:to>
      <xdr:col>4</xdr:col>
      <xdr:colOff>923925</xdr:colOff>
      <xdr:row>6</xdr:row>
      <xdr:rowOff>133350</xdr:rowOff>
    </xdr:to>
    <xdr:pic>
      <xdr:nvPicPr>
        <xdr:cNvPr id="1269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86450" y="742950"/>
          <a:ext cx="12287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3</xdr:col>
      <xdr:colOff>923925</xdr:colOff>
      <xdr:row>5</xdr:row>
      <xdr:rowOff>76200</xdr:rowOff>
    </xdr:from>
    <xdr:to>
      <xdr:col>5</xdr:col>
      <xdr:colOff>352425</xdr:colOff>
      <xdr:row>8</xdr:row>
      <xdr:rowOff>123825</xdr:rowOff>
    </xdr:to>
    <xdr:pic>
      <xdr:nvPicPr>
        <xdr:cNvPr id="1280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1028700"/>
          <a:ext cx="14097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6.xml><?xml version="1.0" encoding="utf-8"?>
<xdr:wsDr xmlns:xdr="http://schemas.openxmlformats.org/drawingml/2006/spreadsheetDrawing" xmlns:a="http://schemas.openxmlformats.org/drawingml/2006/main">
  <xdr:twoCellAnchor editAs="oneCell">
    <xdr:from>
      <xdr:col>3</xdr:col>
      <xdr:colOff>552450</xdr:colOff>
      <xdr:row>5</xdr:row>
      <xdr:rowOff>66675</xdr:rowOff>
    </xdr:from>
    <xdr:to>
      <xdr:col>5</xdr:col>
      <xdr:colOff>161925</xdr:colOff>
      <xdr:row>8</xdr:row>
      <xdr:rowOff>123825</xdr:rowOff>
    </xdr:to>
    <xdr:pic>
      <xdr:nvPicPr>
        <xdr:cNvPr id="1290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1019175"/>
          <a:ext cx="15335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7.xml><?xml version="1.0" encoding="utf-8"?>
<xdr:wsDr xmlns:xdr="http://schemas.openxmlformats.org/drawingml/2006/spreadsheetDrawing" xmlns:a="http://schemas.openxmlformats.org/drawingml/2006/main">
  <xdr:twoCellAnchor editAs="oneCell">
    <xdr:from>
      <xdr:col>4</xdr:col>
      <xdr:colOff>38100</xdr:colOff>
      <xdr:row>4</xdr:row>
      <xdr:rowOff>38100</xdr:rowOff>
    </xdr:from>
    <xdr:to>
      <xdr:col>5</xdr:col>
      <xdr:colOff>428625</xdr:colOff>
      <xdr:row>7</xdr:row>
      <xdr:rowOff>98894</xdr:rowOff>
    </xdr:to>
    <xdr:pic>
      <xdr:nvPicPr>
        <xdr:cNvPr id="1300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7575" y="800100"/>
          <a:ext cx="1495425" cy="632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4</xdr:col>
      <xdr:colOff>247651</xdr:colOff>
      <xdr:row>5</xdr:row>
      <xdr:rowOff>57150</xdr:rowOff>
    </xdr:from>
    <xdr:to>
      <xdr:col>6</xdr:col>
      <xdr:colOff>76201</xdr:colOff>
      <xdr:row>8</xdr:row>
      <xdr:rowOff>114300</xdr:rowOff>
    </xdr:to>
    <xdr:pic>
      <xdr:nvPicPr>
        <xdr:cNvPr id="1310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8351" y="1009650"/>
          <a:ext cx="14478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3</xdr:col>
      <xdr:colOff>861192</xdr:colOff>
      <xdr:row>4</xdr:row>
      <xdr:rowOff>9525</xdr:rowOff>
    </xdr:from>
    <xdr:to>
      <xdr:col>5</xdr:col>
      <xdr:colOff>390526</xdr:colOff>
      <xdr:row>7</xdr:row>
      <xdr:rowOff>104775</xdr:rowOff>
    </xdr:to>
    <xdr:pic>
      <xdr:nvPicPr>
        <xdr:cNvPr id="132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0542" y="771525"/>
          <a:ext cx="1643884"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5</xdr:col>
      <xdr:colOff>0</xdr:colOff>
      <xdr:row>4</xdr:row>
      <xdr:rowOff>133350</xdr:rowOff>
    </xdr:from>
    <xdr:to>
      <xdr:col>6</xdr:col>
      <xdr:colOff>438150</xdr:colOff>
      <xdr:row>7</xdr:row>
      <xdr:rowOff>85725</xdr:rowOff>
    </xdr:to>
    <xdr:pic>
      <xdr:nvPicPr>
        <xdr:cNvPr id="133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895350"/>
          <a:ext cx="14001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4</xdr:col>
      <xdr:colOff>114299</xdr:colOff>
      <xdr:row>4</xdr:row>
      <xdr:rowOff>19050</xdr:rowOff>
    </xdr:from>
    <xdr:to>
      <xdr:col>5</xdr:col>
      <xdr:colOff>614064</xdr:colOff>
      <xdr:row>7</xdr:row>
      <xdr:rowOff>161925</xdr:rowOff>
    </xdr:to>
    <xdr:pic>
      <xdr:nvPicPr>
        <xdr:cNvPr id="134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38974" y="781050"/>
          <a:ext cx="171896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3</xdr:col>
      <xdr:colOff>714375</xdr:colOff>
      <xdr:row>5</xdr:row>
      <xdr:rowOff>38100</xdr:rowOff>
    </xdr:from>
    <xdr:to>
      <xdr:col>5</xdr:col>
      <xdr:colOff>180975</xdr:colOff>
      <xdr:row>8</xdr:row>
      <xdr:rowOff>47625</xdr:rowOff>
    </xdr:to>
    <xdr:pic>
      <xdr:nvPicPr>
        <xdr:cNvPr id="1351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67475" y="990600"/>
          <a:ext cx="13906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3</xdr:col>
      <xdr:colOff>165100</xdr:colOff>
      <xdr:row>3</xdr:row>
      <xdr:rowOff>123825</xdr:rowOff>
    </xdr:from>
    <xdr:to>
      <xdr:col>4</xdr:col>
      <xdr:colOff>650875</xdr:colOff>
      <xdr:row>6</xdr:row>
      <xdr:rowOff>152400</xdr:rowOff>
    </xdr:to>
    <xdr:pic>
      <xdr:nvPicPr>
        <xdr:cNvPr id="1361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7725" y="584200"/>
          <a:ext cx="14541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4</xdr:col>
      <xdr:colOff>657225</xdr:colOff>
      <xdr:row>5</xdr:row>
      <xdr:rowOff>152400</xdr:rowOff>
    </xdr:from>
    <xdr:to>
      <xdr:col>6</xdr:col>
      <xdr:colOff>276225</xdr:colOff>
      <xdr:row>9</xdr:row>
      <xdr:rowOff>28575</xdr:rowOff>
    </xdr:to>
    <xdr:pic>
      <xdr:nvPicPr>
        <xdr:cNvPr id="1372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2850" y="1114425"/>
          <a:ext cx="16287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5.xml><?xml version="1.0" encoding="utf-8"?>
<xdr:wsDr xmlns:xdr="http://schemas.openxmlformats.org/drawingml/2006/spreadsheetDrawing" xmlns:a="http://schemas.openxmlformats.org/drawingml/2006/main">
  <xdr:twoCellAnchor editAs="oneCell">
    <xdr:from>
      <xdr:col>4</xdr:col>
      <xdr:colOff>927100</xdr:colOff>
      <xdr:row>6</xdr:row>
      <xdr:rowOff>9525</xdr:rowOff>
    </xdr:from>
    <xdr:to>
      <xdr:col>6</xdr:col>
      <xdr:colOff>647700</xdr:colOff>
      <xdr:row>9</xdr:row>
      <xdr:rowOff>104775</xdr:rowOff>
    </xdr:to>
    <xdr:pic>
      <xdr:nvPicPr>
        <xdr:cNvPr id="1382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32625" y="1152525"/>
          <a:ext cx="16541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6.xml><?xml version="1.0" encoding="utf-8"?>
<xdr:wsDr xmlns:xdr="http://schemas.openxmlformats.org/drawingml/2006/spreadsheetDrawing" xmlns:a="http://schemas.openxmlformats.org/drawingml/2006/main">
  <xdr:twoCellAnchor editAs="oneCell">
    <xdr:from>
      <xdr:col>4</xdr:col>
      <xdr:colOff>171450</xdr:colOff>
      <xdr:row>4</xdr:row>
      <xdr:rowOff>114300</xdr:rowOff>
    </xdr:from>
    <xdr:to>
      <xdr:col>5</xdr:col>
      <xdr:colOff>266700</xdr:colOff>
      <xdr:row>7</xdr:row>
      <xdr:rowOff>171450</xdr:rowOff>
    </xdr:to>
    <xdr:pic>
      <xdr:nvPicPr>
        <xdr:cNvPr id="139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95875" y="876300"/>
          <a:ext cx="15621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7.xml><?xml version="1.0" encoding="utf-8"?>
<xdr:wsDr xmlns:xdr="http://schemas.openxmlformats.org/drawingml/2006/spreadsheetDrawing" xmlns:a="http://schemas.openxmlformats.org/drawingml/2006/main">
  <xdr:twoCellAnchor editAs="oneCell">
    <xdr:from>
      <xdr:col>4</xdr:col>
      <xdr:colOff>600075</xdr:colOff>
      <xdr:row>4</xdr:row>
      <xdr:rowOff>114299</xdr:rowOff>
    </xdr:from>
    <xdr:to>
      <xdr:col>5</xdr:col>
      <xdr:colOff>952500</xdr:colOff>
      <xdr:row>8</xdr:row>
      <xdr:rowOff>510</xdr:rowOff>
    </xdr:to>
    <xdr:pic>
      <xdr:nvPicPr>
        <xdr:cNvPr id="1402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0" y="876299"/>
          <a:ext cx="1609725"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8.xml><?xml version="1.0" encoding="utf-8"?>
<xdr:wsDr xmlns:xdr="http://schemas.openxmlformats.org/drawingml/2006/spreadsheetDrawing" xmlns:a="http://schemas.openxmlformats.org/drawingml/2006/main">
  <xdr:twoCellAnchor editAs="oneCell">
    <xdr:from>
      <xdr:col>4</xdr:col>
      <xdr:colOff>171450</xdr:colOff>
      <xdr:row>3</xdr:row>
      <xdr:rowOff>161925</xdr:rowOff>
    </xdr:from>
    <xdr:to>
      <xdr:col>5</xdr:col>
      <xdr:colOff>485775</xdr:colOff>
      <xdr:row>7</xdr:row>
      <xdr:rowOff>38100</xdr:rowOff>
    </xdr:to>
    <xdr:pic>
      <xdr:nvPicPr>
        <xdr:cNvPr id="141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9150" y="733425"/>
          <a:ext cx="14954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QUINTA  PARTE</a:t>
          </a:r>
        </a:p>
      </xdr:txBody>
    </xdr:sp>
    <xdr:clientData/>
  </xdr:twoCellAnchor>
  <xdr:twoCellAnchor>
    <xdr:from>
      <xdr:col>1</xdr:col>
      <xdr:colOff>466723</xdr:colOff>
      <xdr:row>49</xdr:row>
      <xdr:rowOff>28574</xdr:rowOff>
    </xdr:from>
    <xdr:to>
      <xdr:col>10</xdr:col>
      <xdr:colOff>571500</xdr:colOff>
      <xdr:row>54</xdr:row>
      <xdr:rowOff>161924</xdr:rowOff>
    </xdr:to>
    <xdr:sp macro="" textlink="">
      <xdr:nvSpPr>
        <xdr:cNvPr id="5" name="Text Box 4"/>
        <xdr:cNvSpPr txBox="1">
          <a:spLocks noChangeArrowheads="1"/>
        </xdr:cNvSpPr>
      </xdr:nvSpPr>
      <xdr:spPr bwMode="auto">
        <a:xfrm>
          <a:off x="1076323" y="7962899"/>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 TASAS DE CAMBIO UTILIZADAS PARA LAS OPERACIONES TRIBUTARIAS</a:t>
          </a:r>
          <a:r>
            <a:rPr lang="en-US" sz="2000" b="1" i="0" strike="noStrike" baseline="0">
              <a:solidFill>
                <a:srgbClr val="000000"/>
              </a:solidFill>
              <a:latin typeface="Times New Roman"/>
              <a:cs typeface="Times New Roman"/>
            </a:rPr>
            <a:t> DIARIAS</a:t>
          </a:r>
          <a:endParaRPr lang="en-US" sz="2000" b="0" i="0" strike="noStrike">
            <a:solidFill>
              <a:srgbClr val="000000"/>
            </a:solidFill>
            <a:latin typeface="Arial"/>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50.xml><?xml version="1.0" encoding="utf-8"?>
<xdr:wsDr xmlns:xdr="http://schemas.openxmlformats.org/drawingml/2006/spreadsheetDrawing" xmlns:a="http://schemas.openxmlformats.org/drawingml/2006/main">
  <xdr:twoCellAnchor editAs="oneCell">
    <xdr:from>
      <xdr:col>1</xdr:col>
      <xdr:colOff>5638800</xdr:colOff>
      <xdr:row>6</xdr:row>
      <xdr:rowOff>95250</xdr:rowOff>
    </xdr:from>
    <xdr:to>
      <xdr:col>3</xdr:col>
      <xdr:colOff>828675</xdr:colOff>
      <xdr:row>10</xdr:row>
      <xdr:rowOff>114300</xdr:rowOff>
    </xdr:to>
    <xdr:pic>
      <xdr:nvPicPr>
        <xdr:cNvPr id="1433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5" y="1238250"/>
          <a:ext cx="18954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1.xml><?xml version="1.0" encoding="utf-8"?>
<xdr:wsDr xmlns:xdr="http://schemas.openxmlformats.org/drawingml/2006/spreadsheetDrawing" xmlns:a="http://schemas.openxmlformats.org/drawingml/2006/main">
  <xdr:twoCellAnchor editAs="oneCell">
    <xdr:from>
      <xdr:col>11</xdr:col>
      <xdr:colOff>152400</xdr:colOff>
      <xdr:row>3</xdr:row>
      <xdr:rowOff>152400</xdr:rowOff>
    </xdr:from>
    <xdr:to>
      <xdr:col>12</xdr:col>
      <xdr:colOff>819150</xdr:colOff>
      <xdr:row>7</xdr:row>
      <xdr:rowOff>28575</xdr:rowOff>
    </xdr:to>
    <xdr:pic>
      <xdr:nvPicPr>
        <xdr:cNvPr id="1443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7675" y="723900"/>
          <a:ext cx="1543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2.xml><?xml version="1.0" encoding="utf-8"?>
<xdr:wsDr xmlns:xdr="http://schemas.openxmlformats.org/drawingml/2006/spreadsheetDrawing" xmlns:a="http://schemas.openxmlformats.org/drawingml/2006/main">
  <xdr:twoCellAnchor editAs="oneCell">
    <xdr:from>
      <xdr:col>11</xdr:col>
      <xdr:colOff>114300</xdr:colOff>
      <xdr:row>4</xdr:row>
      <xdr:rowOff>85725</xdr:rowOff>
    </xdr:from>
    <xdr:to>
      <xdr:col>12</xdr:col>
      <xdr:colOff>828675</xdr:colOff>
      <xdr:row>7</xdr:row>
      <xdr:rowOff>152400</xdr:rowOff>
    </xdr:to>
    <xdr:pic>
      <xdr:nvPicPr>
        <xdr:cNvPr id="145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0975" y="847725"/>
          <a:ext cx="1543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61</xdr:row>
      <xdr:rowOff>104775</xdr:rowOff>
    </xdr:to>
    <xdr:sp macro="" textlink="">
      <xdr:nvSpPr>
        <xdr:cNvPr id="343041" name="Text Box 1"/>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48</xdr:row>
      <xdr:rowOff>123824</xdr:rowOff>
    </xdr:from>
    <xdr:to>
      <xdr:col>9</xdr:col>
      <xdr:colOff>581025</xdr:colOff>
      <xdr:row>49</xdr:row>
      <xdr:rowOff>69899</xdr:rowOff>
    </xdr:to>
    <xdr:sp macro="" textlink="">
      <xdr:nvSpPr>
        <xdr:cNvPr id="343042" name="Text Box 2"/>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39</xdr:row>
      <xdr:rowOff>47625</xdr:rowOff>
    </xdr:from>
    <xdr:to>
      <xdr:col>9</xdr:col>
      <xdr:colOff>381000</xdr:colOff>
      <xdr:row>42</xdr:row>
      <xdr:rowOff>0</xdr:rowOff>
    </xdr:to>
    <xdr:sp macro="" textlink="">
      <xdr:nvSpPr>
        <xdr:cNvPr id="146435" name="Text Box 3"/>
        <xdr:cNvSpPr txBox="1">
          <a:spLocks noChangeArrowheads="1"/>
        </xdr:cNvSpPr>
      </xdr:nvSpPr>
      <xdr:spPr bwMode="auto">
        <a:xfrm>
          <a:off x="1143000" y="6362700"/>
          <a:ext cx="47244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552450</xdr:colOff>
      <xdr:row>49</xdr:row>
      <xdr:rowOff>85726</xdr:rowOff>
    </xdr:from>
    <xdr:to>
      <xdr:col>10</xdr:col>
      <xdr:colOff>19050</xdr:colOff>
      <xdr:row>52</xdr:row>
      <xdr:rowOff>19051</xdr:rowOff>
    </xdr:to>
    <xdr:sp macro="" textlink="">
      <xdr:nvSpPr>
        <xdr:cNvPr id="343044" name="Text Box 4"/>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  CALENDARIO DEL CONTRIBUYENTE</a:t>
          </a:r>
          <a:endParaRPr lang="en-US" sz="2000" b="0" i="0" strike="noStrike">
            <a:solidFill>
              <a:srgbClr val="000000"/>
            </a:solidFill>
            <a:latin typeface="Arial"/>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3</xdr:col>
      <xdr:colOff>523875</xdr:colOff>
      <xdr:row>51</xdr:row>
      <xdr:rowOff>152400</xdr:rowOff>
    </xdr:from>
    <xdr:to>
      <xdr:col>10</xdr:col>
      <xdr:colOff>19050</xdr:colOff>
      <xdr:row>54</xdr:row>
      <xdr:rowOff>66675</xdr:rowOff>
    </xdr:to>
    <xdr:sp macro="" textlink="">
      <xdr:nvSpPr>
        <xdr:cNvPr id="2" name="TextBox 1"/>
        <xdr:cNvSpPr txBox="1"/>
      </xdr:nvSpPr>
      <xdr:spPr>
        <a:xfrm>
          <a:off x="2352675" y="8439150"/>
          <a:ext cx="3762375"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DO" sz="2000" b="1">
              <a:latin typeface="Times New Roman" pitchFamily="18" charset="0"/>
              <a:cs typeface="Times New Roman" pitchFamily="18" charset="0"/>
            </a:rPr>
            <a:t>AÑO 2012</a:t>
          </a:r>
        </a:p>
      </xdr:txBody>
    </xdr:sp>
    <xdr:clientData/>
  </xdr:twoCellAnchor>
  <xdr:twoCellAnchor>
    <xdr:from>
      <xdr:col>2</xdr:col>
      <xdr:colOff>171450</xdr:colOff>
      <xdr:row>46</xdr:row>
      <xdr:rowOff>0</xdr:rowOff>
    </xdr:from>
    <xdr:to>
      <xdr:col>10</xdr:col>
      <xdr:colOff>19050</xdr:colOff>
      <xdr:row>48</xdr:row>
      <xdr:rowOff>114300</xdr:rowOff>
    </xdr:to>
    <xdr:sp macro="" textlink="">
      <xdr:nvSpPr>
        <xdr:cNvPr id="7" name="Text Box 3"/>
        <xdr:cNvSpPr txBox="1">
          <a:spLocks noChangeArrowheads="1"/>
        </xdr:cNvSpPr>
      </xdr:nvSpPr>
      <xdr:spPr bwMode="auto">
        <a:xfrm>
          <a:off x="1390650" y="74771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imes New Roman"/>
              <a:cs typeface="Times New Roman"/>
            </a:rPr>
            <a:t>SEXTA  PARTE</a:t>
          </a:r>
        </a:p>
      </xdr:txBody>
    </xdr:sp>
    <xdr:clientData/>
  </xdr:twoCellAnchor>
</xdr:wsDr>
</file>

<file path=xl/drawings/drawing154.xml><?xml version="1.0" encoding="utf-8"?>
<xdr:wsDr xmlns:xdr="http://schemas.openxmlformats.org/drawingml/2006/spreadsheetDrawing" xmlns:a="http://schemas.openxmlformats.org/drawingml/2006/main">
  <xdr:twoCellAnchor>
    <xdr:from>
      <xdr:col>1</xdr:col>
      <xdr:colOff>123825</xdr:colOff>
      <xdr:row>7</xdr:row>
      <xdr:rowOff>0</xdr:rowOff>
    </xdr:from>
    <xdr:to>
      <xdr:col>1</xdr:col>
      <xdr:colOff>6048375</xdr:colOff>
      <xdr:row>8</xdr:row>
      <xdr:rowOff>117475</xdr:rowOff>
    </xdr:to>
    <xdr:sp macro="" textlink="">
      <xdr:nvSpPr>
        <xdr:cNvPr id="467969" name="Rectangle 1"/>
        <xdr:cNvSpPr>
          <a:spLocks noChangeArrowheads="1"/>
        </xdr:cNvSpPr>
      </xdr:nvSpPr>
      <xdr:spPr bwMode="auto">
        <a:xfrm>
          <a:off x="733425" y="1409700"/>
          <a:ext cx="5924550" cy="3079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466725</xdr:colOff>
      <xdr:row>7</xdr:row>
      <xdr:rowOff>9525</xdr:rowOff>
    </xdr:from>
    <xdr:to>
      <xdr:col>1</xdr:col>
      <xdr:colOff>1390650</xdr:colOff>
      <xdr:row>8</xdr:row>
      <xdr:rowOff>95250</xdr:rowOff>
    </xdr:to>
    <xdr:sp macro="" textlink="">
      <xdr:nvSpPr>
        <xdr:cNvPr id="467970" name="Text Box 2"/>
        <xdr:cNvSpPr txBox="1">
          <a:spLocks noChangeArrowheads="1"/>
        </xdr:cNvSpPr>
      </xdr:nvSpPr>
      <xdr:spPr bwMode="auto">
        <a:xfrm>
          <a:off x="1076325" y="2124075"/>
          <a:ext cx="92392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100" b="1" i="0" strike="noStrike">
              <a:solidFill>
                <a:srgbClr val="000000"/>
              </a:solidFill>
              <a:latin typeface="Times New Roman"/>
              <a:cs typeface="Times New Roman"/>
            </a:rPr>
            <a:t>ENERO</a:t>
          </a:r>
        </a:p>
      </xdr:txBody>
    </xdr:sp>
    <xdr:clientData/>
  </xdr:twoCellAnchor>
  <xdr:twoCellAnchor editAs="oneCell">
    <xdr:from>
      <xdr:col>1</xdr:col>
      <xdr:colOff>4667250</xdr:colOff>
      <xdr:row>4</xdr:row>
      <xdr:rowOff>9525</xdr:rowOff>
    </xdr:from>
    <xdr:to>
      <xdr:col>1</xdr:col>
      <xdr:colOff>5791200</xdr:colOff>
      <xdr:row>6</xdr:row>
      <xdr:rowOff>19050</xdr:rowOff>
    </xdr:to>
    <xdr:pic>
      <xdr:nvPicPr>
        <xdr:cNvPr id="14745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6850" y="771525"/>
          <a:ext cx="11239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5.xml><?xml version="1.0" encoding="utf-8"?>
<xdr:wsDr xmlns:xdr="http://schemas.openxmlformats.org/drawingml/2006/spreadsheetDrawing" xmlns:a="http://schemas.openxmlformats.org/drawingml/2006/main">
  <xdr:twoCellAnchor>
    <xdr:from>
      <xdr:col>1</xdr:col>
      <xdr:colOff>114300</xdr:colOff>
      <xdr:row>6</xdr:row>
      <xdr:rowOff>38100</xdr:rowOff>
    </xdr:from>
    <xdr:to>
      <xdr:col>2</xdr:col>
      <xdr:colOff>504825</xdr:colOff>
      <xdr:row>8</xdr:row>
      <xdr:rowOff>28575</xdr:rowOff>
    </xdr:to>
    <xdr:sp macro="" textlink="">
      <xdr:nvSpPr>
        <xdr:cNvPr id="468993" name="Rectangle 1"/>
        <xdr:cNvSpPr>
          <a:spLocks noChangeArrowheads="1"/>
        </xdr:cNvSpPr>
      </xdr:nvSpPr>
      <xdr:spPr bwMode="auto">
        <a:xfrm>
          <a:off x="723900" y="1619250"/>
          <a:ext cx="6162675" cy="3714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304800</xdr:colOff>
      <xdr:row>6</xdr:row>
      <xdr:rowOff>66675</xdr:rowOff>
    </xdr:from>
    <xdr:to>
      <xdr:col>1</xdr:col>
      <xdr:colOff>1400175</xdr:colOff>
      <xdr:row>7</xdr:row>
      <xdr:rowOff>180975</xdr:rowOff>
    </xdr:to>
    <xdr:sp macro="" textlink="">
      <xdr:nvSpPr>
        <xdr:cNvPr id="468994" name="Text Box 2"/>
        <xdr:cNvSpPr txBox="1">
          <a:spLocks noChangeArrowheads="1"/>
        </xdr:cNvSpPr>
      </xdr:nvSpPr>
      <xdr:spPr bwMode="auto">
        <a:xfrm>
          <a:off x="914400" y="1647825"/>
          <a:ext cx="1095375" cy="3048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FEBRERO</a:t>
          </a:r>
        </a:p>
      </xdr:txBody>
    </xdr:sp>
    <xdr:clientData/>
  </xdr:twoCellAnchor>
  <xdr:twoCellAnchor editAs="oneCell">
    <xdr:from>
      <xdr:col>1</xdr:col>
      <xdr:colOff>4638675</xdr:colOff>
      <xdr:row>2</xdr:row>
      <xdr:rowOff>0</xdr:rowOff>
    </xdr:from>
    <xdr:to>
      <xdr:col>2</xdr:col>
      <xdr:colOff>161925</xdr:colOff>
      <xdr:row>4</xdr:row>
      <xdr:rowOff>57150</xdr:rowOff>
    </xdr:to>
    <xdr:pic>
      <xdr:nvPicPr>
        <xdr:cNvPr id="14848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275" y="80962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6.xml><?xml version="1.0" encoding="utf-8"?>
<xdr:wsDr xmlns:xdr="http://schemas.openxmlformats.org/drawingml/2006/spreadsheetDrawing" xmlns:a="http://schemas.openxmlformats.org/drawingml/2006/main">
  <xdr:twoCellAnchor>
    <xdr:from>
      <xdr:col>1</xdr:col>
      <xdr:colOff>9525</xdr:colOff>
      <xdr:row>5</xdr:row>
      <xdr:rowOff>114300</xdr:rowOff>
    </xdr:from>
    <xdr:to>
      <xdr:col>1</xdr:col>
      <xdr:colOff>6076950</xdr:colOff>
      <xdr:row>7</xdr:row>
      <xdr:rowOff>104775</xdr:rowOff>
    </xdr:to>
    <xdr:sp macro="" textlink="">
      <xdr:nvSpPr>
        <xdr:cNvPr id="470017" name="Rectangle 1"/>
        <xdr:cNvSpPr>
          <a:spLocks noChangeArrowheads="1"/>
        </xdr:cNvSpPr>
      </xdr:nvSpPr>
      <xdr:spPr bwMode="auto">
        <a:xfrm>
          <a:off x="619125" y="1333500"/>
          <a:ext cx="6067425" cy="31432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285750</xdr:colOff>
      <xdr:row>5</xdr:row>
      <xdr:rowOff>133351</xdr:rowOff>
    </xdr:from>
    <xdr:to>
      <xdr:col>1</xdr:col>
      <xdr:colOff>1295400</xdr:colOff>
      <xdr:row>7</xdr:row>
      <xdr:rowOff>66675</xdr:rowOff>
    </xdr:to>
    <xdr:sp macro="" textlink="">
      <xdr:nvSpPr>
        <xdr:cNvPr id="470018" name="Text Box 2"/>
        <xdr:cNvSpPr txBox="1">
          <a:spLocks noChangeArrowheads="1"/>
        </xdr:cNvSpPr>
      </xdr:nvSpPr>
      <xdr:spPr bwMode="auto">
        <a:xfrm>
          <a:off x="895350" y="1504951"/>
          <a:ext cx="1009650" cy="266699"/>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MARZO</a:t>
          </a:r>
        </a:p>
      </xdr:txBody>
    </xdr:sp>
    <xdr:clientData/>
  </xdr:twoCellAnchor>
  <xdr:twoCellAnchor editAs="oneCell">
    <xdr:from>
      <xdr:col>1</xdr:col>
      <xdr:colOff>4695825</xdr:colOff>
      <xdr:row>1</xdr:row>
      <xdr:rowOff>38100</xdr:rowOff>
    </xdr:from>
    <xdr:to>
      <xdr:col>1</xdr:col>
      <xdr:colOff>5924550</xdr:colOff>
      <xdr:row>3</xdr:row>
      <xdr:rowOff>57150</xdr:rowOff>
    </xdr:to>
    <xdr:pic>
      <xdr:nvPicPr>
        <xdr:cNvPr id="14950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5" y="78105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542925</xdr:colOff>
      <xdr:row>5</xdr:row>
      <xdr:rowOff>53975</xdr:rowOff>
    </xdr:from>
    <xdr:to>
      <xdr:col>1</xdr:col>
      <xdr:colOff>5743575</xdr:colOff>
      <xdr:row>6</xdr:row>
      <xdr:rowOff>180975</xdr:rowOff>
    </xdr:to>
    <xdr:sp macro="" textlink="">
      <xdr:nvSpPr>
        <xdr:cNvPr id="471041" name="Rectangle 1"/>
        <xdr:cNvSpPr>
          <a:spLocks noChangeArrowheads="1"/>
        </xdr:cNvSpPr>
      </xdr:nvSpPr>
      <xdr:spPr bwMode="auto">
        <a:xfrm>
          <a:off x="542925" y="1377950"/>
          <a:ext cx="5810250" cy="31750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193675</xdr:colOff>
      <xdr:row>5</xdr:row>
      <xdr:rowOff>88901</xdr:rowOff>
    </xdr:from>
    <xdr:to>
      <xdr:col>1</xdr:col>
      <xdr:colOff>1241425</xdr:colOff>
      <xdr:row>6</xdr:row>
      <xdr:rowOff>152401</xdr:rowOff>
    </xdr:to>
    <xdr:sp macro="" textlink="">
      <xdr:nvSpPr>
        <xdr:cNvPr id="471042" name="Text Box 2"/>
        <xdr:cNvSpPr txBox="1">
          <a:spLocks noChangeArrowheads="1"/>
        </xdr:cNvSpPr>
      </xdr:nvSpPr>
      <xdr:spPr bwMode="auto">
        <a:xfrm>
          <a:off x="803275" y="1412876"/>
          <a:ext cx="1047750" cy="2540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ABRIL</a:t>
          </a:r>
        </a:p>
      </xdr:txBody>
    </xdr:sp>
    <xdr:clientData/>
  </xdr:twoCellAnchor>
  <xdr:twoCellAnchor editAs="oneCell">
    <xdr:from>
      <xdr:col>1</xdr:col>
      <xdr:colOff>4505325</xdr:colOff>
      <xdr:row>2</xdr:row>
      <xdr:rowOff>9525</xdr:rowOff>
    </xdr:from>
    <xdr:to>
      <xdr:col>1</xdr:col>
      <xdr:colOff>5629275</xdr:colOff>
      <xdr:row>4</xdr:row>
      <xdr:rowOff>47625</xdr:rowOff>
    </xdr:to>
    <xdr:pic>
      <xdr:nvPicPr>
        <xdr:cNvPr id="15053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685800"/>
          <a:ext cx="1123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476249</xdr:colOff>
      <xdr:row>6</xdr:row>
      <xdr:rowOff>28574</xdr:rowOff>
    </xdr:from>
    <xdr:to>
      <xdr:col>2</xdr:col>
      <xdr:colOff>52915</xdr:colOff>
      <xdr:row>7</xdr:row>
      <xdr:rowOff>31750</xdr:rowOff>
    </xdr:to>
    <xdr:sp macro="" textlink="">
      <xdr:nvSpPr>
        <xdr:cNvPr id="472065" name="Rectangle 1"/>
        <xdr:cNvSpPr>
          <a:spLocks noChangeArrowheads="1"/>
        </xdr:cNvSpPr>
      </xdr:nvSpPr>
      <xdr:spPr bwMode="auto">
        <a:xfrm>
          <a:off x="476249" y="1584324"/>
          <a:ext cx="6170083" cy="341843"/>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793750</xdr:colOff>
      <xdr:row>6</xdr:row>
      <xdr:rowOff>52918</xdr:rowOff>
    </xdr:from>
    <xdr:to>
      <xdr:col>1</xdr:col>
      <xdr:colOff>908050</xdr:colOff>
      <xdr:row>7</xdr:row>
      <xdr:rowOff>1</xdr:rowOff>
    </xdr:to>
    <xdr:sp macro="" textlink="">
      <xdr:nvSpPr>
        <xdr:cNvPr id="472066" name="Text Box 2"/>
        <xdr:cNvSpPr txBox="1">
          <a:spLocks noChangeArrowheads="1"/>
        </xdr:cNvSpPr>
      </xdr:nvSpPr>
      <xdr:spPr bwMode="auto">
        <a:xfrm>
          <a:off x="793750" y="1608668"/>
          <a:ext cx="929217" cy="28575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MAYO</a:t>
          </a:r>
        </a:p>
      </xdr:txBody>
    </xdr:sp>
    <xdr:clientData/>
  </xdr:twoCellAnchor>
  <xdr:twoCellAnchor editAs="oneCell">
    <xdr:from>
      <xdr:col>1</xdr:col>
      <xdr:colOff>4362450</xdr:colOff>
      <xdr:row>2</xdr:row>
      <xdr:rowOff>28575</xdr:rowOff>
    </xdr:from>
    <xdr:to>
      <xdr:col>1</xdr:col>
      <xdr:colOff>5753100</xdr:colOff>
      <xdr:row>4</xdr:row>
      <xdr:rowOff>104775</xdr:rowOff>
    </xdr:to>
    <xdr:pic>
      <xdr:nvPicPr>
        <xdr:cNvPr id="151555"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72075" y="828675"/>
          <a:ext cx="13906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495300</xdr:colOff>
      <xdr:row>5</xdr:row>
      <xdr:rowOff>111125</xdr:rowOff>
    </xdr:from>
    <xdr:to>
      <xdr:col>2</xdr:col>
      <xdr:colOff>52917</xdr:colOff>
      <xdr:row>7</xdr:row>
      <xdr:rowOff>63500</xdr:rowOff>
    </xdr:to>
    <xdr:sp macro="" textlink="">
      <xdr:nvSpPr>
        <xdr:cNvPr id="473089" name="Rectangle 1"/>
        <xdr:cNvSpPr>
          <a:spLocks noChangeArrowheads="1"/>
        </xdr:cNvSpPr>
      </xdr:nvSpPr>
      <xdr:spPr bwMode="auto">
        <a:xfrm>
          <a:off x="495300" y="1423458"/>
          <a:ext cx="560070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73025</xdr:colOff>
      <xdr:row>5</xdr:row>
      <xdr:rowOff>130175</xdr:rowOff>
    </xdr:from>
    <xdr:to>
      <xdr:col>1</xdr:col>
      <xdr:colOff>968375</xdr:colOff>
      <xdr:row>7</xdr:row>
      <xdr:rowOff>21166</xdr:rowOff>
    </xdr:to>
    <xdr:sp macro="" textlink="">
      <xdr:nvSpPr>
        <xdr:cNvPr id="473090" name="Text Box 2"/>
        <xdr:cNvSpPr txBox="1">
          <a:spLocks noChangeArrowheads="1"/>
        </xdr:cNvSpPr>
      </xdr:nvSpPr>
      <xdr:spPr bwMode="auto">
        <a:xfrm>
          <a:off x="686858" y="1442508"/>
          <a:ext cx="895350" cy="271991"/>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JUNIO</a:t>
          </a:r>
        </a:p>
      </xdr:txBody>
    </xdr:sp>
    <xdr:clientData/>
  </xdr:twoCellAnchor>
  <xdr:twoCellAnchor editAs="oneCell">
    <xdr:from>
      <xdr:col>1</xdr:col>
      <xdr:colOff>4229100</xdr:colOff>
      <xdr:row>2</xdr:row>
      <xdr:rowOff>57151</xdr:rowOff>
    </xdr:from>
    <xdr:to>
      <xdr:col>1</xdr:col>
      <xdr:colOff>5391150</xdr:colOff>
      <xdr:row>4</xdr:row>
      <xdr:rowOff>76201</xdr:rowOff>
    </xdr:to>
    <xdr:pic>
      <xdr:nvPicPr>
        <xdr:cNvPr id="15257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8700" y="752476"/>
          <a:ext cx="11620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571501</xdr:colOff>
      <xdr:row>5</xdr:row>
      <xdr:rowOff>57150</xdr:rowOff>
    </xdr:from>
    <xdr:to>
      <xdr:col>1</xdr:col>
      <xdr:colOff>6191251</xdr:colOff>
      <xdr:row>7</xdr:row>
      <xdr:rowOff>0</xdr:rowOff>
    </xdr:to>
    <xdr:sp macro="" textlink="">
      <xdr:nvSpPr>
        <xdr:cNvPr id="474113" name="Rectangle 1"/>
        <xdr:cNvSpPr>
          <a:spLocks noChangeArrowheads="1"/>
        </xdr:cNvSpPr>
      </xdr:nvSpPr>
      <xdr:spPr bwMode="auto">
        <a:xfrm>
          <a:off x="571501" y="1358900"/>
          <a:ext cx="6233583" cy="3238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225425</xdr:colOff>
      <xdr:row>5</xdr:row>
      <xdr:rowOff>76199</xdr:rowOff>
    </xdr:from>
    <xdr:to>
      <xdr:col>1</xdr:col>
      <xdr:colOff>1044575</xdr:colOff>
      <xdr:row>6</xdr:row>
      <xdr:rowOff>148166</xdr:rowOff>
    </xdr:to>
    <xdr:sp macro="" textlink="">
      <xdr:nvSpPr>
        <xdr:cNvPr id="474114" name="Text Box 2"/>
        <xdr:cNvSpPr txBox="1">
          <a:spLocks noChangeArrowheads="1"/>
        </xdr:cNvSpPr>
      </xdr:nvSpPr>
      <xdr:spPr bwMode="auto">
        <a:xfrm>
          <a:off x="839258" y="1377949"/>
          <a:ext cx="819150" cy="26246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JULIO</a:t>
          </a:r>
        </a:p>
      </xdr:txBody>
    </xdr:sp>
    <xdr:clientData/>
  </xdr:twoCellAnchor>
  <xdr:twoCellAnchor editAs="oneCell">
    <xdr:from>
      <xdr:col>1</xdr:col>
      <xdr:colOff>4876800</xdr:colOff>
      <xdr:row>2</xdr:row>
      <xdr:rowOff>57150</xdr:rowOff>
    </xdr:from>
    <xdr:to>
      <xdr:col>1</xdr:col>
      <xdr:colOff>6076950</xdr:colOff>
      <xdr:row>4</xdr:row>
      <xdr:rowOff>85725</xdr:rowOff>
    </xdr:to>
    <xdr:pic>
      <xdr:nvPicPr>
        <xdr:cNvPr id="15360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0" y="704850"/>
          <a:ext cx="1200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1.xml><?xml version="1.0" encoding="utf-8"?>
<xdr:wsDr xmlns:xdr="http://schemas.openxmlformats.org/drawingml/2006/spreadsheetDrawing" xmlns:a="http://schemas.openxmlformats.org/drawingml/2006/main">
  <xdr:twoCellAnchor>
    <xdr:from>
      <xdr:col>1</xdr:col>
      <xdr:colOff>104774</xdr:colOff>
      <xdr:row>5</xdr:row>
      <xdr:rowOff>152400</xdr:rowOff>
    </xdr:from>
    <xdr:to>
      <xdr:col>3</xdr:col>
      <xdr:colOff>387349</xdr:colOff>
      <xdr:row>7</xdr:row>
      <xdr:rowOff>107950</xdr:rowOff>
    </xdr:to>
    <xdr:sp macro="" textlink="">
      <xdr:nvSpPr>
        <xdr:cNvPr id="475137" name="Rectangle 1"/>
        <xdr:cNvSpPr>
          <a:spLocks noChangeArrowheads="1"/>
        </xdr:cNvSpPr>
      </xdr:nvSpPr>
      <xdr:spPr bwMode="auto">
        <a:xfrm>
          <a:off x="714374" y="1562100"/>
          <a:ext cx="6245225" cy="3365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371475</xdr:colOff>
      <xdr:row>6</xdr:row>
      <xdr:rowOff>0</xdr:rowOff>
    </xdr:from>
    <xdr:to>
      <xdr:col>1</xdr:col>
      <xdr:colOff>1419225</xdr:colOff>
      <xdr:row>7</xdr:row>
      <xdr:rowOff>66676</xdr:rowOff>
    </xdr:to>
    <xdr:sp macro="" textlink="">
      <xdr:nvSpPr>
        <xdr:cNvPr id="475138" name="Text Box 2"/>
        <xdr:cNvSpPr txBox="1">
          <a:spLocks noChangeArrowheads="1"/>
        </xdr:cNvSpPr>
      </xdr:nvSpPr>
      <xdr:spPr bwMode="auto">
        <a:xfrm>
          <a:off x="985308" y="1735667"/>
          <a:ext cx="1047750" cy="257176"/>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AGOSTO</a:t>
          </a:r>
        </a:p>
      </xdr:txBody>
    </xdr:sp>
    <xdr:clientData/>
  </xdr:twoCellAnchor>
  <xdr:twoCellAnchor editAs="oneCell">
    <xdr:from>
      <xdr:col>1</xdr:col>
      <xdr:colOff>4676775</xdr:colOff>
      <xdr:row>2</xdr:row>
      <xdr:rowOff>9525</xdr:rowOff>
    </xdr:from>
    <xdr:to>
      <xdr:col>3</xdr:col>
      <xdr:colOff>9525</xdr:colOff>
      <xdr:row>4</xdr:row>
      <xdr:rowOff>38100</xdr:rowOff>
    </xdr:to>
    <xdr:pic>
      <xdr:nvPicPr>
        <xdr:cNvPr id="15462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981075"/>
          <a:ext cx="12954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2.xml><?xml version="1.0" encoding="utf-8"?>
<xdr:wsDr xmlns:xdr="http://schemas.openxmlformats.org/drawingml/2006/spreadsheetDrawing" xmlns:a="http://schemas.openxmlformats.org/drawingml/2006/main">
  <xdr:twoCellAnchor>
    <xdr:from>
      <xdr:col>1</xdr:col>
      <xdr:colOff>114300</xdr:colOff>
      <xdr:row>5</xdr:row>
      <xdr:rowOff>133350</xdr:rowOff>
    </xdr:from>
    <xdr:to>
      <xdr:col>2</xdr:col>
      <xdr:colOff>31750</xdr:colOff>
      <xdr:row>8</xdr:row>
      <xdr:rowOff>0</xdr:rowOff>
    </xdr:to>
    <xdr:sp macro="" textlink="">
      <xdr:nvSpPr>
        <xdr:cNvPr id="476161" name="Rectangle 1"/>
        <xdr:cNvSpPr>
          <a:spLocks noChangeArrowheads="1"/>
        </xdr:cNvSpPr>
      </xdr:nvSpPr>
      <xdr:spPr bwMode="auto">
        <a:xfrm>
          <a:off x="728133" y="1339850"/>
          <a:ext cx="5643034" cy="3111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266700</xdr:colOff>
      <xdr:row>6</xdr:row>
      <xdr:rowOff>0</xdr:rowOff>
    </xdr:from>
    <xdr:to>
      <xdr:col>1</xdr:col>
      <xdr:colOff>1438275</xdr:colOff>
      <xdr:row>7</xdr:row>
      <xdr:rowOff>123825</xdr:rowOff>
    </xdr:to>
    <xdr:sp macro="" textlink="">
      <xdr:nvSpPr>
        <xdr:cNvPr id="476162" name="Text Box 2"/>
        <xdr:cNvSpPr txBox="1">
          <a:spLocks noChangeArrowheads="1"/>
        </xdr:cNvSpPr>
      </xdr:nvSpPr>
      <xdr:spPr bwMode="auto">
        <a:xfrm>
          <a:off x="876300" y="1457325"/>
          <a:ext cx="117157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SEPTIEMBRE</a:t>
          </a:r>
        </a:p>
      </xdr:txBody>
    </xdr:sp>
    <xdr:clientData/>
  </xdr:twoCellAnchor>
  <xdr:twoCellAnchor editAs="oneCell">
    <xdr:from>
      <xdr:col>1</xdr:col>
      <xdr:colOff>4391025</xdr:colOff>
      <xdr:row>1</xdr:row>
      <xdr:rowOff>133350</xdr:rowOff>
    </xdr:from>
    <xdr:to>
      <xdr:col>1</xdr:col>
      <xdr:colOff>5543550</xdr:colOff>
      <xdr:row>4</xdr:row>
      <xdr:rowOff>76200</xdr:rowOff>
    </xdr:to>
    <xdr:pic>
      <xdr:nvPicPr>
        <xdr:cNvPr id="15565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00625" y="676275"/>
          <a:ext cx="11525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333374</xdr:colOff>
      <xdr:row>6</xdr:row>
      <xdr:rowOff>38100</xdr:rowOff>
    </xdr:from>
    <xdr:to>
      <xdr:col>1</xdr:col>
      <xdr:colOff>5831416</xdr:colOff>
      <xdr:row>8</xdr:row>
      <xdr:rowOff>47625</xdr:rowOff>
    </xdr:to>
    <xdr:sp macro="" textlink="">
      <xdr:nvSpPr>
        <xdr:cNvPr id="477185" name="Rectangle 1"/>
        <xdr:cNvSpPr>
          <a:spLocks noChangeArrowheads="1"/>
        </xdr:cNvSpPr>
      </xdr:nvSpPr>
      <xdr:spPr bwMode="auto">
        <a:xfrm>
          <a:off x="333374" y="1572683"/>
          <a:ext cx="6111875" cy="337609"/>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561975</xdr:colOff>
      <xdr:row>6</xdr:row>
      <xdr:rowOff>85725</xdr:rowOff>
    </xdr:from>
    <xdr:to>
      <xdr:col>1</xdr:col>
      <xdr:colOff>1054100</xdr:colOff>
      <xdr:row>8</xdr:row>
      <xdr:rowOff>21166</xdr:rowOff>
    </xdr:to>
    <xdr:sp macro="" textlink="">
      <xdr:nvSpPr>
        <xdr:cNvPr id="477186" name="Text Box 2"/>
        <xdr:cNvSpPr txBox="1">
          <a:spLocks noChangeArrowheads="1"/>
        </xdr:cNvSpPr>
      </xdr:nvSpPr>
      <xdr:spPr bwMode="auto">
        <a:xfrm>
          <a:off x="561975" y="1556808"/>
          <a:ext cx="1105958" cy="2635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OCTUBRE</a:t>
          </a:r>
        </a:p>
      </xdr:txBody>
    </xdr:sp>
    <xdr:clientData/>
  </xdr:twoCellAnchor>
  <xdr:twoCellAnchor editAs="oneCell">
    <xdr:from>
      <xdr:col>1</xdr:col>
      <xdr:colOff>4467225</xdr:colOff>
      <xdr:row>2</xdr:row>
      <xdr:rowOff>57150</xdr:rowOff>
    </xdr:from>
    <xdr:to>
      <xdr:col>1</xdr:col>
      <xdr:colOff>5734050</xdr:colOff>
      <xdr:row>4</xdr:row>
      <xdr:rowOff>66675</xdr:rowOff>
    </xdr:to>
    <xdr:pic>
      <xdr:nvPicPr>
        <xdr:cNvPr id="15667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6825" y="857250"/>
          <a:ext cx="12668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425450</xdr:colOff>
      <xdr:row>4</xdr:row>
      <xdr:rowOff>195791</xdr:rowOff>
    </xdr:from>
    <xdr:to>
      <xdr:col>1</xdr:col>
      <xdr:colOff>5482167</xdr:colOff>
      <xdr:row>6</xdr:row>
      <xdr:rowOff>74083</xdr:rowOff>
    </xdr:to>
    <xdr:sp macro="" textlink="">
      <xdr:nvSpPr>
        <xdr:cNvPr id="478209" name="Rectangle 1"/>
        <xdr:cNvSpPr>
          <a:spLocks noChangeArrowheads="1"/>
        </xdr:cNvSpPr>
      </xdr:nvSpPr>
      <xdr:spPr bwMode="auto">
        <a:xfrm>
          <a:off x="425450" y="1497541"/>
          <a:ext cx="567055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177801</xdr:colOff>
      <xdr:row>4</xdr:row>
      <xdr:rowOff>211666</xdr:rowOff>
    </xdr:from>
    <xdr:to>
      <xdr:col>1</xdr:col>
      <xdr:colOff>1530351</xdr:colOff>
      <xdr:row>6</xdr:row>
      <xdr:rowOff>21167</xdr:rowOff>
    </xdr:to>
    <xdr:sp macro="" textlink="">
      <xdr:nvSpPr>
        <xdr:cNvPr id="478210" name="Text Box 2"/>
        <xdr:cNvSpPr txBox="1">
          <a:spLocks noChangeArrowheads="1"/>
        </xdr:cNvSpPr>
      </xdr:nvSpPr>
      <xdr:spPr bwMode="auto">
        <a:xfrm>
          <a:off x="791634" y="1513416"/>
          <a:ext cx="1352550" cy="264584"/>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NOVIEMBRE</a:t>
          </a:r>
        </a:p>
      </xdr:txBody>
    </xdr:sp>
    <xdr:clientData/>
  </xdr:twoCellAnchor>
  <xdr:twoCellAnchor editAs="oneCell">
    <xdr:from>
      <xdr:col>1</xdr:col>
      <xdr:colOff>4191000</xdr:colOff>
      <xdr:row>2</xdr:row>
      <xdr:rowOff>66675</xdr:rowOff>
    </xdr:from>
    <xdr:to>
      <xdr:col>1</xdr:col>
      <xdr:colOff>5429250</xdr:colOff>
      <xdr:row>4</xdr:row>
      <xdr:rowOff>95250</xdr:rowOff>
    </xdr:to>
    <xdr:pic>
      <xdr:nvPicPr>
        <xdr:cNvPr id="15769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895350"/>
          <a:ext cx="1238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539751</xdr:colOff>
      <xdr:row>5</xdr:row>
      <xdr:rowOff>0</xdr:rowOff>
    </xdr:from>
    <xdr:to>
      <xdr:col>1</xdr:col>
      <xdr:colOff>5640917</xdr:colOff>
      <xdr:row>6</xdr:row>
      <xdr:rowOff>66675</xdr:rowOff>
    </xdr:to>
    <xdr:sp macro="" textlink="">
      <xdr:nvSpPr>
        <xdr:cNvPr id="479233" name="Rectangle 1"/>
        <xdr:cNvSpPr>
          <a:spLocks noChangeArrowheads="1"/>
        </xdr:cNvSpPr>
      </xdr:nvSpPr>
      <xdr:spPr bwMode="auto">
        <a:xfrm>
          <a:off x="539751" y="1492250"/>
          <a:ext cx="5714999" cy="310092"/>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234950</xdr:colOff>
      <xdr:row>5</xdr:row>
      <xdr:rowOff>15875</xdr:rowOff>
    </xdr:from>
    <xdr:to>
      <xdr:col>1</xdr:col>
      <xdr:colOff>1492250</xdr:colOff>
      <xdr:row>6</xdr:row>
      <xdr:rowOff>15875</xdr:rowOff>
    </xdr:to>
    <xdr:sp macro="" textlink="">
      <xdr:nvSpPr>
        <xdr:cNvPr id="479234" name="Text Box 2"/>
        <xdr:cNvSpPr txBox="1">
          <a:spLocks noChangeArrowheads="1"/>
        </xdr:cNvSpPr>
      </xdr:nvSpPr>
      <xdr:spPr bwMode="auto">
        <a:xfrm>
          <a:off x="848783" y="1508125"/>
          <a:ext cx="1257300" cy="24341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DICIEMBRE</a:t>
          </a:r>
        </a:p>
      </xdr:txBody>
    </xdr:sp>
    <xdr:clientData/>
  </xdr:twoCellAnchor>
  <xdr:twoCellAnchor editAs="oneCell">
    <xdr:from>
      <xdr:col>1</xdr:col>
      <xdr:colOff>4391025</xdr:colOff>
      <xdr:row>2</xdr:row>
      <xdr:rowOff>66675</xdr:rowOff>
    </xdr:from>
    <xdr:to>
      <xdr:col>1</xdr:col>
      <xdr:colOff>5524500</xdr:colOff>
      <xdr:row>4</xdr:row>
      <xdr:rowOff>66675</xdr:rowOff>
    </xdr:to>
    <xdr:pic>
      <xdr:nvPicPr>
        <xdr:cNvPr id="15872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04858" y="796925"/>
          <a:ext cx="1133475" cy="465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drawing" Target="../drawings/drawing7.xml"/><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drawing" Target="../drawings/drawing11.xml"/><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drawing" Target="../drawings/drawing13.xml"/><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6" Type="http://schemas.openxmlformats.org/officeDocument/2006/relationships/drawing" Target="../drawings/drawing14.xml"/><Relationship Id="rId5" Type="http://schemas.openxmlformats.org/officeDocument/2006/relationships/printerSettings" Target="../printerSettings/printerSettings43.bin"/><Relationship Id="rId4" Type="http://schemas.openxmlformats.org/officeDocument/2006/relationships/printerSettings" Target="../printerSettings/printerSettings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drawing" Target="../drawings/drawing15.xml"/><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drawing" Target="../drawings/drawing16.xml"/><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7.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8.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9.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20.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drawing" Target="../drawings/drawing21.xml"/><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84.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drawing" Target="../drawings/drawing23.xml"/><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9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91.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drawing" Target="../drawings/drawing26.xml"/><Relationship Id="rId5" Type="http://schemas.openxmlformats.org/officeDocument/2006/relationships/printerSettings" Target="../printerSettings/printerSettings96.bin"/><Relationship Id="rId4" Type="http://schemas.openxmlformats.org/officeDocument/2006/relationships/printerSettings" Target="../printerSettings/printerSettings9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drawing" Target="../drawings/drawing27.xml"/><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drawing" Target="../drawings/drawing28.xml"/><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9.bin"/><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 Id="rId6" Type="http://schemas.openxmlformats.org/officeDocument/2006/relationships/drawing" Target="../drawings/drawing29.xml"/><Relationship Id="rId5" Type="http://schemas.openxmlformats.org/officeDocument/2006/relationships/printerSettings" Target="../printerSettings/printerSettings111.bin"/><Relationship Id="rId4" Type="http://schemas.openxmlformats.org/officeDocument/2006/relationships/printerSettings" Target="../printerSettings/printerSettings11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1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drawing" Target="../drawings/drawing31.xml"/><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drawing" Target="../drawings/drawing32.xml"/><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6" Type="http://schemas.openxmlformats.org/officeDocument/2006/relationships/drawing" Target="../drawings/drawing33.xml"/><Relationship Id="rId5" Type="http://schemas.openxmlformats.org/officeDocument/2006/relationships/printerSettings" Target="../printerSettings/printerSettings127.bin"/><Relationship Id="rId4" Type="http://schemas.openxmlformats.org/officeDocument/2006/relationships/printerSettings" Target="../printerSettings/printerSettings12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drawing" Target="../drawings/drawing34.xml"/><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drawing" Target="../drawings/drawing35.xml"/><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5" Type="http://schemas.openxmlformats.org/officeDocument/2006/relationships/drawing" Target="../drawings/drawing36.xml"/><Relationship Id="rId4" Type="http://schemas.openxmlformats.org/officeDocument/2006/relationships/printerSettings" Target="../printerSettings/printerSettings141.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44.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 Id="rId5" Type="http://schemas.openxmlformats.org/officeDocument/2006/relationships/drawing" Target="../drawings/drawing37.xml"/><Relationship Id="rId4" Type="http://schemas.openxmlformats.org/officeDocument/2006/relationships/printerSettings" Target="../printerSettings/printerSettings145.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5" Type="http://schemas.openxmlformats.org/officeDocument/2006/relationships/drawing" Target="../drawings/drawing38.xml"/><Relationship Id="rId4" Type="http://schemas.openxmlformats.org/officeDocument/2006/relationships/printerSettings" Target="../printerSettings/printerSettings149.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5" Type="http://schemas.openxmlformats.org/officeDocument/2006/relationships/drawing" Target="../drawings/drawing39.xml"/><Relationship Id="rId4" Type="http://schemas.openxmlformats.org/officeDocument/2006/relationships/printerSettings" Target="../printerSettings/printerSettings153.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4"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5" Type="http://schemas.openxmlformats.org/officeDocument/2006/relationships/printerSettings" Target="../printerSettings/printerSettings161.bin"/><Relationship Id="rId4" Type="http://schemas.openxmlformats.org/officeDocument/2006/relationships/printerSettings" Target="../printerSettings/printerSettings160.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64.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drawing" Target="../drawings/drawing41.xml"/><Relationship Id="rId5" Type="http://schemas.openxmlformats.org/officeDocument/2006/relationships/printerSettings" Target="../printerSettings/printerSettings166.bin"/><Relationship Id="rId4" Type="http://schemas.openxmlformats.org/officeDocument/2006/relationships/printerSettings" Target="../printerSettings/printerSettings165.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5" Type="http://schemas.openxmlformats.org/officeDocument/2006/relationships/drawing" Target="../drawings/drawing42.xml"/><Relationship Id="rId4" Type="http://schemas.openxmlformats.org/officeDocument/2006/relationships/printerSettings" Target="../printerSettings/printerSettings170.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73.bin"/><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 Id="rId5" Type="http://schemas.openxmlformats.org/officeDocument/2006/relationships/drawing" Target="../drawings/drawing43.xml"/><Relationship Id="rId4" Type="http://schemas.openxmlformats.org/officeDocument/2006/relationships/printerSettings" Target="../printerSettings/printerSettings174.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77.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5" Type="http://schemas.openxmlformats.org/officeDocument/2006/relationships/drawing" Target="../drawings/drawing44.xml"/><Relationship Id="rId4" Type="http://schemas.openxmlformats.org/officeDocument/2006/relationships/printerSettings" Target="../printerSettings/printerSettings178.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81.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5" Type="http://schemas.openxmlformats.org/officeDocument/2006/relationships/drawing" Target="../drawings/drawing45.xml"/><Relationship Id="rId4" Type="http://schemas.openxmlformats.org/officeDocument/2006/relationships/printerSettings" Target="../printerSettings/printerSettings18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183.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drawing" Target="../drawings/drawing47.xml"/><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91.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6" Type="http://schemas.openxmlformats.org/officeDocument/2006/relationships/drawing" Target="../drawings/drawing48.xml"/><Relationship Id="rId5" Type="http://schemas.openxmlformats.org/officeDocument/2006/relationships/printerSettings" Target="../printerSettings/printerSettings193.bin"/><Relationship Id="rId4" Type="http://schemas.openxmlformats.org/officeDocument/2006/relationships/printerSettings" Target="../printerSettings/printerSettings192.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96.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drawing" Target="../drawings/drawing49.xml"/><Relationship Id="rId5" Type="http://schemas.openxmlformats.org/officeDocument/2006/relationships/printerSettings" Target="../printerSettings/printerSettings198.bin"/><Relationship Id="rId4" Type="http://schemas.openxmlformats.org/officeDocument/2006/relationships/printerSettings" Target="../printerSettings/printerSettings197.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201.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drawing" Target="../drawings/drawing50.xml"/><Relationship Id="rId5" Type="http://schemas.openxmlformats.org/officeDocument/2006/relationships/printerSettings" Target="../printerSettings/printerSettings203.bin"/><Relationship Id="rId4" Type="http://schemas.openxmlformats.org/officeDocument/2006/relationships/printerSettings" Target="../printerSettings/printerSettings202.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206.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5" Type="http://schemas.openxmlformats.org/officeDocument/2006/relationships/drawing" Target="../drawings/drawing51.xml"/><Relationship Id="rId4" Type="http://schemas.openxmlformats.org/officeDocument/2006/relationships/printerSettings" Target="../printerSettings/printerSettings207.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210.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5" Type="http://schemas.openxmlformats.org/officeDocument/2006/relationships/drawing" Target="../drawings/drawing54.xml"/><Relationship Id="rId4" Type="http://schemas.openxmlformats.org/officeDocument/2006/relationships/printerSettings" Target="../printerSettings/printerSettings211.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214.bin"/><Relationship Id="rId2" Type="http://schemas.openxmlformats.org/officeDocument/2006/relationships/printerSettings" Target="../printerSettings/printerSettings213.bin"/><Relationship Id="rId1" Type="http://schemas.openxmlformats.org/officeDocument/2006/relationships/printerSettings" Target="../printerSettings/printerSettings212.bin"/><Relationship Id="rId5" Type="http://schemas.openxmlformats.org/officeDocument/2006/relationships/drawing" Target="../drawings/drawing57.xml"/><Relationship Id="rId4" Type="http://schemas.openxmlformats.org/officeDocument/2006/relationships/printerSettings" Target="../printerSettings/printerSettings215.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218.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5" Type="http://schemas.openxmlformats.org/officeDocument/2006/relationships/drawing" Target="../drawings/drawing58.xml"/><Relationship Id="rId4" Type="http://schemas.openxmlformats.org/officeDocument/2006/relationships/printerSettings" Target="../printerSettings/printerSettings219.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222.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5" Type="http://schemas.openxmlformats.org/officeDocument/2006/relationships/drawing" Target="../drawings/drawing59.xml"/><Relationship Id="rId4" Type="http://schemas.openxmlformats.org/officeDocument/2006/relationships/printerSettings" Target="../printerSettings/printerSettings223.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226.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5" Type="http://schemas.openxmlformats.org/officeDocument/2006/relationships/drawing" Target="../drawings/drawing60.xml"/><Relationship Id="rId4" Type="http://schemas.openxmlformats.org/officeDocument/2006/relationships/printerSettings" Target="../printerSettings/printerSettings227.bin"/></Relationships>
</file>

<file path=xl/worksheets/_rels/sheet61.xml.rels><?xml version="1.0" encoding="UTF-8" standalone="yes"?>
<Relationships xmlns="http://schemas.openxmlformats.org/package/2006/relationships"><Relationship Id="rId3" Type="http://schemas.openxmlformats.org/officeDocument/2006/relationships/printerSettings" Target="../printerSettings/printerSettings230.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5" Type="http://schemas.openxmlformats.org/officeDocument/2006/relationships/drawing" Target="../drawings/drawing61.xml"/><Relationship Id="rId4" Type="http://schemas.openxmlformats.org/officeDocument/2006/relationships/printerSettings" Target="../printerSettings/printerSettings231.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234.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5" Type="http://schemas.openxmlformats.org/officeDocument/2006/relationships/drawing" Target="../drawings/drawing62.xml"/><Relationship Id="rId4" Type="http://schemas.openxmlformats.org/officeDocument/2006/relationships/printerSettings" Target="../printerSettings/printerSettings235.bin"/></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238.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5" Type="http://schemas.openxmlformats.org/officeDocument/2006/relationships/drawing" Target="../drawings/drawing63.xml"/><Relationship Id="rId4" Type="http://schemas.openxmlformats.org/officeDocument/2006/relationships/printerSettings" Target="../printerSettings/printerSettings239.bin"/></Relationships>
</file>

<file path=xl/worksheets/_rels/sheet64.xml.rels><?xml version="1.0" encoding="UTF-8" standalone="yes"?>
<Relationships xmlns="http://schemas.openxmlformats.org/package/2006/relationships"><Relationship Id="rId3" Type="http://schemas.openxmlformats.org/officeDocument/2006/relationships/printerSettings" Target="../printerSettings/printerSettings242.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5" Type="http://schemas.openxmlformats.org/officeDocument/2006/relationships/drawing" Target="../drawings/drawing64.xml"/><Relationship Id="rId4" Type="http://schemas.openxmlformats.org/officeDocument/2006/relationships/printerSettings" Target="../printerSettings/printerSettings243.bin"/></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246.bin"/><Relationship Id="rId2" Type="http://schemas.openxmlformats.org/officeDocument/2006/relationships/printerSettings" Target="../printerSettings/printerSettings245.bin"/><Relationship Id="rId1" Type="http://schemas.openxmlformats.org/officeDocument/2006/relationships/printerSettings" Target="../printerSettings/printerSettings244.bin"/><Relationship Id="rId5" Type="http://schemas.openxmlformats.org/officeDocument/2006/relationships/drawing" Target="../drawings/drawing65.xml"/><Relationship Id="rId4" Type="http://schemas.openxmlformats.org/officeDocument/2006/relationships/printerSettings" Target="../printerSettings/printerSettings247.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250.bin"/><Relationship Id="rId2" Type="http://schemas.openxmlformats.org/officeDocument/2006/relationships/printerSettings" Target="../printerSettings/printerSettings249.bin"/><Relationship Id="rId1" Type="http://schemas.openxmlformats.org/officeDocument/2006/relationships/printerSettings" Target="../printerSettings/printerSettings248.bin"/><Relationship Id="rId5" Type="http://schemas.openxmlformats.org/officeDocument/2006/relationships/drawing" Target="../drawings/drawing66.xml"/><Relationship Id="rId4" Type="http://schemas.openxmlformats.org/officeDocument/2006/relationships/printerSettings" Target="../printerSettings/printerSettings251.bin"/></Relationships>
</file>

<file path=xl/worksheets/_rels/sheet67.xml.rels><?xml version="1.0" encoding="UTF-8" standalone="yes"?>
<Relationships xmlns="http://schemas.openxmlformats.org/package/2006/relationships"><Relationship Id="rId3" Type="http://schemas.openxmlformats.org/officeDocument/2006/relationships/printerSettings" Target="../printerSettings/printerSettings254.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drawing" Target="../drawings/drawing67.xml"/><Relationship Id="rId5" Type="http://schemas.openxmlformats.org/officeDocument/2006/relationships/printerSettings" Target="../printerSettings/printerSettings256.bin"/><Relationship Id="rId4" Type="http://schemas.openxmlformats.org/officeDocument/2006/relationships/printerSettings" Target="../printerSettings/printerSettings255.bin"/></Relationships>
</file>

<file path=xl/worksheets/_rels/sheet68.xml.rels><?xml version="1.0" encoding="UTF-8" standalone="yes"?>
<Relationships xmlns="http://schemas.openxmlformats.org/package/2006/relationships"><Relationship Id="rId3" Type="http://schemas.openxmlformats.org/officeDocument/2006/relationships/printerSettings" Target="../printerSettings/printerSettings259.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drawing" Target="../drawings/drawing68.xml"/><Relationship Id="rId5" Type="http://schemas.openxmlformats.org/officeDocument/2006/relationships/printerSettings" Target="../printerSettings/printerSettings261.bin"/><Relationship Id="rId4" Type="http://schemas.openxmlformats.org/officeDocument/2006/relationships/printerSettings" Target="../printerSettings/printerSettings260.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264.bin"/><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drawing" Target="../drawings/drawing69.xml"/><Relationship Id="rId5" Type="http://schemas.openxmlformats.org/officeDocument/2006/relationships/printerSettings" Target="../printerSettings/printerSettings266.bin"/><Relationship Id="rId4" Type="http://schemas.openxmlformats.org/officeDocument/2006/relationships/printerSettings" Target="../printerSettings/printerSettings265.bin"/></Relationships>
</file>

<file path=xl/worksheets/_rels/sheet70.xml.rels><?xml version="1.0" encoding="UTF-8" standalone="yes"?>
<Relationships xmlns="http://schemas.openxmlformats.org/package/2006/relationships"><Relationship Id="rId3" Type="http://schemas.openxmlformats.org/officeDocument/2006/relationships/printerSettings" Target="../printerSettings/printerSettings269.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drawing" Target="../drawings/drawing70.xml"/><Relationship Id="rId5" Type="http://schemas.openxmlformats.org/officeDocument/2006/relationships/printerSettings" Target="../printerSettings/printerSettings271.bin"/><Relationship Id="rId4" Type="http://schemas.openxmlformats.org/officeDocument/2006/relationships/printerSettings" Target="../printerSettings/printerSettings2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274.bin"/><Relationship Id="rId2" Type="http://schemas.openxmlformats.org/officeDocument/2006/relationships/printerSettings" Target="../printerSettings/printerSettings273.bin"/><Relationship Id="rId1" Type="http://schemas.openxmlformats.org/officeDocument/2006/relationships/printerSettings" Target="../printerSettings/printerSettings272.bin"/><Relationship Id="rId6" Type="http://schemas.openxmlformats.org/officeDocument/2006/relationships/drawing" Target="../drawings/drawing71.xml"/><Relationship Id="rId5" Type="http://schemas.openxmlformats.org/officeDocument/2006/relationships/printerSettings" Target="../printerSettings/printerSettings276.bin"/><Relationship Id="rId4" Type="http://schemas.openxmlformats.org/officeDocument/2006/relationships/printerSettings" Target="../printerSettings/printerSettings275.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279.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drawing" Target="../drawings/drawing72.xml"/><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284.bin"/><Relationship Id="rId2" Type="http://schemas.openxmlformats.org/officeDocument/2006/relationships/printerSettings" Target="../printerSettings/printerSettings283.bin"/><Relationship Id="rId1" Type="http://schemas.openxmlformats.org/officeDocument/2006/relationships/printerSettings" Target="../printerSettings/printerSettings282.bin"/><Relationship Id="rId6" Type="http://schemas.openxmlformats.org/officeDocument/2006/relationships/drawing" Target="../drawings/drawing73.xml"/><Relationship Id="rId5" Type="http://schemas.openxmlformats.org/officeDocument/2006/relationships/printerSettings" Target="../printerSettings/printerSettings286.bin"/><Relationship Id="rId4" Type="http://schemas.openxmlformats.org/officeDocument/2006/relationships/printerSettings" Target="../printerSettings/printerSettings285.bin"/></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289.bin"/><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drawing" Target="../drawings/drawing74.xml"/><Relationship Id="rId5" Type="http://schemas.openxmlformats.org/officeDocument/2006/relationships/printerSettings" Target="../printerSettings/printerSettings291.bin"/><Relationship Id="rId4" Type="http://schemas.openxmlformats.org/officeDocument/2006/relationships/printerSettings" Target="../printerSettings/printerSettings290.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294.bin"/><Relationship Id="rId2" Type="http://schemas.openxmlformats.org/officeDocument/2006/relationships/printerSettings" Target="../printerSettings/printerSettings293.bin"/><Relationship Id="rId1" Type="http://schemas.openxmlformats.org/officeDocument/2006/relationships/printerSettings" Target="../printerSettings/printerSettings292.bin"/><Relationship Id="rId6" Type="http://schemas.openxmlformats.org/officeDocument/2006/relationships/drawing" Target="../drawings/drawing75.xml"/><Relationship Id="rId5" Type="http://schemas.openxmlformats.org/officeDocument/2006/relationships/printerSettings" Target="../printerSettings/printerSettings296.bin"/><Relationship Id="rId4" Type="http://schemas.openxmlformats.org/officeDocument/2006/relationships/printerSettings" Target="../printerSettings/printerSettings295.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299.bin"/><Relationship Id="rId2" Type="http://schemas.openxmlformats.org/officeDocument/2006/relationships/printerSettings" Target="../printerSettings/printerSettings298.bin"/><Relationship Id="rId1" Type="http://schemas.openxmlformats.org/officeDocument/2006/relationships/printerSettings" Target="../printerSettings/printerSettings297.bin"/><Relationship Id="rId6" Type="http://schemas.openxmlformats.org/officeDocument/2006/relationships/drawing" Target="../drawings/drawing76.xml"/><Relationship Id="rId5" Type="http://schemas.openxmlformats.org/officeDocument/2006/relationships/printerSettings" Target="../printerSettings/printerSettings301.bin"/><Relationship Id="rId4" Type="http://schemas.openxmlformats.org/officeDocument/2006/relationships/printerSettings" Target="../printerSettings/printerSettings300.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304.bin"/><Relationship Id="rId2" Type="http://schemas.openxmlformats.org/officeDocument/2006/relationships/printerSettings" Target="../printerSettings/printerSettings303.bin"/><Relationship Id="rId1" Type="http://schemas.openxmlformats.org/officeDocument/2006/relationships/printerSettings" Target="../printerSettings/printerSettings302.bin"/><Relationship Id="rId6" Type="http://schemas.openxmlformats.org/officeDocument/2006/relationships/drawing" Target="../drawings/drawing77.xml"/><Relationship Id="rId5" Type="http://schemas.openxmlformats.org/officeDocument/2006/relationships/printerSettings" Target="../printerSettings/printerSettings306.bin"/><Relationship Id="rId4" Type="http://schemas.openxmlformats.org/officeDocument/2006/relationships/printerSettings" Target="../printerSettings/printerSettings305.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309.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drawing" Target="../drawings/drawing78.xml"/><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314.bin"/><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drawing" Target="../drawings/drawing79.xml"/><Relationship Id="rId5" Type="http://schemas.openxmlformats.org/officeDocument/2006/relationships/printerSettings" Target="../printerSettings/printerSettings316.bin"/><Relationship Id="rId4" Type="http://schemas.openxmlformats.org/officeDocument/2006/relationships/printerSettings" Target="../printerSettings/printerSettings315.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319.bin"/><Relationship Id="rId2" Type="http://schemas.openxmlformats.org/officeDocument/2006/relationships/printerSettings" Target="../printerSettings/printerSettings318.bin"/><Relationship Id="rId1" Type="http://schemas.openxmlformats.org/officeDocument/2006/relationships/printerSettings" Target="../printerSettings/printerSettings317.bin"/><Relationship Id="rId6" Type="http://schemas.openxmlformats.org/officeDocument/2006/relationships/drawing" Target="../drawings/drawing80.xml"/><Relationship Id="rId5" Type="http://schemas.openxmlformats.org/officeDocument/2006/relationships/printerSettings" Target="../printerSettings/printerSettings321.bin"/><Relationship Id="rId4" Type="http://schemas.openxmlformats.org/officeDocument/2006/relationships/printerSettings" Target="../printerSettings/printerSettings320.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324.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6" Type="http://schemas.openxmlformats.org/officeDocument/2006/relationships/drawing" Target="../drawings/drawing81.xml"/><Relationship Id="rId5" Type="http://schemas.openxmlformats.org/officeDocument/2006/relationships/printerSettings" Target="../printerSettings/printerSettings326.bin"/><Relationship Id="rId4" Type="http://schemas.openxmlformats.org/officeDocument/2006/relationships/printerSettings" Target="../printerSettings/printerSettings325.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329.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drawing" Target="../drawings/drawing82.xml"/><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334.bin"/><Relationship Id="rId2" Type="http://schemas.openxmlformats.org/officeDocument/2006/relationships/printerSettings" Target="../printerSettings/printerSettings333.bin"/><Relationship Id="rId1" Type="http://schemas.openxmlformats.org/officeDocument/2006/relationships/printerSettings" Target="../printerSettings/printerSettings332.bin"/><Relationship Id="rId6" Type="http://schemas.openxmlformats.org/officeDocument/2006/relationships/drawing" Target="../drawings/drawing83.xml"/><Relationship Id="rId5" Type="http://schemas.openxmlformats.org/officeDocument/2006/relationships/printerSettings" Target="../printerSettings/printerSettings336.bin"/><Relationship Id="rId4" Type="http://schemas.openxmlformats.org/officeDocument/2006/relationships/printerSettings" Target="../printerSettings/printerSettings335.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339.bin"/><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drawing" Target="../drawings/drawing84.xml"/><Relationship Id="rId5" Type="http://schemas.openxmlformats.org/officeDocument/2006/relationships/printerSettings" Target="../printerSettings/printerSettings341.bin"/><Relationship Id="rId4" Type="http://schemas.openxmlformats.org/officeDocument/2006/relationships/printerSettings" Target="../printerSettings/printerSettings340.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344.bin"/><Relationship Id="rId2" Type="http://schemas.openxmlformats.org/officeDocument/2006/relationships/printerSettings" Target="../printerSettings/printerSettings343.bin"/><Relationship Id="rId1" Type="http://schemas.openxmlformats.org/officeDocument/2006/relationships/printerSettings" Target="../printerSettings/printerSettings342.bin"/><Relationship Id="rId6" Type="http://schemas.openxmlformats.org/officeDocument/2006/relationships/drawing" Target="../drawings/drawing85.xml"/><Relationship Id="rId5" Type="http://schemas.openxmlformats.org/officeDocument/2006/relationships/printerSettings" Target="../printerSettings/printerSettings346.bin"/><Relationship Id="rId4" Type="http://schemas.openxmlformats.org/officeDocument/2006/relationships/printerSettings" Target="../printerSettings/printerSettings345.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349.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drawing" Target="../drawings/drawing86.xml"/><Relationship Id="rId5" Type="http://schemas.openxmlformats.org/officeDocument/2006/relationships/printerSettings" Target="../printerSettings/printerSettings351.bin"/><Relationship Id="rId4" Type="http://schemas.openxmlformats.org/officeDocument/2006/relationships/printerSettings" Target="../printerSettings/printerSettings350.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354.bin"/><Relationship Id="rId2" Type="http://schemas.openxmlformats.org/officeDocument/2006/relationships/printerSettings" Target="../printerSettings/printerSettings353.bin"/><Relationship Id="rId1" Type="http://schemas.openxmlformats.org/officeDocument/2006/relationships/printerSettings" Target="../printerSettings/printerSettings352.bin"/><Relationship Id="rId6" Type="http://schemas.openxmlformats.org/officeDocument/2006/relationships/drawing" Target="../drawings/drawing87.xml"/><Relationship Id="rId5" Type="http://schemas.openxmlformats.org/officeDocument/2006/relationships/printerSettings" Target="../printerSettings/printerSettings356.bin"/><Relationship Id="rId4" Type="http://schemas.openxmlformats.org/officeDocument/2006/relationships/printerSettings" Target="../printerSettings/printerSettings355.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359.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drawing" Target="../drawings/drawing88.xml"/><Relationship Id="rId5" Type="http://schemas.openxmlformats.org/officeDocument/2006/relationships/printerSettings" Target="../printerSettings/printerSettings361.bin"/><Relationship Id="rId4" Type="http://schemas.openxmlformats.org/officeDocument/2006/relationships/printerSettings" Target="../printerSettings/printerSettings360.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364.bin"/><Relationship Id="rId2" Type="http://schemas.openxmlformats.org/officeDocument/2006/relationships/printerSettings" Target="../printerSettings/printerSettings363.bin"/><Relationship Id="rId1" Type="http://schemas.openxmlformats.org/officeDocument/2006/relationships/printerSettings" Target="../printerSettings/printerSettings362.bin"/><Relationship Id="rId6" Type="http://schemas.openxmlformats.org/officeDocument/2006/relationships/drawing" Target="../drawings/drawing89.xml"/><Relationship Id="rId5" Type="http://schemas.openxmlformats.org/officeDocument/2006/relationships/printerSettings" Target="../printerSettings/printerSettings366.bin"/><Relationship Id="rId4" Type="http://schemas.openxmlformats.org/officeDocument/2006/relationships/printerSettings" Target="../printerSettings/printerSettings365.bin"/></Relationships>
</file>

<file path=xl/worksheets/_rels/sheet90.xml.rels><?xml version="1.0" encoding="UTF-8" standalone="yes"?>
<Relationships xmlns="http://schemas.openxmlformats.org/package/2006/relationships"><Relationship Id="rId3" Type="http://schemas.openxmlformats.org/officeDocument/2006/relationships/printerSettings" Target="../printerSettings/printerSettings369.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5" Type="http://schemas.openxmlformats.org/officeDocument/2006/relationships/drawing" Target="../drawings/drawing90.xml"/><Relationship Id="rId4" Type="http://schemas.openxmlformats.org/officeDocument/2006/relationships/printerSettings" Target="../printerSettings/printerSettings370.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373.bin"/><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 Id="rId5" Type="http://schemas.openxmlformats.org/officeDocument/2006/relationships/drawing" Target="../drawings/drawing91.xml"/><Relationship Id="rId4" Type="http://schemas.openxmlformats.org/officeDocument/2006/relationships/printerSettings" Target="../printerSettings/printerSettings374.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377.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4"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378.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379.bin"/></Relationships>
</file>

<file path=xl/worksheets/_rels/sheet95.xml.rels><?xml version="1.0" encoding="UTF-8" standalone="yes"?>
<Relationships xmlns="http://schemas.openxmlformats.org/package/2006/relationships"><Relationship Id="rId3" Type="http://schemas.openxmlformats.org/officeDocument/2006/relationships/printerSettings" Target="../printerSettings/printerSettings382.bin"/><Relationship Id="rId2" Type="http://schemas.openxmlformats.org/officeDocument/2006/relationships/printerSettings" Target="../printerSettings/printerSettings381.bin"/><Relationship Id="rId1" Type="http://schemas.openxmlformats.org/officeDocument/2006/relationships/printerSettings" Target="../printerSettings/printerSettings380.bin"/><Relationship Id="rId6" Type="http://schemas.openxmlformats.org/officeDocument/2006/relationships/drawing" Target="../drawings/drawing95.xml"/><Relationship Id="rId5" Type="http://schemas.openxmlformats.org/officeDocument/2006/relationships/printerSettings" Target="../printerSettings/printerSettings384.bin"/><Relationship Id="rId4" Type="http://schemas.openxmlformats.org/officeDocument/2006/relationships/printerSettings" Target="../printerSettings/printerSettings38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385.bin"/></Relationships>
</file>

<file path=xl/worksheets/_rels/sheet97.xml.rels><?xml version="1.0" encoding="UTF-8" standalone="yes"?>
<Relationships xmlns="http://schemas.openxmlformats.org/package/2006/relationships"><Relationship Id="rId3" Type="http://schemas.openxmlformats.org/officeDocument/2006/relationships/printerSettings" Target="../printerSettings/printerSettings388.bin"/><Relationship Id="rId2" Type="http://schemas.openxmlformats.org/officeDocument/2006/relationships/printerSettings" Target="../printerSettings/printerSettings387.bin"/><Relationship Id="rId1" Type="http://schemas.openxmlformats.org/officeDocument/2006/relationships/printerSettings" Target="../printerSettings/printerSettings386.bin"/><Relationship Id="rId6" Type="http://schemas.openxmlformats.org/officeDocument/2006/relationships/drawing" Target="../drawings/drawing97.xml"/><Relationship Id="rId5" Type="http://schemas.openxmlformats.org/officeDocument/2006/relationships/printerSettings" Target="../printerSettings/printerSettings390.bin"/><Relationship Id="rId4" Type="http://schemas.openxmlformats.org/officeDocument/2006/relationships/printerSettings" Target="../printerSettings/printerSettings389.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393.bin"/><Relationship Id="rId2" Type="http://schemas.openxmlformats.org/officeDocument/2006/relationships/printerSettings" Target="../printerSettings/printerSettings392.bin"/><Relationship Id="rId1" Type="http://schemas.openxmlformats.org/officeDocument/2006/relationships/printerSettings" Target="../printerSettings/printerSettings391.bin"/><Relationship Id="rId6" Type="http://schemas.openxmlformats.org/officeDocument/2006/relationships/drawing" Target="../drawings/drawing98.xml"/><Relationship Id="rId5" Type="http://schemas.openxmlformats.org/officeDocument/2006/relationships/printerSettings" Target="../printerSettings/printerSettings395.bin"/><Relationship Id="rId4" Type="http://schemas.openxmlformats.org/officeDocument/2006/relationships/printerSettings" Target="../printerSettings/printerSettings394.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396.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399.bin"/><Relationship Id="rId2" Type="http://schemas.openxmlformats.org/officeDocument/2006/relationships/printerSettings" Target="../printerSettings/printerSettings398.bin"/><Relationship Id="rId1" Type="http://schemas.openxmlformats.org/officeDocument/2006/relationships/printerSettings" Target="../printerSettings/printerSettings397.bin"/><Relationship Id="rId6" Type="http://schemas.openxmlformats.org/officeDocument/2006/relationships/drawing" Target="../drawings/drawing100.xml"/><Relationship Id="rId5" Type="http://schemas.openxmlformats.org/officeDocument/2006/relationships/printerSettings" Target="../printerSettings/printerSettings401.bin"/><Relationship Id="rId4" Type="http://schemas.openxmlformats.org/officeDocument/2006/relationships/printerSettings" Target="../printerSettings/printerSettings400.bin"/></Relationships>
</file>

<file path=xl/worksheets/_rels/sheet101.xml.rels><?xml version="1.0" encoding="UTF-8" standalone="yes"?>
<Relationships xmlns="http://schemas.openxmlformats.org/package/2006/relationships"><Relationship Id="rId3" Type="http://schemas.openxmlformats.org/officeDocument/2006/relationships/printerSettings" Target="../printerSettings/printerSettings404.bin"/><Relationship Id="rId2" Type="http://schemas.openxmlformats.org/officeDocument/2006/relationships/printerSettings" Target="../printerSettings/printerSettings403.bin"/><Relationship Id="rId1" Type="http://schemas.openxmlformats.org/officeDocument/2006/relationships/printerSettings" Target="../printerSettings/printerSettings402.bin"/><Relationship Id="rId6" Type="http://schemas.openxmlformats.org/officeDocument/2006/relationships/drawing" Target="../drawings/drawing101.xml"/><Relationship Id="rId5" Type="http://schemas.openxmlformats.org/officeDocument/2006/relationships/printerSettings" Target="../printerSettings/printerSettings406.bin"/><Relationship Id="rId4" Type="http://schemas.openxmlformats.org/officeDocument/2006/relationships/printerSettings" Target="../printerSettings/printerSettings405.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409.bin"/><Relationship Id="rId2" Type="http://schemas.openxmlformats.org/officeDocument/2006/relationships/printerSettings" Target="../printerSettings/printerSettings408.bin"/><Relationship Id="rId1" Type="http://schemas.openxmlformats.org/officeDocument/2006/relationships/printerSettings" Target="../printerSettings/printerSettings407.bin"/><Relationship Id="rId6" Type="http://schemas.openxmlformats.org/officeDocument/2006/relationships/drawing" Target="../drawings/drawing102.xml"/><Relationship Id="rId5" Type="http://schemas.openxmlformats.org/officeDocument/2006/relationships/printerSettings" Target="../printerSettings/printerSettings411.bin"/><Relationship Id="rId4" Type="http://schemas.openxmlformats.org/officeDocument/2006/relationships/printerSettings" Target="../printerSettings/printerSettings410.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414.bin"/><Relationship Id="rId2" Type="http://schemas.openxmlformats.org/officeDocument/2006/relationships/printerSettings" Target="../printerSettings/printerSettings413.bin"/><Relationship Id="rId1" Type="http://schemas.openxmlformats.org/officeDocument/2006/relationships/printerSettings" Target="../printerSettings/printerSettings412.bin"/><Relationship Id="rId6" Type="http://schemas.openxmlformats.org/officeDocument/2006/relationships/drawing" Target="../drawings/drawing103.xml"/><Relationship Id="rId5" Type="http://schemas.openxmlformats.org/officeDocument/2006/relationships/printerSettings" Target="../printerSettings/printerSettings416.bin"/><Relationship Id="rId4" Type="http://schemas.openxmlformats.org/officeDocument/2006/relationships/printerSettings" Target="../printerSettings/printerSettings415.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419.bin"/><Relationship Id="rId2" Type="http://schemas.openxmlformats.org/officeDocument/2006/relationships/printerSettings" Target="../printerSettings/printerSettings418.bin"/><Relationship Id="rId1" Type="http://schemas.openxmlformats.org/officeDocument/2006/relationships/printerSettings" Target="../printerSettings/printerSettings417.bin"/><Relationship Id="rId6" Type="http://schemas.openxmlformats.org/officeDocument/2006/relationships/drawing" Target="../drawings/drawing104.xml"/><Relationship Id="rId5" Type="http://schemas.openxmlformats.org/officeDocument/2006/relationships/printerSettings" Target="../printerSettings/printerSettings421.bin"/><Relationship Id="rId4" Type="http://schemas.openxmlformats.org/officeDocument/2006/relationships/printerSettings" Target="../printerSettings/printerSettings420.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424.bin"/><Relationship Id="rId2" Type="http://schemas.openxmlformats.org/officeDocument/2006/relationships/printerSettings" Target="../printerSettings/printerSettings423.bin"/><Relationship Id="rId1" Type="http://schemas.openxmlformats.org/officeDocument/2006/relationships/printerSettings" Target="../printerSettings/printerSettings422.bin"/><Relationship Id="rId6" Type="http://schemas.openxmlformats.org/officeDocument/2006/relationships/drawing" Target="../drawings/drawing105.xml"/><Relationship Id="rId5" Type="http://schemas.openxmlformats.org/officeDocument/2006/relationships/printerSettings" Target="../printerSettings/printerSettings426.bin"/><Relationship Id="rId4" Type="http://schemas.openxmlformats.org/officeDocument/2006/relationships/printerSettings" Target="../printerSettings/printerSettings425.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429.bin"/><Relationship Id="rId2" Type="http://schemas.openxmlformats.org/officeDocument/2006/relationships/printerSettings" Target="../printerSettings/printerSettings428.bin"/><Relationship Id="rId1" Type="http://schemas.openxmlformats.org/officeDocument/2006/relationships/printerSettings" Target="../printerSettings/printerSettings427.bin"/><Relationship Id="rId6" Type="http://schemas.openxmlformats.org/officeDocument/2006/relationships/drawing" Target="../drawings/drawing106.xml"/><Relationship Id="rId5" Type="http://schemas.openxmlformats.org/officeDocument/2006/relationships/printerSettings" Target="../printerSettings/printerSettings431.bin"/><Relationship Id="rId4" Type="http://schemas.openxmlformats.org/officeDocument/2006/relationships/printerSettings" Target="../printerSettings/printerSettings430.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434.bin"/><Relationship Id="rId2" Type="http://schemas.openxmlformats.org/officeDocument/2006/relationships/printerSettings" Target="../printerSettings/printerSettings433.bin"/><Relationship Id="rId1" Type="http://schemas.openxmlformats.org/officeDocument/2006/relationships/printerSettings" Target="../printerSettings/printerSettings432.bin"/><Relationship Id="rId6" Type="http://schemas.openxmlformats.org/officeDocument/2006/relationships/drawing" Target="../drawings/drawing107.xml"/><Relationship Id="rId5" Type="http://schemas.openxmlformats.org/officeDocument/2006/relationships/printerSettings" Target="../printerSettings/printerSettings436.bin"/><Relationship Id="rId4" Type="http://schemas.openxmlformats.org/officeDocument/2006/relationships/printerSettings" Target="../printerSettings/printerSettings435.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439.bin"/><Relationship Id="rId2" Type="http://schemas.openxmlformats.org/officeDocument/2006/relationships/printerSettings" Target="../printerSettings/printerSettings438.bin"/><Relationship Id="rId1" Type="http://schemas.openxmlformats.org/officeDocument/2006/relationships/printerSettings" Target="../printerSettings/printerSettings437.bin"/><Relationship Id="rId6" Type="http://schemas.openxmlformats.org/officeDocument/2006/relationships/drawing" Target="../drawings/drawing108.xml"/><Relationship Id="rId5" Type="http://schemas.openxmlformats.org/officeDocument/2006/relationships/printerSettings" Target="../printerSettings/printerSettings441.bin"/><Relationship Id="rId4" Type="http://schemas.openxmlformats.org/officeDocument/2006/relationships/printerSettings" Target="../printerSettings/printerSettings440.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444.bin"/><Relationship Id="rId2" Type="http://schemas.openxmlformats.org/officeDocument/2006/relationships/printerSettings" Target="../printerSettings/printerSettings443.bin"/><Relationship Id="rId1" Type="http://schemas.openxmlformats.org/officeDocument/2006/relationships/printerSettings" Target="../printerSettings/printerSettings442.bin"/><Relationship Id="rId6" Type="http://schemas.openxmlformats.org/officeDocument/2006/relationships/drawing" Target="../drawings/drawing109.xml"/><Relationship Id="rId5" Type="http://schemas.openxmlformats.org/officeDocument/2006/relationships/printerSettings" Target="../printerSettings/printerSettings446.bin"/><Relationship Id="rId4" Type="http://schemas.openxmlformats.org/officeDocument/2006/relationships/printerSettings" Target="../printerSettings/printerSettings445.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449.bin"/><Relationship Id="rId2" Type="http://schemas.openxmlformats.org/officeDocument/2006/relationships/printerSettings" Target="../printerSettings/printerSettings448.bin"/><Relationship Id="rId1" Type="http://schemas.openxmlformats.org/officeDocument/2006/relationships/printerSettings" Target="../printerSettings/printerSettings447.bin"/><Relationship Id="rId6" Type="http://schemas.openxmlformats.org/officeDocument/2006/relationships/drawing" Target="../drawings/drawing110.xml"/><Relationship Id="rId5" Type="http://schemas.openxmlformats.org/officeDocument/2006/relationships/printerSettings" Target="../printerSettings/printerSettings451.bin"/><Relationship Id="rId4" Type="http://schemas.openxmlformats.org/officeDocument/2006/relationships/printerSettings" Target="../printerSettings/printerSettings450.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454.bin"/><Relationship Id="rId2" Type="http://schemas.openxmlformats.org/officeDocument/2006/relationships/printerSettings" Target="../printerSettings/printerSettings453.bin"/><Relationship Id="rId1" Type="http://schemas.openxmlformats.org/officeDocument/2006/relationships/printerSettings" Target="../printerSettings/printerSettings452.bin"/><Relationship Id="rId6" Type="http://schemas.openxmlformats.org/officeDocument/2006/relationships/drawing" Target="../drawings/drawing111.xml"/><Relationship Id="rId5" Type="http://schemas.openxmlformats.org/officeDocument/2006/relationships/printerSettings" Target="../printerSettings/printerSettings456.bin"/><Relationship Id="rId4" Type="http://schemas.openxmlformats.org/officeDocument/2006/relationships/printerSettings" Target="../printerSettings/printerSettings455.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459.bin"/><Relationship Id="rId2" Type="http://schemas.openxmlformats.org/officeDocument/2006/relationships/printerSettings" Target="../printerSettings/printerSettings458.bin"/><Relationship Id="rId1" Type="http://schemas.openxmlformats.org/officeDocument/2006/relationships/printerSettings" Target="../printerSettings/printerSettings457.bin"/><Relationship Id="rId6" Type="http://schemas.openxmlformats.org/officeDocument/2006/relationships/drawing" Target="../drawings/drawing112.xml"/><Relationship Id="rId5" Type="http://schemas.openxmlformats.org/officeDocument/2006/relationships/printerSettings" Target="../printerSettings/printerSettings461.bin"/><Relationship Id="rId4" Type="http://schemas.openxmlformats.org/officeDocument/2006/relationships/printerSettings" Target="../printerSettings/printerSettings460.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464.bin"/><Relationship Id="rId2" Type="http://schemas.openxmlformats.org/officeDocument/2006/relationships/printerSettings" Target="../printerSettings/printerSettings463.bin"/><Relationship Id="rId1" Type="http://schemas.openxmlformats.org/officeDocument/2006/relationships/printerSettings" Target="../printerSettings/printerSettings462.bin"/><Relationship Id="rId6" Type="http://schemas.openxmlformats.org/officeDocument/2006/relationships/drawing" Target="../drawings/drawing113.xml"/><Relationship Id="rId5" Type="http://schemas.openxmlformats.org/officeDocument/2006/relationships/printerSettings" Target="../printerSettings/printerSettings466.bin"/><Relationship Id="rId4" Type="http://schemas.openxmlformats.org/officeDocument/2006/relationships/printerSettings" Target="../printerSettings/printerSettings465.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469.bin"/><Relationship Id="rId2" Type="http://schemas.openxmlformats.org/officeDocument/2006/relationships/printerSettings" Target="../printerSettings/printerSettings468.bin"/><Relationship Id="rId1" Type="http://schemas.openxmlformats.org/officeDocument/2006/relationships/printerSettings" Target="../printerSettings/printerSettings467.bin"/><Relationship Id="rId6" Type="http://schemas.openxmlformats.org/officeDocument/2006/relationships/drawing" Target="../drawings/drawing114.xml"/><Relationship Id="rId5" Type="http://schemas.openxmlformats.org/officeDocument/2006/relationships/printerSettings" Target="../printerSettings/printerSettings471.bin"/><Relationship Id="rId4" Type="http://schemas.openxmlformats.org/officeDocument/2006/relationships/printerSettings" Target="../printerSettings/printerSettings470.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474.bin"/><Relationship Id="rId2" Type="http://schemas.openxmlformats.org/officeDocument/2006/relationships/printerSettings" Target="../printerSettings/printerSettings473.bin"/><Relationship Id="rId1" Type="http://schemas.openxmlformats.org/officeDocument/2006/relationships/printerSettings" Target="../printerSettings/printerSettings472.bin"/><Relationship Id="rId6" Type="http://schemas.openxmlformats.org/officeDocument/2006/relationships/drawing" Target="../drawings/drawing115.xml"/><Relationship Id="rId5" Type="http://schemas.openxmlformats.org/officeDocument/2006/relationships/printerSettings" Target="../printerSettings/printerSettings476.bin"/><Relationship Id="rId4" Type="http://schemas.openxmlformats.org/officeDocument/2006/relationships/printerSettings" Target="../printerSettings/printerSettings475.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479.bin"/><Relationship Id="rId2" Type="http://schemas.openxmlformats.org/officeDocument/2006/relationships/printerSettings" Target="../printerSettings/printerSettings478.bin"/><Relationship Id="rId1" Type="http://schemas.openxmlformats.org/officeDocument/2006/relationships/printerSettings" Target="../printerSettings/printerSettings477.bin"/><Relationship Id="rId6" Type="http://schemas.openxmlformats.org/officeDocument/2006/relationships/drawing" Target="../drawings/drawing116.xml"/><Relationship Id="rId5" Type="http://schemas.openxmlformats.org/officeDocument/2006/relationships/printerSettings" Target="../printerSettings/printerSettings481.bin"/><Relationship Id="rId4" Type="http://schemas.openxmlformats.org/officeDocument/2006/relationships/printerSettings" Target="../printerSettings/printerSettings480.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484.bin"/><Relationship Id="rId2" Type="http://schemas.openxmlformats.org/officeDocument/2006/relationships/printerSettings" Target="../printerSettings/printerSettings483.bin"/><Relationship Id="rId1" Type="http://schemas.openxmlformats.org/officeDocument/2006/relationships/printerSettings" Target="../printerSettings/printerSettings482.bin"/><Relationship Id="rId6" Type="http://schemas.openxmlformats.org/officeDocument/2006/relationships/drawing" Target="../drawings/drawing117.xml"/><Relationship Id="rId5" Type="http://schemas.openxmlformats.org/officeDocument/2006/relationships/printerSettings" Target="../printerSettings/printerSettings486.bin"/><Relationship Id="rId4" Type="http://schemas.openxmlformats.org/officeDocument/2006/relationships/printerSettings" Target="../printerSettings/printerSettings485.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489.bin"/><Relationship Id="rId2" Type="http://schemas.openxmlformats.org/officeDocument/2006/relationships/printerSettings" Target="../printerSettings/printerSettings488.bin"/><Relationship Id="rId1" Type="http://schemas.openxmlformats.org/officeDocument/2006/relationships/printerSettings" Target="../printerSettings/printerSettings487.bin"/><Relationship Id="rId6" Type="http://schemas.openxmlformats.org/officeDocument/2006/relationships/drawing" Target="../drawings/drawing118.xml"/><Relationship Id="rId5" Type="http://schemas.openxmlformats.org/officeDocument/2006/relationships/printerSettings" Target="../printerSettings/printerSettings491.bin"/><Relationship Id="rId4" Type="http://schemas.openxmlformats.org/officeDocument/2006/relationships/printerSettings" Target="../printerSettings/printerSettings490.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494.bin"/><Relationship Id="rId2" Type="http://schemas.openxmlformats.org/officeDocument/2006/relationships/printerSettings" Target="../printerSettings/printerSettings493.bin"/><Relationship Id="rId1" Type="http://schemas.openxmlformats.org/officeDocument/2006/relationships/printerSettings" Target="../printerSettings/printerSettings492.bin"/><Relationship Id="rId6" Type="http://schemas.openxmlformats.org/officeDocument/2006/relationships/drawing" Target="../drawings/drawing119.xml"/><Relationship Id="rId5" Type="http://schemas.openxmlformats.org/officeDocument/2006/relationships/printerSettings" Target="../printerSettings/printerSettings496.bin"/><Relationship Id="rId4" Type="http://schemas.openxmlformats.org/officeDocument/2006/relationships/printerSettings" Target="../printerSettings/printerSettings495.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497.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500.bin"/><Relationship Id="rId2" Type="http://schemas.openxmlformats.org/officeDocument/2006/relationships/printerSettings" Target="../printerSettings/printerSettings499.bin"/><Relationship Id="rId1" Type="http://schemas.openxmlformats.org/officeDocument/2006/relationships/printerSettings" Target="../printerSettings/printerSettings498.bin"/><Relationship Id="rId6" Type="http://schemas.openxmlformats.org/officeDocument/2006/relationships/drawing" Target="../drawings/drawing121.xml"/><Relationship Id="rId5" Type="http://schemas.openxmlformats.org/officeDocument/2006/relationships/printerSettings" Target="../printerSettings/printerSettings502.bin"/><Relationship Id="rId4" Type="http://schemas.openxmlformats.org/officeDocument/2006/relationships/printerSettings" Target="../printerSettings/printerSettings501.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505.bin"/><Relationship Id="rId2" Type="http://schemas.openxmlformats.org/officeDocument/2006/relationships/printerSettings" Target="../printerSettings/printerSettings504.bin"/><Relationship Id="rId1" Type="http://schemas.openxmlformats.org/officeDocument/2006/relationships/printerSettings" Target="../printerSettings/printerSettings503.bin"/><Relationship Id="rId6" Type="http://schemas.openxmlformats.org/officeDocument/2006/relationships/drawing" Target="../drawings/drawing122.xml"/><Relationship Id="rId5" Type="http://schemas.openxmlformats.org/officeDocument/2006/relationships/printerSettings" Target="../printerSettings/printerSettings507.bin"/><Relationship Id="rId4" Type="http://schemas.openxmlformats.org/officeDocument/2006/relationships/printerSettings" Target="../printerSettings/printerSettings506.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510.bin"/><Relationship Id="rId2" Type="http://schemas.openxmlformats.org/officeDocument/2006/relationships/printerSettings" Target="../printerSettings/printerSettings509.bin"/><Relationship Id="rId1" Type="http://schemas.openxmlformats.org/officeDocument/2006/relationships/printerSettings" Target="../printerSettings/printerSettings508.bin"/><Relationship Id="rId6" Type="http://schemas.openxmlformats.org/officeDocument/2006/relationships/drawing" Target="../drawings/drawing123.xml"/><Relationship Id="rId5" Type="http://schemas.openxmlformats.org/officeDocument/2006/relationships/printerSettings" Target="../printerSettings/printerSettings512.bin"/><Relationship Id="rId4" Type="http://schemas.openxmlformats.org/officeDocument/2006/relationships/printerSettings" Target="../printerSettings/printerSettings511.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513.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514.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515.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516.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517.bin"/></Relationships>
</file>

<file path=xl/worksheets/_rels/sheet129.xml.rels><?xml version="1.0" encoding="UTF-8" standalone="yes"?>
<Relationships xmlns="http://schemas.openxmlformats.org/package/2006/relationships"><Relationship Id="rId3" Type="http://schemas.openxmlformats.org/officeDocument/2006/relationships/printerSettings" Target="../printerSettings/printerSettings520.bin"/><Relationship Id="rId2" Type="http://schemas.openxmlformats.org/officeDocument/2006/relationships/printerSettings" Target="../printerSettings/printerSettings519.bin"/><Relationship Id="rId1" Type="http://schemas.openxmlformats.org/officeDocument/2006/relationships/printerSettings" Target="../printerSettings/printerSettings518.bin"/><Relationship Id="rId6" Type="http://schemas.openxmlformats.org/officeDocument/2006/relationships/drawing" Target="../drawings/drawing129.xml"/><Relationship Id="rId5" Type="http://schemas.openxmlformats.org/officeDocument/2006/relationships/printerSettings" Target="../printerSettings/printerSettings522.bin"/><Relationship Id="rId4" Type="http://schemas.openxmlformats.org/officeDocument/2006/relationships/printerSettings" Target="../printerSettings/printerSettings521.bin"/></Relationships>
</file>

<file path=xl/worksheets/_rels/sheet130.xml.rels><?xml version="1.0" encoding="UTF-8" standalone="yes"?>
<Relationships xmlns="http://schemas.openxmlformats.org/package/2006/relationships"><Relationship Id="rId3" Type="http://schemas.openxmlformats.org/officeDocument/2006/relationships/printerSettings" Target="../printerSettings/printerSettings525.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drawing" Target="../drawings/drawing130.xml"/><Relationship Id="rId5" Type="http://schemas.openxmlformats.org/officeDocument/2006/relationships/printerSettings" Target="../printerSettings/printerSettings527.bin"/><Relationship Id="rId4" Type="http://schemas.openxmlformats.org/officeDocument/2006/relationships/printerSettings" Target="../printerSettings/printerSettings526.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528.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529.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530.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531.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532.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533.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534.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535.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536.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537.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538.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539.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540.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541.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542.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543.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544.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545.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546.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5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548.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549.bin"/></Relationships>
</file>

<file path=xl/worksheets/_rels/sheet153.xml.rels><?xml version="1.0" encoding="UTF-8" standalone="yes"?>
<Relationships xmlns="http://schemas.openxmlformats.org/package/2006/relationships"><Relationship Id="rId3" Type="http://schemas.openxmlformats.org/officeDocument/2006/relationships/printerSettings" Target="../printerSettings/printerSettings552.bin"/><Relationship Id="rId2" Type="http://schemas.openxmlformats.org/officeDocument/2006/relationships/printerSettings" Target="../printerSettings/printerSettings551.bin"/><Relationship Id="rId1" Type="http://schemas.openxmlformats.org/officeDocument/2006/relationships/printerSettings" Target="../printerSettings/printerSettings550.bin"/><Relationship Id="rId6" Type="http://schemas.openxmlformats.org/officeDocument/2006/relationships/drawing" Target="../drawings/drawing153.xml"/><Relationship Id="rId5" Type="http://schemas.openxmlformats.org/officeDocument/2006/relationships/printerSettings" Target="../printerSettings/printerSettings554.bin"/><Relationship Id="rId4" Type="http://schemas.openxmlformats.org/officeDocument/2006/relationships/printerSettings" Target="../printerSettings/printerSettings553.bin"/></Relationships>
</file>

<file path=xl/worksheets/_rels/sheet154.xml.rels><?xml version="1.0" encoding="UTF-8" standalone="yes"?>
<Relationships xmlns="http://schemas.openxmlformats.org/package/2006/relationships"><Relationship Id="rId3" Type="http://schemas.openxmlformats.org/officeDocument/2006/relationships/printerSettings" Target="../printerSettings/printerSettings557.bin"/><Relationship Id="rId2" Type="http://schemas.openxmlformats.org/officeDocument/2006/relationships/printerSettings" Target="../printerSettings/printerSettings556.bin"/><Relationship Id="rId1" Type="http://schemas.openxmlformats.org/officeDocument/2006/relationships/printerSettings" Target="../printerSettings/printerSettings555.bin"/><Relationship Id="rId5" Type="http://schemas.openxmlformats.org/officeDocument/2006/relationships/drawing" Target="../drawings/drawing154.xml"/><Relationship Id="rId4" Type="http://schemas.openxmlformats.org/officeDocument/2006/relationships/printerSettings" Target="../printerSettings/printerSettings558.bin"/></Relationships>
</file>

<file path=xl/worksheets/_rels/sheet155.xml.rels><?xml version="1.0" encoding="UTF-8" standalone="yes"?>
<Relationships xmlns="http://schemas.openxmlformats.org/package/2006/relationships"><Relationship Id="rId3" Type="http://schemas.openxmlformats.org/officeDocument/2006/relationships/printerSettings" Target="../printerSettings/printerSettings561.bin"/><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5" Type="http://schemas.openxmlformats.org/officeDocument/2006/relationships/drawing" Target="../drawings/drawing155.xml"/><Relationship Id="rId4" Type="http://schemas.openxmlformats.org/officeDocument/2006/relationships/printerSettings" Target="../printerSettings/printerSettings562.bin"/></Relationships>
</file>

<file path=xl/worksheets/_rels/sheet156.xml.rels><?xml version="1.0" encoding="UTF-8" standalone="yes"?>
<Relationships xmlns="http://schemas.openxmlformats.org/package/2006/relationships"><Relationship Id="rId3" Type="http://schemas.openxmlformats.org/officeDocument/2006/relationships/printerSettings" Target="../printerSettings/printerSettings565.bin"/><Relationship Id="rId2" Type="http://schemas.openxmlformats.org/officeDocument/2006/relationships/printerSettings" Target="../printerSettings/printerSettings564.bin"/><Relationship Id="rId1" Type="http://schemas.openxmlformats.org/officeDocument/2006/relationships/printerSettings" Target="../printerSettings/printerSettings563.bin"/><Relationship Id="rId5" Type="http://schemas.openxmlformats.org/officeDocument/2006/relationships/drawing" Target="../drawings/drawing156.xml"/><Relationship Id="rId4" Type="http://schemas.openxmlformats.org/officeDocument/2006/relationships/printerSettings" Target="../printerSettings/printerSettings566.bin"/></Relationships>
</file>

<file path=xl/worksheets/_rels/sheet157.xml.rels><?xml version="1.0" encoding="UTF-8" standalone="yes"?>
<Relationships xmlns="http://schemas.openxmlformats.org/package/2006/relationships"><Relationship Id="rId3" Type="http://schemas.openxmlformats.org/officeDocument/2006/relationships/printerSettings" Target="../printerSettings/printerSettings569.bin"/><Relationship Id="rId2" Type="http://schemas.openxmlformats.org/officeDocument/2006/relationships/printerSettings" Target="../printerSettings/printerSettings568.bin"/><Relationship Id="rId1" Type="http://schemas.openxmlformats.org/officeDocument/2006/relationships/printerSettings" Target="../printerSettings/printerSettings567.bin"/><Relationship Id="rId5" Type="http://schemas.openxmlformats.org/officeDocument/2006/relationships/drawing" Target="../drawings/drawing157.xml"/><Relationship Id="rId4" Type="http://schemas.openxmlformats.org/officeDocument/2006/relationships/printerSettings" Target="../printerSettings/printerSettings570.bin"/></Relationships>
</file>

<file path=xl/worksheets/_rels/sheet158.xml.rels><?xml version="1.0" encoding="UTF-8" standalone="yes"?>
<Relationships xmlns="http://schemas.openxmlformats.org/package/2006/relationships"><Relationship Id="rId3" Type="http://schemas.openxmlformats.org/officeDocument/2006/relationships/printerSettings" Target="../printerSettings/printerSettings573.bin"/><Relationship Id="rId2" Type="http://schemas.openxmlformats.org/officeDocument/2006/relationships/printerSettings" Target="../printerSettings/printerSettings572.bin"/><Relationship Id="rId1" Type="http://schemas.openxmlformats.org/officeDocument/2006/relationships/printerSettings" Target="../printerSettings/printerSettings571.bin"/><Relationship Id="rId5" Type="http://schemas.openxmlformats.org/officeDocument/2006/relationships/drawing" Target="../drawings/drawing158.xml"/><Relationship Id="rId4" Type="http://schemas.openxmlformats.org/officeDocument/2006/relationships/printerSettings" Target="../printerSettings/printerSettings574.bin"/></Relationships>
</file>

<file path=xl/worksheets/_rels/sheet159.xml.rels><?xml version="1.0" encoding="UTF-8" standalone="yes"?>
<Relationships xmlns="http://schemas.openxmlformats.org/package/2006/relationships"><Relationship Id="rId3" Type="http://schemas.openxmlformats.org/officeDocument/2006/relationships/printerSettings" Target="../printerSettings/printerSettings577.bin"/><Relationship Id="rId2" Type="http://schemas.openxmlformats.org/officeDocument/2006/relationships/printerSettings" Target="../printerSettings/printerSettings576.bin"/><Relationship Id="rId1" Type="http://schemas.openxmlformats.org/officeDocument/2006/relationships/printerSettings" Target="../printerSettings/printerSettings575.bin"/><Relationship Id="rId5" Type="http://schemas.openxmlformats.org/officeDocument/2006/relationships/drawing" Target="../drawings/drawing159.xml"/><Relationship Id="rId4" Type="http://schemas.openxmlformats.org/officeDocument/2006/relationships/printerSettings" Target="../printerSettings/printerSettings578.bin"/></Relationships>
</file>

<file path=xl/worksheets/_rels/sheet160.xml.rels><?xml version="1.0" encoding="UTF-8" standalone="yes"?>
<Relationships xmlns="http://schemas.openxmlformats.org/package/2006/relationships"><Relationship Id="rId3" Type="http://schemas.openxmlformats.org/officeDocument/2006/relationships/printerSettings" Target="../printerSettings/printerSettings581.bin"/><Relationship Id="rId2" Type="http://schemas.openxmlformats.org/officeDocument/2006/relationships/printerSettings" Target="../printerSettings/printerSettings580.bin"/><Relationship Id="rId1" Type="http://schemas.openxmlformats.org/officeDocument/2006/relationships/printerSettings" Target="../printerSettings/printerSettings579.bin"/><Relationship Id="rId5" Type="http://schemas.openxmlformats.org/officeDocument/2006/relationships/drawing" Target="../drawings/drawing160.xml"/><Relationship Id="rId4" Type="http://schemas.openxmlformats.org/officeDocument/2006/relationships/printerSettings" Target="../printerSettings/printerSettings582.bin"/></Relationships>
</file>

<file path=xl/worksheets/_rels/sheet161.xml.rels><?xml version="1.0" encoding="UTF-8" standalone="yes"?>
<Relationships xmlns="http://schemas.openxmlformats.org/package/2006/relationships"><Relationship Id="rId3" Type="http://schemas.openxmlformats.org/officeDocument/2006/relationships/printerSettings" Target="../printerSettings/printerSettings585.bin"/><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5" Type="http://schemas.openxmlformats.org/officeDocument/2006/relationships/drawing" Target="../drawings/drawing161.xml"/><Relationship Id="rId4" Type="http://schemas.openxmlformats.org/officeDocument/2006/relationships/printerSettings" Target="../printerSettings/printerSettings586.bin"/></Relationships>
</file>

<file path=xl/worksheets/_rels/sheet162.xml.rels><?xml version="1.0" encoding="UTF-8" standalone="yes"?>
<Relationships xmlns="http://schemas.openxmlformats.org/package/2006/relationships"><Relationship Id="rId3" Type="http://schemas.openxmlformats.org/officeDocument/2006/relationships/printerSettings" Target="../printerSettings/printerSettings589.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5" Type="http://schemas.openxmlformats.org/officeDocument/2006/relationships/drawing" Target="../drawings/drawing162.xml"/><Relationship Id="rId4" Type="http://schemas.openxmlformats.org/officeDocument/2006/relationships/printerSettings" Target="../printerSettings/printerSettings590.bin"/></Relationships>
</file>

<file path=xl/worksheets/_rels/sheet163.xml.rels><?xml version="1.0" encoding="UTF-8" standalone="yes"?>
<Relationships xmlns="http://schemas.openxmlformats.org/package/2006/relationships"><Relationship Id="rId3" Type="http://schemas.openxmlformats.org/officeDocument/2006/relationships/printerSettings" Target="../printerSettings/printerSettings593.bin"/><Relationship Id="rId2" Type="http://schemas.openxmlformats.org/officeDocument/2006/relationships/printerSettings" Target="../printerSettings/printerSettings592.bin"/><Relationship Id="rId1" Type="http://schemas.openxmlformats.org/officeDocument/2006/relationships/printerSettings" Target="../printerSettings/printerSettings591.bin"/><Relationship Id="rId5" Type="http://schemas.openxmlformats.org/officeDocument/2006/relationships/drawing" Target="../drawings/drawing163.xml"/><Relationship Id="rId4" Type="http://schemas.openxmlformats.org/officeDocument/2006/relationships/printerSettings" Target="../printerSettings/printerSettings594.bin"/></Relationships>
</file>

<file path=xl/worksheets/_rels/sheet164.xml.rels><?xml version="1.0" encoding="UTF-8" standalone="yes"?>
<Relationships xmlns="http://schemas.openxmlformats.org/package/2006/relationships"><Relationship Id="rId3" Type="http://schemas.openxmlformats.org/officeDocument/2006/relationships/printerSettings" Target="../printerSettings/printerSettings597.bin"/><Relationship Id="rId2" Type="http://schemas.openxmlformats.org/officeDocument/2006/relationships/printerSettings" Target="../printerSettings/printerSettings596.bin"/><Relationship Id="rId1" Type="http://schemas.openxmlformats.org/officeDocument/2006/relationships/printerSettings" Target="../printerSettings/printerSettings595.bin"/><Relationship Id="rId5" Type="http://schemas.openxmlformats.org/officeDocument/2006/relationships/drawing" Target="../drawings/drawing164.xml"/><Relationship Id="rId4" Type="http://schemas.openxmlformats.org/officeDocument/2006/relationships/printerSettings" Target="../printerSettings/printerSettings598.bin"/></Relationships>
</file>

<file path=xl/worksheets/_rels/sheet165.xml.rels><?xml version="1.0" encoding="UTF-8" standalone="yes"?>
<Relationships xmlns="http://schemas.openxmlformats.org/package/2006/relationships"><Relationship Id="rId3" Type="http://schemas.openxmlformats.org/officeDocument/2006/relationships/printerSettings" Target="../printerSettings/printerSettings601.bin"/><Relationship Id="rId2" Type="http://schemas.openxmlformats.org/officeDocument/2006/relationships/printerSettings" Target="../printerSettings/printerSettings600.bin"/><Relationship Id="rId1" Type="http://schemas.openxmlformats.org/officeDocument/2006/relationships/printerSettings" Target="../printerSettings/printerSettings599.bin"/><Relationship Id="rId5" Type="http://schemas.openxmlformats.org/officeDocument/2006/relationships/drawing" Target="../drawings/drawing165.xml"/><Relationship Id="rId4" Type="http://schemas.openxmlformats.org/officeDocument/2006/relationships/printerSettings" Target="../printerSettings/printerSettings6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40"/>
    <pageSetUpPr fitToPage="1"/>
  </sheetPr>
  <dimension ref="W37"/>
  <sheetViews>
    <sheetView tabSelected="1" zoomScale="60" zoomScaleNormal="60" workbookViewId="0">
      <selection activeCell="B3" sqref="B3"/>
    </sheetView>
  </sheetViews>
  <sheetFormatPr defaultRowHeight="12.75"/>
  <cols>
    <col min="1" max="16384" width="9.140625" style="3"/>
  </cols>
  <sheetData>
    <row r="37" spans="23:23">
      <c r="W37" s="3" t="s">
        <v>1222</v>
      </c>
    </row>
  </sheetData>
  <customSheetViews>
    <customSheetView guid="{45E423DD-7FD2-487F-8372-5798D7D06C15}" scale="50" showPageBreaks="1" fitToPage="1" printArea="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1"/>
      <headerFooter alignWithMargins="0"/>
    </customSheetView>
    <customSheetView guid="{B297ACE3-C144-4411-A206-EE5C8D41CE1C}" scale="50" fitToPage="1" topLeftCell="A7">
      <selection activeCell="H39" sqref="H39"/>
      <pageMargins left="0.33" right="0.27559055118110237" top="0.55118110236220474" bottom="0.55118110236220474" header="0.39370078740157483" footer="0.51181102362204722"/>
      <printOptions horizontalCentered="1" verticalCentered="1"/>
      <pageSetup scale="54" orientation="portrait" r:id="rId2"/>
      <headerFooter alignWithMargins="0"/>
    </customSheetView>
    <customSheetView guid="{67BA8672-8137-4028-84CD-AA630649A2B3}" scale="50" fitToPage="1" showRuler="0" topLeftCell="A55">
      <selection activeCell="X57" sqref="X57"/>
      <pageMargins left="0.33" right="0.27559055118110237" top="0.55118110236220474" bottom="0.55118110236220474" header="0.39370078740157483" footer="0.51181102362204722"/>
      <printOptions horizontalCentered="1" verticalCentered="1"/>
      <pageSetup scale="50" orientation="portrait" r:id="rId3"/>
      <headerFooter alignWithMargins="0"/>
    </customSheetView>
    <customSheetView guid="{51F1D52B-5D55-4FCC-809B-9B4CC86C88B9}" scale="50" fitToPage="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4"/>
      <headerFooter alignWithMargins="0"/>
    </customSheetView>
  </customSheetViews>
  <phoneticPr fontId="7" type="noConversion"/>
  <printOptions horizontalCentered="1" verticalCentered="1"/>
  <pageMargins left="0.33" right="0.27559055118110237" top="0.55118110236220474" bottom="0.55118110236220474" header="0.39370078740157483" footer="0.51181102362204722"/>
  <pageSetup scale="56" orientation="portrait" r:id="rId5"/>
  <headerFooter alignWithMargins="0"/>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0"/>
  </sheetPr>
  <dimension ref="A1"/>
  <sheetViews>
    <sheetView workbookViewId="0"/>
  </sheetViews>
  <sheetFormatPr defaultRowHeight="12.75"/>
  <sheetData/>
  <customSheetViews>
    <customSheetView guid="{45E423DD-7FD2-487F-8372-5798D7D06C15}" showPageBreaks="1" state="hidden">
      <pageMargins left="0.7" right="0.7" top="0.75" bottom="0.75" header="0.3" footer="0.3"/>
    </customSheetView>
    <customSheetView guid="{51F1D52B-5D55-4FCC-809B-9B4CC86C88B9}"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40"/>
    <pageSetUpPr fitToPage="1"/>
  </sheetPr>
  <dimension ref="A1"/>
  <sheetViews>
    <sheetView workbookViewId="0">
      <selection activeCell="H41" sqref="H41"/>
    </sheetView>
  </sheetViews>
  <sheetFormatPr defaultRowHeight="15"/>
  <cols>
    <col min="1" max="1" width="22" style="12" customWidth="1"/>
    <col min="2" max="2" width="9.28515625" style="12" customWidth="1"/>
    <col min="3" max="16384" width="9.140625" style="12"/>
  </cols>
  <sheetData/>
  <customSheetViews>
    <customSheetView guid="{45E423DD-7FD2-487F-8372-5798D7D06C15}" showPageBreaks="1" fitToPage="1" state="hidden">
      <selection activeCell="H41" sqref="H41"/>
      <pageMargins left="0.8" right="0.86" top="1" bottom="0.79" header="0.5" footer="0.5"/>
      <pageSetup scale="86" orientation="portrait" r:id="rId1"/>
      <headerFooter alignWithMargins="0"/>
    </customSheetView>
    <customSheetView guid="{B297ACE3-C144-4411-A206-EE5C8D41CE1C}" showGridLines="0" fitToPage="1">
      <selection activeCell="H39" sqref="H39"/>
      <pageMargins left="0.8" right="0.86" top="1" bottom="0.79" header="0.5" footer="0.5"/>
      <pageSetup scale="93" orientation="portrait" r:id="rId2"/>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3"/>
      <headerFooter alignWithMargins="0"/>
    </customSheetView>
    <customSheetView guid="{51F1D52B-5D55-4FCC-809B-9B4CC86C88B9}" fitToPage="1" state="hidden">
      <selection activeCell="H41" sqref="H41"/>
      <pageMargins left="0.8" right="0.86" top="1" bottom="0.79" header="0.5" footer="0.5"/>
      <pageSetup scale="86" orientation="portrait" r:id="rId4"/>
      <headerFooter alignWithMargins="0"/>
    </customSheetView>
  </customSheetViews>
  <phoneticPr fontId="7"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0"/>
  </sheetPr>
  <dimension ref="A1"/>
  <sheetViews>
    <sheetView showGridLines="0" workbookViewId="0">
      <selection activeCell="A3" sqref="A3"/>
    </sheetView>
  </sheetViews>
  <sheetFormatPr defaultRowHeight="12.75"/>
  <cols>
    <col min="1" max="16384" width="9.140625" style="72"/>
  </cols>
  <sheetData/>
  <customSheetViews>
    <customSheetView guid="{45E423DD-7FD2-487F-8372-5798D7D06C15}" showPageBreaks="1" showGridLines="0" state="hidden">
      <selection activeCell="A3" sqref="A3"/>
      <pageMargins left="0.7" right="0.7" top="0.75" bottom="0.75" header="0.3" footer="0.3"/>
      <pageSetup orientation="portrait" r:id="rId1"/>
    </customSheetView>
    <customSheetView guid="{51F1D52B-5D55-4FCC-809B-9B4CC86C88B9}"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0"/>
  </sheetPr>
  <dimension ref="A34:A44"/>
  <sheetViews>
    <sheetView showGridLines="0" zoomScaleNormal="100" workbookViewId="0">
      <selection activeCell="B44" sqref="B44"/>
    </sheetView>
  </sheetViews>
  <sheetFormatPr defaultRowHeight="12.75"/>
  <cols>
    <col min="1" max="1" width="10.5703125" customWidth="1"/>
  </cols>
  <sheetData>
    <row r="34" spans="1:1">
      <c r="A34" s="73" t="s">
        <v>1056</v>
      </c>
    </row>
    <row r="35" spans="1:1">
      <c r="A35" s="74" t="s">
        <v>943</v>
      </c>
    </row>
    <row r="36" spans="1:1">
      <c r="A36" s="73" t="s">
        <v>1442</v>
      </c>
    </row>
    <row r="37" spans="1:1">
      <c r="A37" s="73"/>
    </row>
    <row r="38" spans="1:1">
      <c r="A38" s="73"/>
    </row>
    <row r="39" spans="1:1">
      <c r="A39" s="73" t="s">
        <v>1321</v>
      </c>
    </row>
    <row r="40" spans="1:1">
      <c r="A40" s="73" t="s">
        <v>1320</v>
      </c>
    </row>
    <row r="41" spans="1:1">
      <c r="A41" s="73"/>
    </row>
    <row r="42" spans="1:1">
      <c r="A42" s="73"/>
    </row>
    <row r="43" spans="1:1">
      <c r="A43" s="73" t="s">
        <v>1057</v>
      </c>
    </row>
    <row r="44" spans="1:1">
      <c r="A44" s="73" t="s">
        <v>1058</v>
      </c>
    </row>
  </sheetData>
  <customSheetViews>
    <customSheetView guid="{45E423DD-7FD2-487F-8372-5798D7D06C15}" showPageBreaks="1" showGridLines="0" topLeftCell="A22">
      <selection activeCell="F43" sqref="F43"/>
      <pageMargins left="0.7" right="0.7" top="0.75" bottom="0.75" header="0.3" footer="0.3"/>
      <pageSetup orientation="portrait" r:id="rId1"/>
    </customSheetView>
    <customSheetView guid="{51F1D52B-5D55-4FCC-809B-9B4CC86C88B9}"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0"/>
  </sheetPr>
  <dimension ref="A12:C56"/>
  <sheetViews>
    <sheetView showGridLines="0" zoomScaleNormal="100" workbookViewId="0">
      <selection activeCell="B29" sqref="B29"/>
    </sheetView>
  </sheetViews>
  <sheetFormatPr defaultRowHeight="12.75"/>
  <cols>
    <col min="1" max="1" width="13.140625" customWidth="1"/>
    <col min="2" max="2" width="89.140625" customWidth="1"/>
    <col min="3" max="3" width="16" customWidth="1"/>
  </cols>
  <sheetData>
    <row r="12" spans="2:3" ht="15">
      <c r="B12" s="639" t="s">
        <v>99</v>
      </c>
    </row>
    <row r="13" spans="2:3" ht="9" customHeight="1">
      <c r="B13" s="639"/>
    </row>
    <row r="14" spans="2:3" ht="10.5" customHeight="1">
      <c r="B14" s="640"/>
      <c r="C14" s="641"/>
    </row>
    <row r="15" spans="2:3" s="643" customFormat="1" ht="16.5" customHeight="1">
      <c r="B15" s="642"/>
    </row>
    <row r="16" spans="2:3" ht="15">
      <c r="B16" s="639" t="s">
        <v>1041</v>
      </c>
    </row>
    <row r="17" spans="1:3" ht="9" customHeight="1"/>
    <row r="18" spans="1:3" ht="10.5" customHeight="1">
      <c r="B18" s="641"/>
      <c r="C18" s="641"/>
    </row>
    <row r="19" spans="1:3" s="643" customFormat="1" ht="16.5" customHeight="1"/>
    <row r="20" spans="1:3" ht="15">
      <c r="A20" s="646">
        <v>1</v>
      </c>
      <c r="B20" s="639" t="s">
        <v>604</v>
      </c>
    </row>
    <row r="21" spans="1:3" ht="9" customHeight="1">
      <c r="C21" s="1751" t="s">
        <v>0</v>
      </c>
    </row>
    <row r="22" spans="1:3" ht="10.5" customHeight="1">
      <c r="B22" s="641"/>
      <c r="C22" s="1752"/>
    </row>
    <row r="23" spans="1:3" s="643" customFormat="1" ht="9" customHeight="1">
      <c r="C23" s="644"/>
    </row>
    <row r="24" spans="1:3" s="643" customFormat="1" ht="9" customHeight="1">
      <c r="C24" s="644"/>
    </row>
    <row r="25" spans="1:3" ht="24" customHeight="1">
      <c r="A25" s="646">
        <v>1.1000000000000001</v>
      </c>
      <c r="B25" s="695" t="s">
        <v>1574</v>
      </c>
      <c r="C25" s="645">
        <v>8</v>
      </c>
    </row>
    <row r="26" spans="1:3" ht="24" customHeight="1">
      <c r="A26" s="646">
        <v>1.2</v>
      </c>
      <c r="B26" s="695" t="s">
        <v>1575</v>
      </c>
      <c r="C26" s="645">
        <v>9</v>
      </c>
    </row>
    <row r="27" spans="1:3" ht="24" customHeight="1">
      <c r="A27" s="646">
        <v>1.3</v>
      </c>
      <c r="B27" s="695" t="s">
        <v>1445</v>
      </c>
      <c r="C27" s="645">
        <v>10</v>
      </c>
    </row>
    <row r="28" spans="1:3" ht="24" customHeight="1">
      <c r="A28" s="646">
        <v>1.4</v>
      </c>
      <c r="B28" s="695" t="s">
        <v>1576</v>
      </c>
      <c r="C28" s="645">
        <v>11</v>
      </c>
    </row>
    <row r="29" spans="1:3" ht="24" customHeight="1">
      <c r="A29" s="646">
        <v>1.5</v>
      </c>
      <c r="B29" s="784" t="s">
        <v>1446</v>
      </c>
      <c r="C29" s="645">
        <v>12</v>
      </c>
    </row>
    <row r="30" spans="1:3" ht="24" customHeight="1">
      <c r="A30" s="646">
        <v>1.6</v>
      </c>
      <c r="B30" s="697" t="s">
        <v>1447</v>
      </c>
      <c r="C30" s="645">
        <v>13</v>
      </c>
    </row>
    <row r="31" spans="1:3" ht="28.5" customHeight="1">
      <c r="A31" s="646">
        <v>1.7</v>
      </c>
      <c r="B31" s="697" t="s">
        <v>1772</v>
      </c>
      <c r="C31" s="786">
        <v>14</v>
      </c>
    </row>
    <row r="32" spans="1:3" ht="23.25" customHeight="1">
      <c r="A32" s="646">
        <v>1.8</v>
      </c>
      <c r="B32" s="697" t="s">
        <v>1059</v>
      </c>
      <c r="C32" s="645">
        <v>15</v>
      </c>
    </row>
    <row r="33" spans="1:3" ht="24" customHeight="1">
      <c r="A33" s="646">
        <v>1.9</v>
      </c>
      <c r="B33" s="697" t="s">
        <v>920</v>
      </c>
      <c r="C33" s="645">
        <v>16</v>
      </c>
    </row>
    <row r="34" spans="1:3" ht="33.75" customHeight="1">
      <c r="A34" s="785">
        <v>1.1000000000000001</v>
      </c>
      <c r="B34" s="697" t="s">
        <v>1984</v>
      </c>
      <c r="C34" s="645">
        <v>17</v>
      </c>
    </row>
    <row r="35" spans="1:3" ht="24" customHeight="1">
      <c r="A35" s="785">
        <v>1.1100000000000001</v>
      </c>
      <c r="B35" s="697" t="s">
        <v>1577</v>
      </c>
      <c r="C35" s="645">
        <v>17</v>
      </c>
    </row>
    <row r="36" spans="1:3" ht="22.5" customHeight="1">
      <c r="A36" s="646">
        <v>1.1200000000000001</v>
      </c>
      <c r="B36" s="697" t="s">
        <v>1451</v>
      </c>
      <c r="C36" s="645">
        <v>18</v>
      </c>
    </row>
    <row r="37" spans="1:3" ht="18" customHeight="1">
      <c r="B37" s="72"/>
    </row>
    <row r="38" spans="1:3" ht="15" customHeight="1">
      <c r="A38" s="1749">
        <v>2</v>
      </c>
      <c r="B38" s="1753" t="s">
        <v>1042</v>
      </c>
      <c r="C38" s="645">
        <v>22</v>
      </c>
    </row>
    <row r="39" spans="1:3" ht="9" customHeight="1">
      <c r="A39" s="1749"/>
      <c r="B39" s="1753"/>
      <c r="C39" s="1755" t="s">
        <v>1</v>
      </c>
    </row>
    <row r="40" spans="1:3" ht="10.5" customHeight="1" thickBot="1">
      <c r="B40" s="1224"/>
      <c r="C40" s="1756"/>
    </row>
    <row r="41" spans="1:3" ht="16.5" customHeight="1">
      <c r="B41" s="639"/>
      <c r="C41" s="647"/>
    </row>
    <row r="42" spans="1:3" ht="15">
      <c r="A42" s="1750">
        <v>3</v>
      </c>
      <c r="B42" s="1753" t="s">
        <v>1380</v>
      </c>
      <c r="C42" s="645">
        <v>95</v>
      </c>
    </row>
    <row r="43" spans="1:3" ht="9" customHeight="1">
      <c r="A43" s="1750"/>
      <c r="B43" s="1753"/>
      <c r="C43" s="1751" t="s">
        <v>921</v>
      </c>
    </row>
    <row r="44" spans="1:3" ht="10.5" customHeight="1">
      <c r="B44" s="641"/>
      <c r="C44" s="1752"/>
    </row>
    <row r="45" spans="1:3" ht="16.5" customHeight="1"/>
    <row r="46" spans="1:3" ht="15" customHeight="1">
      <c r="A46" s="1750">
        <v>4</v>
      </c>
      <c r="B46" s="1753" t="s">
        <v>922</v>
      </c>
      <c r="C46" s="645">
        <v>130</v>
      </c>
    </row>
    <row r="47" spans="1:3" ht="9" customHeight="1">
      <c r="A47" s="1750"/>
      <c r="B47" s="1753"/>
      <c r="C47" s="1751" t="s">
        <v>491</v>
      </c>
    </row>
    <row r="48" spans="1:3" ht="10.5" customHeight="1">
      <c r="B48" s="641"/>
      <c r="C48" s="1752"/>
    </row>
    <row r="49" spans="1:3" ht="16.5" customHeight="1"/>
    <row r="50" spans="1:3" ht="15" customHeight="1">
      <c r="A50" s="1750">
        <v>5</v>
      </c>
      <c r="B50" s="1757" t="s">
        <v>1370</v>
      </c>
      <c r="C50" s="645">
        <v>147</v>
      </c>
    </row>
    <row r="51" spans="1:3" ht="9" customHeight="1">
      <c r="A51" s="1750"/>
      <c r="B51" s="1757"/>
      <c r="C51" s="1751" t="s">
        <v>490</v>
      </c>
    </row>
    <row r="52" spans="1:3" ht="10.5" customHeight="1">
      <c r="B52" s="641"/>
      <c r="C52" s="1752"/>
    </row>
    <row r="53" spans="1:3" ht="16.5" customHeight="1"/>
    <row r="54" spans="1:3" ht="18.75" customHeight="1">
      <c r="A54" s="1754">
        <v>6</v>
      </c>
      <c r="B54" s="639" t="s">
        <v>1759</v>
      </c>
      <c r="C54" s="1748"/>
    </row>
    <row r="55" spans="1:3" ht="9.75" customHeight="1">
      <c r="A55" s="1754"/>
      <c r="B55" s="639"/>
      <c r="C55" s="1748"/>
    </row>
    <row r="56" spans="1:3" ht="10.5" customHeight="1">
      <c r="B56" s="641"/>
      <c r="C56" s="641"/>
    </row>
  </sheetData>
  <mergeCells count="15">
    <mergeCell ref="C21:C22"/>
    <mergeCell ref="C39:C40"/>
    <mergeCell ref="C43:C44"/>
    <mergeCell ref="C47:C48"/>
    <mergeCell ref="B50:B51"/>
    <mergeCell ref="C54:C55"/>
    <mergeCell ref="A38:A39"/>
    <mergeCell ref="A42:A43"/>
    <mergeCell ref="A46:A47"/>
    <mergeCell ref="A50:A51"/>
    <mergeCell ref="C51:C52"/>
    <mergeCell ref="B46:B47"/>
    <mergeCell ref="B42:B43"/>
    <mergeCell ref="B38:B39"/>
    <mergeCell ref="A54:A55"/>
  </mergeCells>
  <phoneticPr fontId="0" type="noConversion"/>
  <pageMargins left="0.70866141732283472" right="0.70866141732283472" top="0.74803149606299213" bottom="0.74803149606299213" header="0.31496062992125984" footer="0.31496062992125984"/>
  <pageSetup scale="7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0"/>
  </sheetPr>
  <dimension ref="A2:A16"/>
  <sheetViews>
    <sheetView showGridLines="0" topLeftCell="A7" zoomScaleNormal="100" zoomScaleSheetLayoutView="70" workbookViewId="0">
      <selection activeCell="A16" sqref="A16"/>
    </sheetView>
  </sheetViews>
  <sheetFormatPr defaultRowHeight="12.75"/>
  <cols>
    <col min="1" max="1" width="92.140625" customWidth="1"/>
  </cols>
  <sheetData>
    <row r="2" spans="1:1" ht="26.25" customHeight="1"/>
    <row r="3" spans="1:1" ht="26.25" customHeight="1">
      <c r="A3" s="88"/>
    </row>
    <row r="4" spans="1:1" ht="26.25" customHeight="1"/>
    <row r="5" spans="1:1" ht="26.25" customHeight="1"/>
    <row r="6" spans="1:1" ht="26.25" customHeight="1"/>
    <row r="7" spans="1:1" ht="26.25" customHeight="1">
      <c r="A7" s="635" t="s">
        <v>99</v>
      </c>
    </row>
    <row r="8" spans="1:1" ht="26.25" customHeight="1">
      <c r="A8" s="341"/>
    </row>
    <row r="9" spans="1:1" ht="26.25" customHeight="1">
      <c r="A9" s="341"/>
    </row>
    <row r="10" spans="1:1" ht="26.25" customHeight="1">
      <c r="A10" s="88"/>
    </row>
    <row r="12" spans="1:1" ht="48" customHeight="1">
      <c r="A12" s="89" t="s">
        <v>1443</v>
      </c>
    </row>
    <row r="13" spans="1:1" ht="66.75" customHeight="1">
      <c r="A13" s="89" t="s">
        <v>1043</v>
      </c>
    </row>
    <row r="14" spans="1:1" ht="99.75" customHeight="1">
      <c r="A14" s="89" t="s">
        <v>1773</v>
      </c>
    </row>
    <row r="15" spans="1:1" ht="9" customHeight="1">
      <c r="A15" s="89"/>
    </row>
    <row r="16" spans="1:1" ht="24" customHeight="1">
      <c r="A16" s="89"/>
    </row>
  </sheetData>
  <phoneticPr fontId="0" type="noConversion"/>
  <pageMargins left="1.08" right="0.56000000000000005" top="0.75" bottom="0.75" header="0.3" footer="0.3"/>
  <pageSetup scale="8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AN27"/>
  <sheetViews>
    <sheetView showGridLines="0" topLeftCell="A13" zoomScaleNormal="100" zoomScaleSheetLayoutView="100" workbookViewId="0">
      <selection activeCell="A16" sqref="A16"/>
    </sheetView>
  </sheetViews>
  <sheetFormatPr defaultRowHeight="15"/>
  <cols>
    <col min="1" max="1" width="114" style="77" customWidth="1"/>
    <col min="2" max="2" width="9.140625" style="77"/>
    <col min="3" max="4" width="11.85546875" style="77" bestFit="1" customWidth="1"/>
    <col min="5" max="17" width="9.140625" style="77"/>
    <col min="18" max="18" width="8.7109375" style="77" customWidth="1"/>
    <col min="19" max="29" width="9.140625" style="77" hidden="1" customWidth="1"/>
    <col min="30" max="36" width="9.140625" style="77"/>
    <col min="37" max="37" width="8.42578125" style="77" customWidth="1"/>
    <col min="38" max="40" width="9.140625" style="77" hidden="1" customWidth="1"/>
    <col min="41" max="16384" width="9.140625" style="77"/>
  </cols>
  <sheetData>
    <row r="3" spans="1:6" ht="7.5" customHeight="1"/>
    <row r="4" spans="1:6" ht="12.75" customHeight="1"/>
    <row r="5" spans="1:6">
      <c r="C5" s="572"/>
      <c r="D5" s="191"/>
    </row>
    <row r="6" spans="1:6">
      <c r="C6" s="191"/>
    </row>
    <row r="7" spans="1:6" ht="15.75">
      <c r="B7" s="45"/>
      <c r="C7" s="1023"/>
      <c r="D7" s="44"/>
      <c r="E7" s="44"/>
      <c r="F7" s="1464"/>
    </row>
    <row r="8" spans="1:6" ht="18">
      <c r="A8" s="1552" t="s">
        <v>1877</v>
      </c>
      <c r="B8" s="45"/>
      <c r="C8" s="1023"/>
      <c r="D8" s="44"/>
      <c r="E8" s="45"/>
      <c r="F8" s="1464"/>
    </row>
    <row r="9" spans="1:6" ht="18">
      <c r="A9" s="777"/>
      <c r="C9" s="191"/>
      <c r="E9" s="572"/>
    </row>
    <row r="10" spans="1:6" ht="126.75" customHeight="1">
      <c r="A10" s="1386" t="s">
        <v>2084</v>
      </c>
    </row>
    <row r="11" spans="1:6" ht="82.5" customHeight="1">
      <c r="A11" s="1386" t="s">
        <v>2085</v>
      </c>
    </row>
    <row r="12" spans="1:6" ht="112.5" customHeight="1">
      <c r="A12" s="1386" t="s">
        <v>1880</v>
      </c>
    </row>
    <row r="13" spans="1:6" s="442" customFormat="1" ht="69.75" customHeight="1">
      <c r="A13" s="1386" t="s">
        <v>2086</v>
      </c>
    </row>
    <row r="14" spans="1:6" ht="137.25" customHeight="1">
      <c r="A14" s="1386" t="s">
        <v>1774</v>
      </c>
    </row>
    <row r="15" spans="1:6" ht="48.75" customHeight="1">
      <c r="A15" s="1386" t="s">
        <v>1775</v>
      </c>
    </row>
    <row r="16" spans="1:6" ht="16.5" customHeight="1">
      <c r="A16" s="1387"/>
    </row>
    <row r="17" spans="1:1" ht="13.5" customHeight="1">
      <c r="A17" s="1388"/>
    </row>
    <row r="18" spans="1:1">
      <c r="A18" s="1489"/>
    </row>
    <row r="24" spans="1:1">
      <c r="A24" s="1387"/>
    </row>
    <row r="25" spans="1:1">
      <c r="A25" s="1388"/>
    </row>
    <row r="26" spans="1:1">
      <c r="A26" s="1489"/>
    </row>
    <row r="27" spans="1:1">
      <c r="A27" s="1386"/>
    </row>
  </sheetData>
  <phoneticPr fontId="0" type="noConversion"/>
  <pageMargins left="0.7" right="0.7" top="0.75" bottom="0.75" header="0.3" footer="0.3"/>
  <pageSetup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0"/>
    <pageSetUpPr fitToPage="1"/>
  </sheetPr>
  <dimension ref="E21"/>
  <sheetViews>
    <sheetView showGridLines="0" topLeftCell="A7" zoomScale="70" zoomScaleNormal="70" workbookViewId="0">
      <selection activeCell="O30" sqref="O30"/>
    </sheetView>
  </sheetViews>
  <sheetFormatPr defaultRowHeight="15"/>
  <cols>
    <col min="1" max="16384" width="9.140625" style="77"/>
  </cols>
  <sheetData>
    <row r="21" spans="5:5">
      <c r="E21" s="77" t="s">
        <v>1222</v>
      </c>
    </row>
  </sheetData>
  <customSheetViews>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7"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0"/>
  </sheetPr>
  <dimension ref="A6:D63"/>
  <sheetViews>
    <sheetView showGridLines="0" topLeftCell="A16" zoomScaleNormal="100" workbookViewId="0">
      <selection activeCell="B33" sqref="B33"/>
    </sheetView>
  </sheetViews>
  <sheetFormatPr defaultRowHeight="12.75"/>
  <cols>
    <col min="1" max="1" width="13.140625" customWidth="1"/>
    <col min="2" max="2" width="95.5703125" customWidth="1"/>
    <col min="3" max="3" width="16" customWidth="1"/>
  </cols>
  <sheetData>
    <row r="6" spans="2:2" ht="15">
      <c r="B6" s="639"/>
    </row>
    <row r="7" spans="2:2" ht="9.75" customHeight="1">
      <c r="B7" s="639"/>
    </row>
    <row r="8" spans="2:2" ht="9.75" customHeight="1">
      <c r="B8" s="639"/>
    </row>
    <row r="9" spans="2:2" ht="9.75" customHeight="1">
      <c r="B9" s="639"/>
    </row>
    <row r="10" spans="2:2" ht="9.75" customHeight="1">
      <c r="B10" s="639"/>
    </row>
    <row r="11" spans="2:2" ht="9.75" customHeight="1">
      <c r="B11" s="639"/>
    </row>
    <row r="12" spans="2:2" ht="9.75" customHeight="1">
      <c r="B12" s="639"/>
    </row>
    <row r="13" spans="2:2" ht="9.75" customHeight="1">
      <c r="B13" s="639"/>
    </row>
    <row r="14" spans="2:2" ht="9.75" customHeight="1">
      <c r="B14" s="639"/>
    </row>
    <row r="15" spans="2:2" ht="9.75" customHeight="1">
      <c r="B15" s="639"/>
    </row>
    <row r="16" spans="2:2" s="643" customFormat="1" ht="11.25" customHeight="1">
      <c r="B16" s="642"/>
    </row>
    <row r="17" spans="1:3" ht="15">
      <c r="A17" s="643"/>
      <c r="B17" s="690"/>
      <c r="C17" s="643"/>
    </row>
    <row r="18" spans="1:3" ht="11.25" customHeight="1">
      <c r="A18" s="643"/>
      <c r="B18" s="643"/>
      <c r="C18" s="643"/>
    </row>
    <row r="19" spans="1:3" ht="9.75" customHeight="1">
      <c r="A19" s="643"/>
      <c r="B19" s="643"/>
      <c r="C19" s="643"/>
    </row>
    <row r="20" spans="1:3" s="643" customFormat="1" ht="8.25" customHeight="1"/>
    <row r="21" spans="1:3" ht="16.5" customHeight="1">
      <c r="B21" s="639" t="s">
        <v>604</v>
      </c>
      <c r="C21" s="1759" t="s">
        <v>0</v>
      </c>
    </row>
    <row r="22" spans="1:3" ht="12" customHeight="1">
      <c r="A22" s="410"/>
      <c r="B22" s="696"/>
      <c r="C22" s="1760"/>
    </row>
    <row r="23" spans="1:3" s="643" customFormat="1" ht="9" customHeight="1">
      <c r="A23" s="410"/>
      <c r="B23" s="410"/>
      <c r="C23" s="694"/>
    </row>
    <row r="24" spans="1:3" s="643" customFormat="1" ht="9" customHeight="1">
      <c r="A24" s="410"/>
      <c r="B24" s="410"/>
      <c r="C24" s="694"/>
    </row>
    <row r="25" spans="1:3" s="643" customFormat="1" ht="9" customHeight="1">
      <c r="A25" s="410"/>
      <c r="B25" s="410"/>
      <c r="C25" s="694"/>
    </row>
    <row r="26" spans="1:3" s="643" customFormat="1" ht="9" customHeight="1">
      <c r="A26" s="410"/>
      <c r="B26" s="410"/>
      <c r="C26" s="694"/>
    </row>
    <row r="27" spans="1:3" ht="27" customHeight="1">
      <c r="A27" s="646">
        <v>1.1000000000000001</v>
      </c>
      <c r="B27" s="695" t="s">
        <v>1444</v>
      </c>
      <c r="C27" s="786">
        <v>8</v>
      </c>
    </row>
    <row r="28" spans="1:3" ht="27" customHeight="1">
      <c r="A28" s="646">
        <v>1.2</v>
      </c>
      <c r="B28" s="695" t="s">
        <v>1985</v>
      </c>
      <c r="C28" s="786">
        <v>9</v>
      </c>
    </row>
    <row r="29" spans="1:3" ht="27" customHeight="1">
      <c r="A29" s="646">
        <v>1.3</v>
      </c>
      <c r="B29" s="695" t="s">
        <v>1445</v>
      </c>
      <c r="C29" s="786">
        <v>10</v>
      </c>
    </row>
    <row r="30" spans="1:3" ht="27" customHeight="1">
      <c r="A30" s="646">
        <v>1.4</v>
      </c>
      <c r="B30" s="695" t="s">
        <v>2109</v>
      </c>
      <c r="C30" s="786">
        <v>11</v>
      </c>
    </row>
    <row r="31" spans="1:3" ht="27" customHeight="1">
      <c r="A31" s="646">
        <v>1.5</v>
      </c>
      <c r="B31" s="695" t="s">
        <v>1576</v>
      </c>
      <c r="C31" s="786">
        <v>12</v>
      </c>
    </row>
    <row r="32" spans="1:3" ht="27" customHeight="1">
      <c r="A32" s="646">
        <v>1.6</v>
      </c>
      <c r="B32" s="784" t="s">
        <v>1446</v>
      </c>
      <c r="C32" s="786">
        <v>13</v>
      </c>
    </row>
    <row r="33" spans="1:4" ht="27" customHeight="1">
      <c r="A33" s="646">
        <v>1.7</v>
      </c>
      <c r="B33" s="697" t="s">
        <v>1447</v>
      </c>
      <c r="C33" s="786">
        <v>14</v>
      </c>
    </row>
    <row r="34" spans="1:4" ht="27" customHeight="1">
      <c r="A34" s="646">
        <v>1.8</v>
      </c>
      <c r="B34" s="697" t="s">
        <v>1448</v>
      </c>
      <c r="C34" s="786">
        <v>15</v>
      </c>
    </row>
    <row r="35" spans="1:4" ht="27" customHeight="1">
      <c r="A35" s="646">
        <v>1.9</v>
      </c>
      <c r="B35" s="697" t="s">
        <v>919</v>
      </c>
      <c r="C35" s="786">
        <v>16</v>
      </c>
    </row>
    <row r="36" spans="1:4" ht="27" customHeight="1">
      <c r="A36" s="785">
        <v>1.1000000000000001</v>
      </c>
      <c r="B36" s="697" t="s">
        <v>1449</v>
      </c>
      <c r="C36" s="786">
        <v>17</v>
      </c>
    </row>
    <row r="37" spans="1:4" ht="27" customHeight="1">
      <c r="A37" s="785">
        <v>1.1100000000000001</v>
      </c>
      <c r="B37" s="697" t="s">
        <v>1986</v>
      </c>
      <c r="C37" s="786">
        <v>18</v>
      </c>
    </row>
    <row r="38" spans="1:4" ht="27" customHeight="1">
      <c r="A38" s="646">
        <v>1.1200000000000001</v>
      </c>
      <c r="B38" s="697" t="s">
        <v>1450</v>
      </c>
      <c r="C38" s="786">
        <v>18</v>
      </c>
    </row>
    <row r="39" spans="1:4" ht="27" customHeight="1">
      <c r="A39" s="785">
        <v>1.1299999999999999</v>
      </c>
      <c r="B39" s="697" t="s">
        <v>1451</v>
      </c>
      <c r="C39" s="786">
        <v>19</v>
      </c>
    </row>
    <row r="40" spans="1:4">
      <c r="A40" s="406"/>
      <c r="B40" s="406"/>
      <c r="C40" s="406"/>
    </row>
    <row r="41" spans="1:4">
      <c r="A41" s="410"/>
      <c r="B41" s="410"/>
      <c r="C41" s="1761"/>
      <c r="D41" s="643"/>
    </row>
    <row r="42" spans="1:4" ht="9.75" customHeight="1">
      <c r="A42" s="410"/>
      <c r="B42" s="410"/>
      <c r="C42" s="1761"/>
      <c r="D42" s="643"/>
    </row>
    <row r="43" spans="1:4" ht="19.5" customHeight="1">
      <c r="A43" s="643"/>
      <c r="B43" s="690"/>
      <c r="C43" s="691"/>
      <c r="D43" s="643"/>
    </row>
    <row r="44" spans="1:4" ht="15">
      <c r="A44" s="692"/>
      <c r="B44" s="690"/>
      <c r="C44" s="691"/>
      <c r="D44" s="643"/>
    </row>
    <row r="45" spans="1:4">
      <c r="A45" s="643"/>
      <c r="B45" s="643"/>
      <c r="C45" s="1758"/>
      <c r="D45" s="643"/>
    </row>
    <row r="46" spans="1:4" ht="9" customHeight="1">
      <c r="A46" s="643"/>
      <c r="B46" s="643"/>
      <c r="C46" s="1758"/>
      <c r="D46" s="643"/>
    </row>
    <row r="47" spans="1:4" ht="13.5" customHeight="1">
      <c r="A47" s="643"/>
      <c r="B47" s="643"/>
      <c r="C47" s="643"/>
      <c r="D47" s="643"/>
    </row>
    <row r="48" spans="1:4" ht="21" customHeight="1">
      <c r="A48" s="692"/>
      <c r="B48" s="693"/>
      <c r="C48" s="643"/>
      <c r="D48" s="643"/>
    </row>
    <row r="49" spans="1:4" ht="21" customHeight="1">
      <c r="A49" s="643"/>
      <c r="B49" s="643"/>
      <c r="C49" s="1758"/>
      <c r="D49" s="643"/>
    </row>
    <row r="50" spans="1:4" ht="9.75" customHeight="1">
      <c r="A50" s="643"/>
      <c r="B50" s="643"/>
      <c r="C50" s="1758"/>
      <c r="D50" s="643"/>
    </row>
    <row r="51" spans="1:4">
      <c r="A51" s="643"/>
      <c r="B51" s="643"/>
      <c r="C51" s="643"/>
      <c r="D51" s="643"/>
    </row>
    <row r="52" spans="1:4" ht="21" customHeight="1">
      <c r="A52" s="692"/>
      <c r="B52" s="693"/>
      <c r="C52" s="643"/>
      <c r="D52" s="643"/>
    </row>
    <row r="53" spans="1:4" ht="22.5" customHeight="1">
      <c r="A53" s="643"/>
      <c r="B53" s="643"/>
      <c r="C53" s="1758"/>
      <c r="D53" s="643"/>
    </row>
    <row r="54" spans="1:4" ht="9.75" customHeight="1">
      <c r="A54" s="643"/>
      <c r="B54" s="643"/>
      <c r="C54" s="1758"/>
      <c r="D54" s="643"/>
    </row>
    <row r="55" spans="1:4">
      <c r="A55" s="643"/>
      <c r="B55" s="643"/>
      <c r="C55" s="643"/>
      <c r="D55" s="643"/>
    </row>
    <row r="56" spans="1:4" ht="15">
      <c r="A56" s="692"/>
      <c r="B56" s="693"/>
      <c r="C56" s="643"/>
      <c r="D56" s="643"/>
    </row>
    <row r="57" spans="1:4">
      <c r="A57" s="643"/>
      <c r="B57" s="643"/>
      <c r="C57" s="643"/>
      <c r="D57" s="643"/>
    </row>
    <row r="58" spans="1:4" ht="9.75" customHeight="1">
      <c r="A58" s="643"/>
      <c r="B58" s="643"/>
      <c r="C58" s="643"/>
      <c r="D58" s="643"/>
    </row>
    <row r="59" spans="1:4" ht="15">
      <c r="A59" s="643"/>
      <c r="B59" s="693"/>
      <c r="C59" s="643"/>
      <c r="D59" s="643"/>
    </row>
    <row r="60" spans="1:4">
      <c r="A60" s="643"/>
      <c r="B60" s="643"/>
      <c r="C60" s="643"/>
      <c r="D60" s="643"/>
    </row>
    <row r="61" spans="1:4">
      <c r="A61" s="643"/>
      <c r="B61" s="643"/>
      <c r="C61" s="643"/>
      <c r="D61" s="643"/>
    </row>
    <row r="62" spans="1:4">
      <c r="A62" s="643"/>
      <c r="B62" s="643"/>
      <c r="C62" s="643"/>
      <c r="D62" s="643"/>
    </row>
    <row r="63" spans="1:4">
      <c r="A63" s="643"/>
      <c r="B63" s="643"/>
      <c r="C63" s="643"/>
      <c r="D63" s="643"/>
    </row>
  </sheetData>
  <mergeCells count="5">
    <mergeCell ref="C53:C54"/>
    <mergeCell ref="C21:C22"/>
    <mergeCell ref="C41:C42"/>
    <mergeCell ref="C45:C46"/>
    <mergeCell ref="C49:C50"/>
  </mergeCells>
  <phoneticPr fontId="0" type="noConversion"/>
  <pageMargins left="0.7" right="0.7" top="0.75" bottom="0.75" header="0.3" footer="0.3"/>
  <pageSetup scale="7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pageSetUpPr fitToPage="1"/>
  </sheetPr>
  <dimension ref="A1:G49"/>
  <sheetViews>
    <sheetView showGridLines="0" zoomScaleNormal="100" workbookViewId="0">
      <selection activeCell="J38" sqref="J38"/>
    </sheetView>
  </sheetViews>
  <sheetFormatPr defaultRowHeight="15"/>
  <cols>
    <col min="1" max="1" width="8.85546875" style="77" customWidth="1"/>
    <col min="2" max="2" width="6.140625" style="77" customWidth="1"/>
    <col min="3" max="3" width="18.5703125" style="77" customWidth="1"/>
    <col min="4" max="4" width="22.85546875" style="77" customWidth="1"/>
    <col min="5" max="5" width="19.28515625" style="77" customWidth="1"/>
    <col min="6" max="6" width="9.140625" style="77"/>
    <col min="7" max="7" width="11.5703125" style="77" customWidth="1"/>
    <col min="8" max="16384" width="9.140625" style="77"/>
  </cols>
  <sheetData>
    <row r="1" spans="1:7" ht="16.5" customHeight="1">
      <c r="A1" s="92" t="s">
        <v>1223</v>
      </c>
      <c r="B1" s="92"/>
      <c r="C1" s="92"/>
      <c r="D1" s="7"/>
      <c r="E1" s="7"/>
      <c r="F1" s="518"/>
      <c r="G1" s="768">
        <v>8</v>
      </c>
    </row>
    <row r="12" spans="1:7">
      <c r="C12" s="458" t="s">
        <v>605</v>
      </c>
    </row>
    <row r="13" spans="1:7">
      <c r="C13" s="190" t="s">
        <v>1406</v>
      </c>
    </row>
    <row r="14" spans="1:7" ht="15" customHeight="1">
      <c r="C14" s="77" t="s">
        <v>1196</v>
      </c>
    </row>
    <row r="15" spans="1:7" ht="22.5" customHeight="1">
      <c r="C15" s="457" t="s">
        <v>606</v>
      </c>
      <c r="D15" s="1032" t="s">
        <v>610</v>
      </c>
      <c r="E15" s="1032" t="s">
        <v>957</v>
      </c>
    </row>
    <row r="16" spans="1:7" ht="16.5" customHeight="1">
      <c r="C16" s="787" t="s">
        <v>607</v>
      </c>
      <c r="D16" s="443">
        <v>248107.4</v>
      </c>
      <c r="E16" s="799">
        <f>+D16/$D$19</f>
        <v>0.77884350631040034</v>
      </c>
    </row>
    <row r="17" spans="2:7" ht="16.5" customHeight="1">
      <c r="C17" s="787" t="s">
        <v>608</v>
      </c>
      <c r="D17" s="443">
        <v>63497.821661059992</v>
      </c>
      <c r="E17" s="799">
        <f>+D17/$D$19</f>
        <v>0.19932846043919872</v>
      </c>
    </row>
    <row r="18" spans="2:7">
      <c r="C18" s="787" t="s">
        <v>609</v>
      </c>
      <c r="D18" s="443">
        <v>6953.5106000000005</v>
      </c>
      <c r="E18" s="799">
        <f>+D18/$D$19</f>
        <v>2.1828033250400981E-2</v>
      </c>
    </row>
    <row r="19" spans="2:7">
      <c r="C19" s="84" t="s">
        <v>1114</v>
      </c>
      <c r="D19" s="316">
        <f>SUM(D16:D18)</f>
        <v>318558.73226105998</v>
      </c>
      <c r="E19" s="1352">
        <f>SUM(E16:E18)</f>
        <v>1</v>
      </c>
    </row>
    <row r="20" spans="2:7" ht="15.75">
      <c r="C20" s="12" t="s">
        <v>1060</v>
      </c>
    </row>
    <row r="21" spans="2:7" ht="15.75">
      <c r="C21" s="12" t="s">
        <v>1011</v>
      </c>
    </row>
    <row r="22" spans="2:7" ht="15.75">
      <c r="C22" s="12" t="s">
        <v>1012</v>
      </c>
    </row>
    <row r="23" spans="2:7" ht="15.75">
      <c r="C23" s="12" t="s">
        <v>1013</v>
      </c>
    </row>
    <row r="24" spans="2:7" ht="15.75">
      <c r="C24" s="12" t="s">
        <v>1671</v>
      </c>
    </row>
    <row r="25" spans="2:7" ht="15.75">
      <c r="C25" s="1262"/>
    </row>
    <row r="28" spans="2:7">
      <c r="C28" s="544" t="s">
        <v>1776</v>
      </c>
    </row>
    <row r="29" spans="2:7">
      <c r="B29" s="544"/>
      <c r="C29" s="544" t="s">
        <v>848</v>
      </c>
      <c r="D29" s="544"/>
      <c r="E29" s="544"/>
      <c r="F29" s="544"/>
      <c r="G29" s="544"/>
    </row>
    <row r="30" spans="2:7">
      <c r="B30" s="544"/>
      <c r="C30" s="544" t="s">
        <v>1407</v>
      </c>
      <c r="D30" s="544"/>
      <c r="E30" s="544"/>
      <c r="F30" s="544"/>
      <c r="G30" s="544"/>
    </row>
    <row r="31" spans="2:7" ht="8.25" customHeight="1">
      <c r="B31" s="544"/>
      <c r="C31" s="544"/>
      <c r="D31" s="544"/>
      <c r="E31" s="544"/>
      <c r="F31" s="544"/>
      <c r="G31" s="544"/>
    </row>
    <row r="45" spans="3:3" ht="15.75">
      <c r="C45" s="12" t="s">
        <v>1060</v>
      </c>
    </row>
    <row r="46" spans="3:3" ht="15.75">
      <c r="C46" s="12" t="s">
        <v>1011</v>
      </c>
    </row>
    <row r="47" spans="3:3" ht="15.75">
      <c r="C47" s="12" t="s">
        <v>1012</v>
      </c>
    </row>
    <row r="48" spans="3:3" ht="15.75">
      <c r="C48" s="12" t="s">
        <v>1013</v>
      </c>
    </row>
    <row r="49" spans="3:3" ht="15.75">
      <c r="C49" s="12" t="s">
        <v>611</v>
      </c>
    </row>
  </sheetData>
  <phoneticPr fontId="0" type="noConversion"/>
  <pageMargins left="0.98425196850393704" right="0.98425196850393704" top="0.98425196850393704" bottom="0.98425196850393704" header="0.51181102362204722" footer="0.51181102362204722"/>
  <pageSetup scale="8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zoomScaleNormal="100" workbookViewId="0">
      <selection activeCell="I10" sqref="I10"/>
    </sheetView>
  </sheetViews>
  <sheetFormatPr defaultRowHeight="12.75"/>
  <cols>
    <col min="1" max="1" width="4.140625" style="1599" customWidth="1"/>
    <col min="2" max="2" width="9.7109375" style="1599" customWidth="1"/>
    <col min="3" max="3" width="17" style="1599" bestFit="1" customWidth="1"/>
    <col min="4" max="4" width="20.5703125" style="1599" customWidth="1"/>
    <col min="5" max="16384" width="9.140625" style="1599"/>
  </cols>
  <sheetData>
    <row r="2" spans="1:9" ht="15">
      <c r="A2" s="92" t="s">
        <v>1223</v>
      </c>
      <c r="B2" s="93"/>
      <c r="C2" s="93"/>
      <c r="D2" s="94"/>
      <c r="E2" s="92"/>
      <c r="F2" s="92"/>
      <c r="G2" s="92"/>
      <c r="H2" s="92"/>
      <c r="I2" s="92">
        <v>9</v>
      </c>
    </row>
    <row r="3" spans="1:9" ht="15">
      <c r="A3" s="1591"/>
      <c r="B3" s="1591"/>
      <c r="C3" s="1591"/>
      <c r="D3" s="1591"/>
      <c r="E3" s="1591"/>
      <c r="F3" s="1591"/>
    </row>
    <row r="4" spans="1:9" ht="15">
      <c r="A4" s="1591"/>
      <c r="B4" s="1591"/>
      <c r="C4" s="1591"/>
      <c r="D4" s="1591"/>
      <c r="E4" s="1591"/>
      <c r="F4" s="1591"/>
    </row>
    <row r="5" spans="1:9" ht="15">
      <c r="A5" s="1591"/>
      <c r="B5" s="1591"/>
      <c r="C5" s="1591"/>
      <c r="D5" s="1591"/>
      <c r="E5" s="1591"/>
      <c r="F5" s="1591"/>
    </row>
    <row r="6" spans="1:9" ht="15">
      <c r="A6" s="1591"/>
      <c r="B6" s="1591"/>
      <c r="C6" s="1591"/>
      <c r="D6" s="1591"/>
      <c r="E6" s="1591"/>
      <c r="F6" s="1591"/>
    </row>
    <row r="7" spans="1:9" ht="15">
      <c r="A7" s="1591"/>
      <c r="B7" s="1591"/>
      <c r="C7" s="1591"/>
      <c r="D7" s="1591"/>
      <c r="E7" s="1591"/>
      <c r="F7" s="1591"/>
    </row>
    <row r="8" spans="1:9" ht="15">
      <c r="A8" s="1591"/>
      <c r="B8" s="1591"/>
      <c r="C8" s="1591"/>
      <c r="D8" s="1591"/>
      <c r="E8" s="1591"/>
      <c r="F8" s="1591"/>
    </row>
    <row r="9" spans="1:9" ht="15">
      <c r="A9" s="1591"/>
      <c r="B9" s="1591"/>
      <c r="C9" s="1591"/>
      <c r="D9" s="1591"/>
      <c r="E9" s="1591"/>
      <c r="F9" s="1591"/>
    </row>
    <row r="10" spans="1:9" ht="15">
      <c r="A10" s="1591"/>
      <c r="B10" s="1591"/>
      <c r="C10" s="1591"/>
      <c r="D10" s="1591"/>
      <c r="E10" s="1591"/>
      <c r="F10" s="1591"/>
    </row>
    <row r="11" spans="1:9" ht="15">
      <c r="A11" s="1591"/>
      <c r="B11" s="1591"/>
      <c r="C11" s="1591"/>
      <c r="D11" s="1591"/>
      <c r="E11" s="1591"/>
      <c r="F11" s="1591"/>
    </row>
    <row r="12" spans="1:9" ht="15">
      <c r="A12" s="1591"/>
      <c r="B12" s="1591"/>
      <c r="C12" s="1591"/>
      <c r="D12" s="1591"/>
      <c r="E12" s="1591"/>
      <c r="F12" s="1591"/>
    </row>
    <row r="13" spans="1:9" ht="15.75">
      <c r="A13" s="1591"/>
      <c r="B13" s="1716" t="s">
        <v>18</v>
      </c>
      <c r="C13" s="1591"/>
      <c r="D13" s="1591"/>
      <c r="E13" s="1591"/>
      <c r="F13" s="1591"/>
    </row>
    <row r="14" spans="1:9" ht="15.75">
      <c r="A14" s="1591"/>
      <c r="B14" s="1716" t="s">
        <v>1987</v>
      </c>
      <c r="C14" s="1591"/>
      <c r="D14" s="1591"/>
      <c r="E14" s="1591"/>
      <c r="F14" s="1591"/>
    </row>
    <row r="15" spans="1:9" ht="15.75">
      <c r="A15" s="1591"/>
      <c r="B15" s="1716" t="s">
        <v>1408</v>
      </c>
      <c r="C15" s="1591"/>
      <c r="D15" s="1591"/>
      <c r="E15" s="1717"/>
      <c r="F15" s="1591"/>
    </row>
    <row r="16" spans="1:9" ht="15.75">
      <c r="A16" s="1591"/>
      <c r="B16" s="1472" t="s">
        <v>1196</v>
      </c>
      <c r="C16" s="1591"/>
      <c r="D16" s="1591"/>
      <c r="E16" s="1591"/>
      <c r="F16" s="1591"/>
    </row>
    <row r="17" spans="1:6" ht="33" customHeight="1">
      <c r="A17" s="1591"/>
      <c r="B17" s="1715" t="s">
        <v>1869</v>
      </c>
      <c r="C17" s="1715" t="s">
        <v>858</v>
      </c>
      <c r="D17" s="1714" t="s">
        <v>1404</v>
      </c>
      <c r="E17" s="1715" t="s">
        <v>1124</v>
      </c>
      <c r="F17" s="1591"/>
    </row>
    <row r="18" spans="1:6" ht="15">
      <c r="A18" s="1591"/>
      <c r="B18" s="1498">
        <v>2003</v>
      </c>
      <c r="C18" s="1721">
        <v>43307.49</v>
      </c>
      <c r="D18" s="1721">
        <v>79684.366200000004</v>
      </c>
      <c r="E18" s="1721">
        <f>+C18/D18%</f>
        <v>54.348791444613383</v>
      </c>
      <c r="F18" s="1718"/>
    </row>
    <row r="19" spans="1:6" ht="15">
      <c r="A19" s="1591"/>
      <c r="B19" s="1498">
        <v>2004</v>
      </c>
      <c r="C19" s="1721">
        <v>61276.198764330002</v>
      </c>
      <c r="D19" s="1721">
        <v>126245.3</v>
      </c>
      <c r="E19" s="1721">
        <f t="shared" ref="E19:E27" si="0">SUM(C19/D19)*100</f>
        <v>48.537409918888066</v>
      </c>
      <c r="F19" s="1718"/>
    </row>
    <row r="20" spans="1:6" ht="15">
      <c r="A20" s="1591"/>
      <c r="B20" s="1498">
        <v>2005</v>
      </c>
      <c r="C20" s="1721">
        <v>82174.19</v>
      </c>
      <c r="D20" s="1721">
        <v>158539</v>
      </c>
      <c r="E20" s="1721">
        <f t="shared" si="0"/>
        <v>51.832161171699077</v>
      </c>
      <c r="F20" s="1718"/>
    </row>
    <row r="21" spans="1:6" ht="15">
      <c r="A21" s="1591"/>
      <c r="B21" s="1498">
        <v>2006</v>
      </c>
      <c r="C21" s="1721">
        <v>110622.12</v>
      </c>
      <c r="D21" s="1721">
        <v>188931.90000000002</v>
      </c>
      <c r="E21" s="1721">
        <f t="shared" si="0"/>
        <v>58.551319284885182</v>
      </c>
      <c r="F21" s="1718"/>
    </row>
    <row r="22" spans="1:6" ht="15">
      <c r="A22" s="1591"/>
      <c r="B22" s="1498">
        <v>2007</v>
      </c>
      <c r="C22" s="1721">
        <v>147260.79</v>
      </c>
      <c r="D22" s="1721">
        <v>236006.7</v>
      </c>
      <c r="E22" s="1721">
        <f t="shared" si="0"/>
        <v>62.396868393990509</v>
      </c>
      <c r="F22" s="1718"/>
    </row>
    <row r="23" spans="1:6" ht="15">
      <c r="A23" s="1591"/>
      <c r="B23" s="1498">
        <v>2008</v>
      </c>
      <c r="C23" s="1721">
        <v>160284.42000000001</v>
      </c>
      <c r="D23" s="1721">
        <v>246894.80000000002</v>
      </c>
      <c r="E23" s="1721">
        <f t="shared" si="0"/>
        <v>64.920127924929972</v>
      </c>
      <c r="F23" s="1718"/>
    </row>
    <row r="24" spans="1:6" ht="15">
      <c r="A24" s="1591"/>
      <c r="B24" s="1498">
        <v>2009</v>
      </c>
      <c r="C24" s="1721">
        <v>170735.95251281999</v>
      </c>
      <c r="D24" s="1721">
        <v>226213.1</v>
      </c>
      <c r="E24" s="1721">
        <f t="shared" si="0"/>
        <v>75.475714055826117</v>
      </c>
      <c r="F24" s="1719"/>
    </row>
    <row r="25" spans="1:6" ht="15">
      <c r="A25" s="1591"/>
      <c r="B25" s="1498">
        <v>2010</v>
      </c>
      <c r="C25" s="1721">
        <v>183839.94696459998</v>
      </c>
      <c r="D25" s="1721">
        <v>255085.10000000003</v>
      </c>
      <c r="E25" s="1721">
        <f t="shared" si="0"/>
        <v>72.070045237687324</v>
      </c>
      <c r="F25" s="1719"/>
    </row>
    <row r="26" spans="1:6" ht="15.75">
      <c r="A26" s="1591"/>
      <c r="B26" s="1722">
        <v>2011</v>
      </c>
      <c r="C26" s="1723">
        <v>206141.1</v>
      </c>
      <c r="D26" s="1723">
        <v>280457.00000000006</v>
      </c>
      <c r="E26" s="1721">
        <f t="shared" si="0"/>
        <v>73.501855899478343</v>
      </c>
      <c r="F26" s="1720"/>
    </row>
    <row r="27" spans="1:6" ht="15.75">
      <c r="A27" s="1591"/>
      <c r="B27" s="1498">
        <v>2012</v>
      </c>
      <c r="C27" s="1723">
        <v>248751.21348599999</v>
      </c>
      <c r="D27" s="1721">
        <v>318558.73226105998</v>
      </c>
      <c r="E27" s="1721">
        <f t="shared" si="0"/>
        <v>78.086452604961877</v>
      </c>
      <c r="F27" s="1720"/>
    </row>
    <row r="28" spans="1:6" ht="15.75" thickBot="1">
      <c r="A28" s="1591"/>
      <c r="B28" s="1128"/>
      <c r="C28" s="1128"/>
      <c r="D28" s="1129"/>
      <c r="E28" s="1128"/>
      <c r="F28" s="1591"/>
    </row>
    <row r="29" spans="1:6" ht="15.75" thickTop="1">
      <c r="A29" s="1591"/>
      <c r="B29" s="1591" t="s">
        <v>1709</v>
      </c>
      <c r="C29" s="1724"/>
      <c r="D29" s="1724"/>
      <c r="E29" s="1591"/>
      <c r="F29" s="1591"/>
    </row>
    <row r="30" spans="1:6" ht="15">
      <c r="A30" s="1591"/>
      <c r="B30" s="1591" t="s">
        <v>1708</v>
      </c>
      <c r="C30" s="1724"/>
      <c r="D30" s="1724"/>
      <c r="E30" s="1591"/>
      <c r="F30" s="1591"/>
    </row>
    <row r="31" spans="1:6" ht="15">
      <c r="A31" s="1591"/>
      <c r="B31" s="1591" t="s">
        <v>1697</v>
      </c>
      <c r="C31" s="1724"/>
      <c r="D31" s="1724"/>
      <c r="E31" s="1591"/>
      <c r="F31" s="1591"/>
    </row>
    <row r="32" spans="1:6" ht="15">
      <c r="A32" s="1591"/>
      <c r="B32" s="1591" t="s">
        <v>1698</v>
      </c>
      <c r="C32" s="1724"/>
      <c r="D32" s="1724"/>
      <c r="E32" s="1591"/>
      <c r="F32" s="1591"/>
    </row>
    <row r="33" spans="1:6" ht="15">
      <c r="A33" s="1591"/>
      <c r="B33" s="1592" t="s">
        <v>1324</v>
      </c>
      <c r="C33" s="1591"/>
      <c r="D33" s="1591"/>
      <c r="E33" s="1591"/>
      <c r="F33" s="1591"/>
    </row>
  </sheetData>
  <pageMargins left="0.35" right="0.23" top="0.49" bottom="0.75" header="0.3" footer="0.3"/>
  <pageSetup scale="9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0"/>
  </sheetPr>
  <dimension ref="A1:F35"/>
  <sheetViews>
    <sheetView showGridLines="0" zoomScaleNormal="100" zoomScaleSheetLayoutView="90" workbookViewId="0">
      <selection activeCell="K38" sqref="K38"/>
    </sheetView>
  </sheetViews>
  <sheetFormatPr defaultColWidth="11.42578125" defaultRowHeight="15"/>
  <cols>
    <col min="1" max="1" width="13.5703125" style="10" customWidth="1"/>
    <col min="2" max="2" width="21.140625" style="10" customWidth="1"/>
    <col min="3" max="3" width="20.140625" style="10" customWidth="1"/>
    <col min="4" max="4" width="18.28515625" style="10" customWidth="1"/>
    <col min="5" max="5" width="11.42578125" style="10"/>
    <col min="6" max="6" width="19.7109375" style="10" customWidth="1"/>
    <col min="7" max="16384" width="11.42578125" style="10"/>
  </cols>
  <sheetData>
    <row r="1" spans="1:6" s="12" customFormat="1" ht="15.75">
      <c r="A1" s="92" t="s">
        <v>1223</v>
      </c>
      <c r="B1" s="93"/>
      <c r="C1" s="93"/>
      <c r="D1" s="94"/>
      <c r="E1" s="94"/>
      <c r="F1" s="94">
        <v>10</v>
      </c>
    </row>
    <row r="10" spans="1:6" ht="15.75">
      <c r="A10" s="97" t="s">
        <v>813</v>
      </c>
    </row>
    <row r="11" spans="1:6" ht="15.75">
      <c r="A11" s="97" t="s">
        <v>1988</v>
      </c>
    </row>
    <row r="12" spans="1:6" ht="15.75">
      <c r="A12" s="97" t="s">
        <v>1408</v>
      </c>
    </row>
    <row r="13" spans="1:6" ht="14.25" customHeight="1">
      <c r="A13" s="98" t="s">
        <v>1196</v>
      </c>
    </row>
    <row r="14" spans="1:6">
      <c r="A14" s="1762" t="s">
        <v>1869</v>
      </c>
      <c r="B14" s="1763" t="s">
        <v>859</v>
      </c>
      <c r="C14" s="1711" t="s">
        <v>2082</v>
      </c>
      <c r="D14" s="1763" t="s">
        <v>1124</v>
      </c>
    </row>
    <row r="15" spans="1:6" ht="13.5" customHeight="1">
      <c r="A15" s="1762"/>
      <c r="B15" s="1763"/>
      <c r="C15" s="1713" t="s">
        <v>2081</v>
      </c>
      <c r="D15" s="1764" t="s">
        <v>1124</v>
      </c>
    </row>
    <row r="16" spans="1:6" s="66" customFormat="1" ht="17.25" customHeight="1">
      <c r="A16" s="789">
        <v>2003</v>
      </c>
      <c r="B16" s="790">
        <v>43307.49</v>
      </c>
      <c r="C16" s="1551">
        <v>617988.9</v>
      </c>
      <c r="D16" s="790">
        <f>SUM(B16/C16)*100</f>
        <v>7.0078103344574636</v>
      </c>
      <c r="E16" s="791"/>
    </row>
    <row r="17" spans="1:5" s="66" customFormat="1" ht="17.25" customHeight="1">
      <c r="A17" s="789">
        <v>2004</v>
      </c>
      <c r="B17" s="790">
        <v>61276.198764330002</v>
      </c>
      <c r="C17" s="1551">
        <v>909036.8</v>
      </c>
      <c r="D17" s="790">
        <f t="shared" ref="D17:D23" si="0">SUM(B17/C17)*100</f>
        <v>6.7407830754849529</v>
      </c>
      <c r="E17" s="791"/>
    </row>
    <row r="18" spans="1:5" s="66" customFormat="1" ht="17.25" customHeight="1">
      <c r="A18" s="789">
        <v>2005</v>
      </c>
      <c r="B18" s="790">
        <v>82174.19</v>
      </c>
      <c r="C18" s="1551">
        <v>1020002</v>
      </c>
      <c r="D18" s="790">
        <f t="shared" si="0"/>
        <v>8.0562773406326649</v>
      </c>
      <c r="E18" s="791"/>
    </row>
    <row r="19" spans="1:5" s="66" customFormat="1" ht="17.25" customHeight="1">
      <c r="A19" s="789">
        <v>2006</v>
      </c>
      <c r="B19" s="790">
        <v>110622.12</v>
      </c>
      <c r="C19" s="1551">
        <v>1189801.8999999999</v>
      </c>
      <c r="D19" s="790">
        <f t="shared" si="0"/>
        <v>9.2975242349167537</v>
      </c>
      <c r="E19" s="791"/>
    </row>
    <row r="20" spans="1:5" s="66" customFormat="1" ht="17.25" customHeight="1">
      <c r="A20" s="789">
        <v>2007</v>
      </c>
      <c r="B20" s="790">
        <v>147260.79</v>
      </c>
      <c r="C20" s="1551">
        <v>1364210.3</v>
      </c>
      <c r="D20" s="790">
        <f t="shared" si="0"/>
        <v>10.794581304656621</v>
      </c>
      <c r="E20" s="791"/>
    </row>
    <row r="21" spans="1:5" s="66" customFormat="1" ht="17.25" customHeight="1">
      <c r="A21" s="787">
        <v>2008</v>
      </c>
      <c r="B21" s="790">
        <v>160284.42000000001</v>
      </c>
      <c r="C21" s="1551">
        <v>1576162.8</v>
      </c>
      <c r="D21" s="790">
        <f t="shared" si="0"/>
        <v>10.169280736736079</v>
      </c>
      <c r="E21" s="791"/>
    </row>
    <row r="22" spans="1:5" s="66" customFormat="1" ht="17.25" customHeight="1">
      <c r="A22" s="792">
        <v>2009</v>
      </c>
      <c r="B22" s="790">
        <v>170735.95251281999</v>
      </c>
      <c r="C22" s="1551">
        <v>1678762.6</v>
      </c>
      <c r="D22" s="790">
        <f t="shared" si="0"/>
        <v>10.170345259825302</v>
      </c>
      <c r="E22" s="791"/>
    </row>
    <row r="23" spans="1:5" s="66" customFormat="1" ht="17.25" customHeight="1">
      <c r="A23" s="787">
        <v>2010</v>
      </c>
      <c r="B23" s="790">
        <v>183839.94696459998</v>
      </c>
      <c r="C23" s="1551">
        <v>1901896.7</v>
      </c>
      <c r="D23" s="790">
        <f t="shared" si="0"/>
        <v>9.6661373335681162</v>
      </c>
      <c r="E23" s="791"/>
    </row>
    <row r="24" spans="1:5" s="66" customFormat="1" ht="17.25" customHeight="1">
      <c r="A24" s="787">
        <v>2011</v>
      </c>
      <c r="B24" s="790">
        <v>206141.1</v>
      </c>
      <c r="C24" s="1551">
        <v>2119301.7999999998</v>
      </c>
      <c r="D24" s="790">
        <f>SUM(B24/C24)*100</f>
        <v>9.7268402263424694</v>
      </c>
      <c r="E24" s="791"/>
    </row>
    <row r="25" spans="1:5" s="66" customFormat="1" ht="17.25" customHeight="1">
      <c r="A25" s="787">
        <v>2012</v>
      </c>
      <c r="B25" s="790">
        <v>248751.21348599999</v>
      </c>
      <c r="C25" s="1551">
        <v>2316783.7000000002</v>
      </c>
      <c r="D25" s="790">
        <f>SUM(B25/C25)*100</f>
        <v>10.736920045060744</v>
      </c>
    </row>
    <row r="26" spans="1:5" s="22" customFormat="1" ht="7.5" customHeight="1">
      <c r="A26" s="20"/>
      <c r="B26" s="20"/>
      <c r="C26" s="20"/>
      <c r="D26" s="20"/>
    </row>
    <row r="27" spans="1:5">
      <c r="A27" s="43" t="s">
        <v>1710</v>
      </c>
      <c r="B27" s="1237"/>
      <c r="C27" s="9"/>
      <c r="D27" s="9"/>
    </row>
    <row r="28" spans="1:5">
      <c r="A28" s="10" t="s">
        <v>1708</v>
      </c>
      <c r="B28" s="1237"/>
      <c r="C28" s="9"/>
      <c r="D28" s="9"/>
    </row>
    <row r="29" spans="1:5">
      <c r="A29" s="10" t="s">
        <v>1697</v>
      </c>
      <c r="B29" s="1237"/>
      <c r="C29" s="9"/>
      <c r="D29" s="9"/>
    </row>
    <row r="30" spans="1:5">
      <c r="A30" s="10" t="s">
        <v>1698</v>
      </c>
      <c r="B30" s="1237"/>
      <c r="C30" s="9"/>
      <c r="D30" s="9"/>
    </row>
    <row r="31" spans="1:5">
      <c r="A31" s="43" t="s">
        <v>944</v>
      </c>
      <c r="B31" s="588"/>
    </row>
    <row r="32" spans="1:5">
      <c r="A32" s="38"/>
    </row>
    <row r="33" spans="1:1">
      <c r="A33" s="1404"/>
    </row>
    <row r="34" spans="1:1">
      <c r="A34" s="12"/>
    </row>
    <row r="35" spans="1:1">
      <c r="A35" s="43"/>
    </row>
  </sheetData>
  <customSheetViews>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1"/>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2"/>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3"/>
      <headerFooter alignWithMargins="0"/>
    </customSheetView>
    <customSheetView guid="{51F1D52B-5D55-4FCC-809B-9B4CC86C88B9}" showGridLines="0">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14:A15"/>
    <mergeCell ref="B14:B15"/>
    <mergeCell ref="D14:D15"/>
  </mergeCells>
  <phoneticPr fontId="0" type="noConversion"/>
  <printOptions horizontalCentered="1" verticalCentered="1"/>
  <pageMargins left="0.63" right="0.61" top="0.43" bottom="3.28" header="0" footer="3"/>
  <pageSetup scale="85" orientation="portrait" r:id="rId5"/>
  <headerFooter alignWithMargins="0"/>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34"/>
  <sheetViews>
    <sheetView workbookViewId="0">
      <selection activeCell="A11" sqref="A11"/>
    </sheetView>
  </sheetViews>
  <sheetFormatPr defaultColWidth="11.42578125" defaultRowHeight="15"/>
  <cols>
    <col min="1" max="1" width="13.5703125" style="10" customWidth="1"/>
    <col min="2" max="2" width="24.28515625" style="10" customWidth="1"/>
    <col min="3" max="3" width="12.7109375" style="10" customWidth="1"/>
    <col min="4" max="16384" width="11.42578125" style="10"/>
  </cols>
  <sheetData>
    <row r="1" spans="1:5" s="1591" customFormat="1" ht="15.75">
      <c r="A1" s="92" t="s">
        <v>1223</v>
      </c>
      <c r="B1" s="93"/>
      <c r="C1" s="94"/>
      <c r="D1" s="94"/>
      <c r="E1" s="94">
        <v>11</v>
      </c>
    </row>
    <row r="10" spans="1:5" ht="15.75">
      <c r="A10" s="97" t="s">
        <v>814</v>
      </c>
    </row>
    <row r="11" spans="1:5" ht="15.75">
      <c r="A11" s="97" t="s">
        <v>1856</v>
      </c>
    </row>
    <row r="12" spans="1:5" ht="15.75">
      <c r="A12" s="97" t="s">
        <v>1857</v>
      </c>
    </row>
    <row r="13" spans="1:5" ht="14.25" customHeight="1">
      <c r="A13" s="98" t="s">
        <v>1196</v>
      </c>
    </row>
    <row r="14" spans="1:5" ht="15" customHeight="1">
      <c r="A14" s="1762" t="s">
        <v>1869</v>
      </c>
      <c r="B14" s="1765" t="s">
        <v>1777</v>
      </c>
    </row>
    <row r="15" spans="1:5" ht="13.5" customHeight="1">
      <c r="A15" s="1762"/>
      <c r="B15" s="1765"/>
    </row>
    <row r="16" spans="1:5" s="66" customFormat="1" ht="17.25" customHeight="1">
      <c r="A16" s="1498" t="s">
        <v>1859</v>
      </c>
      <c r="B16" s="1551">
        <v>8495</v>
      </c>
      <c r="C16" s="791"/>
    </row>
    <row r="17" spans="1:3" s="66" customFormat="1" ht="17.25" customHeight="1">
      <c r="A17" s="1499" t="s">
        <v>1861</v>
      </c>
      <c r="B17" s="582">
        <v>10120</v>
      </c>
      <c r="C17" s="791"/>
    </row>
    <row r="18" spans="1:3" s="66" customFormat="1" ht="17.25" customHeight="1">
      <c r="A18" s="1550" t="s">
        <v>1863</v>
      </c>
      <c r="B18" s="582">
        <v>2244.4</v>
      </c>
      <c r="C18" s="791"/>
    </row>
    <row r="19" spans="1:3" s="66" customFormat="1" ht="17.25" customHeight="1">
      <c r="A19" s="1499" t="s">
        <v>1864</v>
      </c>
      <c r="B19" s="582">
        <v>1849.5</v>
      </c>
      <c r="C19" s="791"/>
    </row>
    <row r="20" spans="1:3" s="66" customFormat="1" ht="17.25" customHeight="1">
      <c r="A20" s="1499" t="s">
        <v>1865</v>
      </c>
      <c r="B20" s="582">
        <v>3399.5</v>
      </c>
      <c r="C20" s="791"/>
    </row>
    <row r="21" spans="1:3" s="66" customFormat="1" ht="17.25" customHeight="1">
      <c r="A21" s="1497" t="s">
        <v>1866</v>
      </c>
      <c r="B21" s="582">
        <v>13446.2</v>
      </c>
    </row>
    <row r="22" spans="1:3" s="22" customFormat="1" ht="10.5" customHeight="1">
      <c r="A22" s="20"/>
      <c r="B22" s="20"/>
    </row>
    <row r="23" spans="1:3">
      <c r="A23" s="43" t="s">
        <v>1858</v>
      </c>
      <c r="B23" s="9"/>
    </row>
    <row r="24" spans="1:3">
      <c r="A24" s="43" t="s">
        <v>1860</v>
      </c>
      <c r="B24" s="9"/>
    </row>
    <row r="25" spans="1:3">
      <c r="A25" s="43" t="s">
        <v>1862</v>
      </c>
      <c r="B25" s="9"/>
    </row>
    <row r="26" spans="1:3">
      <c r="A26" s="43" t="s">
        <v>1868</v>
      </c>
      <c r="B26" s="9"/>
    </row>
    <row r="27" spans="1:3">
      <c r="A27" s="43" t="s">
        <v>1867</v>
      </c>
      <c r="B27" s="9"/>
    </row>
    <row r="28" spans="1:3">
      <c r="A28" s="43" t="s">
        <v>1989</v>
      </c>
      <c r="B28" s="9"/>
    </row>
    <row r="29" spans="1:3">
      <c r="A29" s="43" t="s">
        <v>1990</v>
      </c>
      <c r="B29" s="9"/>
    </row>
    <row r="30" spans="1:3">
      <c r="A30" s="43" t="s">
        <v>1778</v>
      </c>
      <c r="B30" s="588"/>
    </row>
    <row r="31" spans="1:3">
      <c r="A31" s="1458"/>
    </row>
    <row r="32" spans="1:3">
      <c r="A32" s="1590"/>
    </row>
    <row r="33" spans="1:1">
      <c r="A33" s="1591"/>
    </row>
    <row r="34" spans="1:1">
      <c r="A34" s="1592"/>
    </row>
  </sheetData>
  <mergeCells count="2">
    <mergeCell ref="A14:A15"/>
    <mergeCell ref="B14:B15"/>
  </mergeCells>
  <pageMargins left="1.31" right="0.70866141732283472" top="0.74803149606299213" bottom="0.74803149606299213" header="0.31496062992125984" footer="0.31496062992125984"/>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sheetPr>
  <dimension ref="A1:H100"/>
  <sheetViews>
    <sheetView showGridLines="0" zoomScaleNormal="100" workbookViewId="0">
      <selection activeCell="B79" sqref="B79"/>
    </sheetView>
  </sheetViews>
  <sheetFormatPr defaultColWidth="11.42578125" defaultRowHeight="15"/>
  <cols>
    <col min="1" max="1" width="66.7109375" style="12" customWidth="1"/>
    <col min="2" max="2" width="16.28515625" style="12" customWidth="1"/>
    <col min="3" max="3" width="14" style="12" customWidth="1"/>
    <col min="4" max="4" width="14.42578125" style="12" customWidth="1"/>
    <col min="5" max="5" width="13.7109375" style="12" customWidth="1"/>
    <col min="6" max="6" width="16.7109375" style="1464" customWidth="1"/>
    <col min="7" max="7" width="11.42578125" style="12"/>
    <col min="8" max="8" width="19.85546875" style="12" customWidth="1"/>
    <col min="9" max="16384" width="11.42578125" style="12"/>
  </cols>
  <sheetData>
    <row r="1" spans="1:8" ht="17.25" customHeight="1">
      <c r="A1" s="92" t="s">
        <v>1223</v>
      </c>
      <c r="B1" s="7"/>
      <c r="C1" s="7"/>
      <c r="D1" s="7"/>
      <c r="E1" s="92">
        <v>12</v>
      </c>
      <c r="F1" s="1463"/>
      <c r="G1" s="519"/>
    </row>
    <row r="7" spans="1:8" ht="14.25" customHeight="1">
      <c r="A7" s="1225" t="s">
        <v>1875</v>
      </c>
    </row>
    <row r="8" spans="1:8" ht="14.25" customHeight="1">
      <c r="A8" s="548" t="s">
        <v>1964</v>
      </c>
      <c r="C8" s="40"/>
    </row>
    <row r="9" spans="1:8" ht="14.25" customHeight="1">
      <c r="A9" s="1226" t="s">
        <v>1196</v>
      </c>
    </row>
    <row r="10" spans="1:8" ht="14.25" customHeight="1">
      <c r="A10" s="1766" t="s">
        <v>1105</v>
      </c>
      <c r="B10" s="1767" t="s">
        <v>1420</v>
      </c>
      <c r="C10" s="1767"/>
      <c r="D10" s="1768" t="s">
        <v>1331</v>
      </c>
      <c r="E10" s="1768"/>
    </row>
    <row r="11" spans="1:8" ht="14.25" customHeight="1">
      <c r="A11" s="1766"/>
      <c r="B11" s="1593">
        <v>2011</v>
      </c>
      <c r="C11" s="1587" t="s">
        <v>1412</v>
      </c>
      <c r="D11" s="1033" t="s">
        <v>1198</v>
      </c>
      <c r="E11" s="1033" t="s">
        <v>1199</v>
      </c>
      <c r="G11" s="33"/>
    </row>
    <row r="12" spans="1:8" ht="15.75">
      <c r="A12" s="567" t="s">
        <v>1200</v>
      </c>
      <c r="B12" s="795">
        <f>SUM(B13+B21+B24)</f>
        <v>65218.650606629999</v>
      </c>
      <c r="C12" s="795">
        <f>SUM(C13+C21+C24)</f>
        <v>92383.731307050009</v>
      </c>
      <c r="D12" s="796">
        <f>+C12-B12</f>
        <v>27165.080700420011</v>
      </c>
      <c r="E12" s="797">
        <f>+C12/B12-1</f>
        <v>0.41652319463442655</v>
      </c>
      <c r="F12" s="1465"/>
      <c r="G12" s="33"/>
    </row>
    <row r="13" spans="1:8" ht="15.75">
      <c r="A13" s="628" t="s">
        <v>612</v>
      </c>
      <c r="B13" s="795">
        <f>SUM(B14:B20)</f>
        <v>20423.036805539999</v>
      </c>
      <c r="C13" s="795">
        <f>SUM(C14:C20)</f>
        <v>21676.671142400002</v>
      </c>
      <c r="D13" s="798">
        <f>+C13-B13</f>
        <v>1253.6343368600028</v>
      </c>
      <c r="E13" s="797">
        <f>+C13/B13-1</f>
        <v>6.1383346110404968E-2</v>
      </c>
      <c r="F13" s="1465"/>
      <c r="H13" s="33"/>
    </row>
    <row r="14" spans="1:8" ht="15" customHeight="1">
      <c r="A14" s="800" t="s">
        <v>1951</v>
      </c>
      <c r="B14" s="801">
        <v>1572.0539043599999</v>
      </c>
      <c r="C14" s="801">
        <f>+' RECAUDACION MENSUAL '!N12</f>
        <v>1501.3934887299999</v>
      </c>
      <c r="D14" s="794">
        <f>+C14-B14</f>
        <v>-70.660415629999989</v>
      </c>
      <c r="E14" s="799">
        <f t="shared" ref="E14:E68" si="0">+C14/B14-1</f>
        <v>-4.4947832535530363E-2</v>
      </c>
      <c r="F14" s="1466"/>
    </row>
    <row r="15" spans="1:8">
      <c r="A15" s="629" t="s">
        <v>1952</v>
      </c>
      <c r="B15" s="801">
        <v>14495.5</v>
      </c>
      <c r="C15" s="801">
        <f>+' RECAUDACION MENSUAL '!N13</f>
        <v>16024.883503779998</v>
      </c>
      <c r="D15" s="794">
        <f t="shared" ref="D15:D40" si="1">+C15-B15</f>
        <v>1529.3835037799981</v>
      </c>
      <c r="E15" s="799">
        <f t="shared" si="0"/>
        <v>0.10550746809561584</v>
      </c>
      <c r="F15" s="1467"/>
    </row>
    <row r="16" spans="1:8" ht="15.75">
      <c r="A16" s="629" t="s">
        <v>615</v>
      </c>
      <c r="B16" s="801">
        <v>2221.5370564999998</v>
      </c>
      <c r="C16" s="801">
        <f>+' RECAUDACION MENSUAL '!N14</f>
        <v>2475.4498472400001</v>
      </c>
      <c r="D16" s="794">
        <f t="shared" si="1"/>
        <v>253.91279074000022</v>
      </c>
      <c r="E16" s="799">
        <f t="shared" si="0"/>
        <v>0.11429599609742103</v>
      </c>
      <c r="F16" s="1466"/>
      <c r="G16" s="33"/>
    </row>
    <row r="17" spans="1:8" ht="17.25">
      <c r="A17" s="629" t="s">
        <v>1956</v>
      </c>
      <c r="B17" s="801">
        <v>446.00001799</v>
      </c>
      <c r="C17" s="801">
        <f>+' RECAUDACION MENSUAL '!N15</f>
        <v>291.83296354999999</v>
      </c>
      <c r="D17" s="794">
        <f t="shared" si="1"/>
        <v>-154.16705444000002</v>
      </c>
      <c r="E17" s="799">
        <f t="shared" si="0"/>
        <v>-0.34566602740239505</v>
      </c>
      <c r="F17" s="1466"/>
    </row>
    <row r="18" spans="1:8" ht="15.75">
      <c r="A18" s="629" t="s">
        <v>1991</v>
      </c>
      <c r="B18" s="801">
        <v>4.1094944800000004</v>
      </c>
      <c r="C18" s="801">
        <f>+' RECAUDACION MENSUAL '!N16</f>
        <v>8.9493754200000009</v>
      </c>
      <c r="D18" s="794">
        <f t="shared" si="1"/>
        <v>4.8398809400000005</v>
      </c>
      <c r="E18" s="799">
        <f t="shared" si="0"/>
        <v>1.177731461510565</v>
      </c>
      <c r="F18" s="1466"/>
      <c r="G18" s="34"/>
    </row>
    <row r="19" spans="1:8" ht="15.75">
      <c r="A19" s="629" t="s">
        <v>616</v>
      </c>
      <c r="B19" s="801">
        <v>390.6</v>
      </c>
      <c r="C19" s="801">
        <f>+' RECAUDACION MENSUAL '!N17</f>
        <v>478.77761099999992</v>
      </c>
      <c r="D19" s="794">
        <f t="shared" si="1"/>
        <v>88.177610999999899</v>
      </c>
      <c r="E19" s="799">
        <f t="shared" si="0"/>
        <v>0.22574913210445446</v>
      </c>
      <c r="F19" s="1466"/>
      <c r="G19" s="33"/>
      <c r="H19" s="41"/>
    </row>
    <row r="20" spans="1:8" ht="15.75">
      <c r="A20" s="629" t="s">
        <v>617</v>
      </c>
      <c r="B20" s="801">
        <v>1293.23633221</v>
      </c>
      <c r="C20" s="801">
        <f>+' RECAUDACION MENSUAL '!N18</f>
        <v>895.38435268000012</v>
      </c>
      <c r="D20" s="794">
        <f t="shared" si="1"/>
        <v>-397.85197952999988</v>
      </c>
      <c r="E20" s="799">
        <f>+C20/B20-1</f>
        <v>-0.30764058325682375</v>
      </c>
      <c r="F20" s="1465"/>
      <c r="H20" s="41"/>
    </row>
    <row r="21" spans="1:8" ht="15.75">
      <c r="A21" s="567" t="s">
        <v>756</v>
      </c>
      <c r="B21" s="795">
        <f>SUM(B22:B23)</f>
        <v>25083.627368220001</v>
      </c>
      <c r="C21" s="795">
        <f>SUM(C22:C23)</f>
        <v>46625.308411289996</v>
      </c>
      <c r="D21" s="796">
        <f>+C21-B21</f>
        <v>21541.681043069995</v>
      </c>
      <c r="E21" s="797">
        <f t="shared" si="0"/>
        <v>0.85879449279183939</v>
      </c>
      <c r="F21" s="1466"/>
      <c r="H21" s="41"/>
    </row>
    <row r="22" spans="1:8" ht="18">
      <c r="A22" s="733" t="s">
        <v>1949</v>
      </c>
      <c r="B22" s="801">
        <v>24899.7</v>
      </c>
      <c r="C22" s="801">
        <f>+' RECAUDACION MENSUAL '!N20</f>
        <v>46413.288325509995</v>
      </c>
      <c r="D22" s="794">
        <f t="shared" si="1"/>
        <v>21513.588325509994</v>
      </c>
      <c r="E22" s="799">
        <f>+C22/B22-1</f>
        <v>0.86400994090330374</v>
      </c>
      <c r="F22" s="1466"/>
      <c r="H22" s="41"/>
    </row>
    <row r="23" spans="1:8" ht="15.75">
      <c r="A23" s="733" t="s">
        <v>619</v>
      </c>
      <c r="B23" s="801">
        <v>183.92736822000001</v>
      </c>
      <c r="C23" s="801">
        <f>+' RECAUDACION MENSUAL '!N21</f>
        <v>212.02008578000002</v>
      </c>
      <c r="D23" s="794">
        <f t="shared" si="1"/>
        <v>28.092717560000011</v>
      </c>
      <c r="E23" s="799">
        <f t="shared" si="0"/>
        <v>0.15273810434996071</v>
      </c>
      <c r="F23" s="1465"/>
      <c r="H23" s="41"/>
    </row>
    <row r="24" spans="1:8" ht="15.75">
      <c r="A24" s="567" t="s">
        <v>670</v>
      </c>
      <c r="B24" s="795">
        <f>SUM(B25:B31)</f>
        <v>19711.986432869999</v>
      </c>
      <c r="C24" s="795">
        <f>SUM(C25:C31)</f>
        <v>24081.75175336</v>
      </c>
      <c r="D24" s="796">
        <f>+C24-B24</f>
        <v>4369.7653204900016</v>
      </c>
      <c r="E24" s="797">
        <f t="shared" si="0"/>
        <v>0.22168061729199251</v>
      </c>
      <c r="F24" s="1466"/>
      <c r="H24" s="41"/>
    </row>
    <row r="25" spans="1:8" ht="15.75">
      <c r="A25" s="629" t="s">
        <v>643</v>
      </c>
      <c r="B25" s="794">
        <v>10319.24385456</v>
      </c>
      <c r="C25" s="801">
        <f>+' RECAUDACION MENSUAL '!N23</f>
        <v>9523.5058849999987</v>
      </c>
      <c r="D25" s="794">
        <f t="shared" si="1"/>
        <v>-795.73796956000115</v>
      </c>
      <c r="E25" s="799">
        <f t="shared" si="0"/>
        <v>-7.7112042391397684E-2</v>
      </c>
      <c r="F25" s="1466"/>
      <c r="H25" s="41"/>
    </row>
    <row r="26" spans="1:8" ht="15.75">
      <c r="A26" s="629" t="s">
        <v>621</v>
      </c>
      <c r="B26" s="794">
        <v>954.31639761999986</v>
      </c>
      <c r="C26" s="801">
        <f>+' RECAUDACION MENSUAL '!N24</f>
        <v>978.84038878999991</v>
      </c>
      <c r="D26" s="794">
        <f t="shared" si="1"/>
        <v>24.523991170000045</v>
      </c>
      <c r="E26" s="799">
        <f t="shared" si="0"/>
        <v>2.5697966870485756E-2</v>
      </c>
      <c r="F26" s="1466"/>
      <c r="H26" s="41"/>
    </row>
    <row r="27" spans="1:8" ht="15.75">
      <c r="A27" s="629" t="s">
        <v>842</v>
      </c>
      <c r="B27" s="794">
        <v>748.8</v>
      </c>
      <c r="C27" s="801">
        <f>+' RECAUDACION MENSUAL '!N25</f>
        <v>3245.0944315999996</v>
      </c>
      <c r="D27" s="794">
        <f t="shared" si="1"/>
        <v>2496.2944315999994</v>
      </c>
      <c r="E27" s="799">
        <f t="shared" si="0"/>
        <v>3.3337265379273502</v>
      </c>
      <c r="F27" s="1466"/>
      <c r="H27" s="41"/>
    </row>
    <row r="28" spans="1:8" ht="17.25">
      <c r="A28" s="1282" t="s">
        <v>2070</v>
      </c>
      <c r="B28" s="794">
        <v>866.1</v>
      </c>
      <c r="C28" s="801">
        <f>+' RECAUDACION MENSUAL '!N26</f>
        <v>1444.5998041299999</v>
      </c>
      <c r="D28" s="794">
        <f t="shared" si="1"/>
        <v>578.49980412999992</v>
      </c>
      <c r="E28" s="799">
        <f t="shared" si="0"/>
        <v>0.66793650170880947</v>
      </c>
      <c r="F28" s="1466"/>
      <c r="H28" s="41"/>
    </row>
    <row r="29" spans="1:8">
      <c r="A29" s="629" t="s">
        <v>629</v>
      </c>
      <c r="B29" s="794">
        <v>5828.2561353299998</v>
      </c>
      <c r="C29" s="801">
        <f>+' RECAUDACION MENSUAL '!N27</f>
        <v>7633.1595579599989</v>
      </c>
      <c r="D29" s="794">
        <f t="shared" si="1"/>
        <v>1804.9034226299991</v>
      </c>
      <c r="E29" s="799">
        <f t="shared" si="0"/>
        <v>0.30968155494899241</v>
      </c>
      <c r="F29" s="1406"/>
      <c r="G29" s="31"/>
      <c r="H29" s="41"/>
    </row>
    <row r="30" spans="1:8">
      <c r="A30" s="629" t="s">
        <v>1947</v>
      </c>
      <c r="B30" s="802">
        <v>110.63021467</v>
      </c>
      <c r="C30" s="801">
        <f>+' RECAUDACION MENSUAL '!N28</f>
        <v>272.26131450999998</v>
      </c>
      <c r="D30" s="794">
        <f t="shared" si="1"/>
        <v>161.63109983999999</v>
      </c>
      <c r="E30" s="799">
        <f t="shared" si="0"/>
        <v>1.4610032197996818</v>
      </c>
      <c r="F30" s="1406"/>
      <c r="G30" s="31"/>
      <c r="H30" s="41"/>
    </row>
    <row r="31" spans="1:8" ht="15.75">
      <c r="A31" s="629" t="s">
        <v>628</v>
      </c>
      <c r="B31" s="801">
        <v>884.63983069000017</v>
      </c>
      <c r="C31" s="801">
        <f>+' RECAUDACION MENSUAL '!N29</f>
        <v>984.29037137000012</v>
      </c>
      <c r="D31" s="794">
        <f t="shared" si="1"/>
        <v>99.650540679999949</v>
      </c>
      <c r="E31" s="799">
        <f t="shared" si="0"/>
        <v>0.1126453243714729</v>
      </c>
      <c r="F31" s="1465"/>
      <c r="G31" s="31"/>
      <c r="H31" s="41"/>
    </row>
    <row r="32" spans="1:8" ht="15.75">
      <c r="A32" s="567" t="s">
        <v>1207</v>
      </c>
      <c r="B32" s="795">
        <f>SUM(B33:B40)</f>
        <v>15644.223635520002</v>
      </c>
      <c r="C32" s="795">
        <f>SUM(C33:C40)</f>
        <v>19182.44274146</v>
      </c>
      <c r="D32" s="798">
        <f>+C32-B32</f>
        <v>3538.2191059399975</v>
      </c>
      <c r="E32" s="797">
        <f t="shared" si="0"/>
        <v>0.22616776571171715</v>
      </c>
      <c r="F32" s="1466"/>
      <c r="H32" s="31"/>
    </row>
    <row r="33" spans="1:8" ht="15.75">
      <c r="A33" s="629" t="s">
        <v>632</v>
      </c>
      <c r="B33" s="794">
        <v>3761.8275040799999</v>
      </c>
      <c r="C33" s="801">
        <f>+' RECAUDACION MENSUAL '!N31</f>
        <v>3871.4858456200004</v>
      </c>
      <c r="D33" s="794">
        <f t="shared" si="1"/>
        <v>109.65834154000049</v>
      </c>
      <c r="E33" s="799">
        <f t="shared" si="0"/>
        <v>2.9150284382010394E-2</v>
      </c>
      <c r="F33" s="1466"/>
      <c r="H33" s="33"/>
    </row>
    <row r="34" spans="1:8" ht="15.75">
      <c r="A34" s="629" t="s">
        <v>625</v>
      </c>
      <c r="B34" s="794">
        <v>627.21261519999996</v>
      </c>
      <c r="C34" s="801">
        <f>+' RECAUDACION MENSUAL '!N32</f>
        <v>683.87067725999998</v>
      </c>
      <c r="D34" s="794">
        <f t="shared" si="1"/>
        <v>56.65806206000002</v>
      </c>
      <c r="E34" s="799">
        <f t="shared" si="0"/>
        <v>9.0333103459555586E-2</v>
      </c>
      <c r="F34" s="1466"/>
    </row>
    <row r="35" spans="1:8" ht="15.75">
      <c r="A35" s="629" t="s">
        <v>626</v>
      </c>
      <c r="B35" s="794">
        <v>236.99492633000006</v>
      </c>
      <c r="C35" s="801">
        <f>+' RECAUDACION MENSUAL '!N33</f>
        <v>226.73402075999999</v>
      </c>
      <c r="D35" s="794">
        <f t="shared" si="1"/>
        <v>-10.260905570000062</v>
      </c>
      <c r="E35" s="799">
        <f t="shared" si="0"/>
        <v>-4.329588708457166E-2</v>
      </c>
      <c r="F35" s="1466"/>
    </row>
    <row r="36" spans="1:8" ht="15.75">
      <c r="A36" s="629" t="s">
        <v>1948</v>
      </c>
      <c r="B36" s="794">
        <v>2786.1</v>
      </c>
      <c r="C36" s="801">
        <f>+' RECAUDACION MENSUAL '!N34</f>
        <v>3037.3822944899998</v>
      </c>
      <c r="D36" s="794">
        <f t="shared" si="1"/>
        <v>251.28229448999991</v>
      </c>
      <c r="E36" s="799">
        <f t="shared" si="0"/>
        <v>9.0191412544416982E-2</v>
      </c>
      <c r="F36" s="1466"/>
    </row>
    <row r="37" spans="1:8" ht="15.75">
      <c r="A37" s="629" t="s">
        <v>1943</v>
      </c>
      <c r="B37" s="802">
        <v>1815.48008368</v>
      </c>
      <c r="C37" s="801">
        <f>+' RECAUDACION MENSUAL '!N35</f>
        <v>4620.9186742900001</v>
      </c>
      <c r="D37" s="794">
        <f t="shared" si="1"/>
        <v>2805.4385906100001</v>
      </c>
      <c r="E37" s="799">
        <f t="shared" si="0"/>
        <v>1.5452874508671792</v>
      </c>
      <c r="F37" s="1466"/>
    </row>
    <row r="38" spans="1:8" ht="15.75">
      <c r="A38" s="629" t="s">
        <v>627</v>
      </c>
      <c r="B38" s="794">
        <v>4267.7085062300002</v>
      </c>
      <c r="C38" s="801">
        <f>+' RECAUDACION MENSUAL '!N36</f>
        <v>4496.0447003899999</v>
      </c>
      <c r="D38" s="794">
        <f t="shared" si="1"/>
        <v>228.33619415999965</v>
      </c>
      <c r="E38" s="799">
        <f t="shared" si="0"/>
        <v>5.3503231025894715E-2</v>
      </c>
      <c r="F38" s="1466"/>
      <c r="H38" s="31"/>
    </row>
    <row r="39" spans="1:8" ht="15.75">
      <c r="A39" s="1239" t="s">
        <v>1419</v>
      </c>
      <c r="B39" s="794">
        <v>572.22790668999994</v>
      </c>
      <c r="C39" s="801">
        <f>+' RECAUDACION MENSUAL '!N37</f>
        <v>683.06358639000007</v>
      </c>
      <c r="D39" s="794">
        <f t="shared" si="1"/>
        <v>110.83567970000013</v>
      </c>
      <c r="E39" s="799">
        <f t="shared" si="0"/>
        <v>0.19369149669948649</v>
      </c>
      <c r="F39" s="1465"/>
    </row>
    <row r="40" spans="1:8" ht="15.75">
      <c r="A40" s="629" t="s">
        <v>628</v>
      </c>
      <c r="B40" s="794">
        <v>1576.67209331</v>
      </c>
      <c r="C40" s="801">
        <f>+' RECAUDACION MENSUAL '!N38</f>
        <v>1562.9429422600001</v>
      </c>
      <c r="D40" s="794">
        <f t="shared" si="1"/>
        <v>-13.729151049999928</v>
      </c>
      <c r="E40" s="799">
        <f t="shared" si="0"/>
        <v>-8.7076768265603732E-3</v>
      </c>
      <c r="F40" s="1465"/>
      <c r="H40" s="33"/>
    </row>
    <row r="41" spans="1:8" ht="15.75">
      <c r="A41" s="567" t="s">
        <v>645</v>
      </c>
      <c r="B41" s="795">
        <f>+B42+B52+B57+B45</f>
        <v>120083.52558680942</v>
      </c>
      <c r="C41" s="795">
        <f>+C42+C52+C57+C45</f>
        <v>131548.49045622</v>
      </c>
      <c r="D41" s="798">
        <f>+C41-B41</f>
        <v>11464.964869410571</v>
      </c>
      <c r="E41" s="797">
        <f t="shared" si="0"/>
        <v>9.5474918923182717E-2</v>
      </c>
      <c r="F41" s="1466"/>
      <c r="G41" s="33"/>
    </row>
    <row r="42" spans="1:8" ht="15.75">
      <c r="A42" s="567" t="s">
        <v>863</v>
      </c>
      <c r="B42" s="795">
        <f>SUM(B43:B44)</f>
        <v>46377.9</v>
      </c>
      <c r="C42" s="795">
        <f>SUM(C43:C44)</f>
        <v>53589.383557070003</v>
      </c>
      <c r="D42" s="798">
        <f>+C42-B42</f>
        <v>7211.4835570700016</v>
      </c>
      <c r="E42" s="797">
        <f t="shared" si="0"/>
        <v>0.15549396495033196</v>
      </c>
      <c r="F42" s="1466"/>
    </row>
    <row r="43" spans="1:8" ht="17.25">
      <c r="A43" s="629" t="s">
        <v>1682</v>
      </c>
      <c r="B43" s="794">
        <f>45690.3</f>
        <v>45690.3</v>
      </c>
      <c r="C43" s="801">
        <f>+' RECAUDACION MENSUAL '!N41</f>
        <v>52971.845670770002</v>
      </c>
      <c r="D43" s="794">
        <f t="shared" ref="D43:D51" si="2">+C43-B43</f>
        <v>7281.5456707699996</v>
      </c>
      <c r="E43" s="799">
        <f t="shared" si="0"/>
        <v>0.15936742964633632</v>
      </c>
      <c r="F43" s="1465"/>
    </row>
    <row r="44" spans="1:8" ht="15.75">
      <c r="A44" s="629" t="s">
        <v>628</v>
      </c>
      <c r="B44" s="794">
        <f>687.7-0.1</f>
        <v>687.6</v>
      </c>
      <c r="C44" s="801">
        <f>+' RECAUDACION MENSUAL '!N42</f>
        <v>617.53788629999997</v>
      </c>
      <c r="D44" s="794">
        <f t="shared" si="2"/>
        <v>-70.062113700000054</v>
      </c>
      <c r="E44" s="799">
        <f t="shared" si="0"/>
        <v>-0.10189370811518328</v>
      </c>
      <c r="F44" s="1466"/>
    </row>
    <row r="45" spans="1:8" ht="15.75">
      <c r="A45" s="567" t="s">
        <v>1061</v>
      </c>
      <c r="B45" s="795">
        <f>SUM(B46:B51)</f>
        <v>58648.517865289992</v>
      </c>
      <c r="C45" s="795">
        <f>SUM(C46:C51)</f>
        <v>61494.802177519989</v>
      </c>
      <c r="D45" s="798">
        <f>+C45-B45</f>
        <v>2846.2843122299964</v>
      </c>
      <c r="E45" s="797">
        <f t="shared" si="0"/>
        <v>4.8531223223196251E-2</v>
      </c>
      <c r="F45" s="1466"/>
    </row>
    <row r="46" spans="1:8" ht="15.75">
      <c r="A46" s="629" t="s">
        <v>1371</v>
      </c>
      <c r="B46" s="794">
        <v>4628.2992307499999</v>
      </c>
      <c r="C46" s="801">
        <f>+' RECAUDACION MENSUAL '!N44</f>
        <v>5054.7026866300002</v>
      </c>
      <c r="D46" s="794">
        <f t="shared" si="2"/>
        <v>426.40345588000037</v>
      </c>
      <c r="E46" s="799">
        <f t="shared" si="0"/>
        <v>9.2129621405421247E-2</v>
      </c>
      <c r="F46" s="1466"/>
    </row>
    <row r="47" spans="1:8" ht="15.75">
      <c r="A47" s="629" t="s">
        <v>634</v>
      </c>
      <c r="B47" s="794">
        <v>9641.4313795199996</v>
      </c>
      <c r="C47" s="801">
        <f>+' RECAUDACION MENSUAL '!N45</f>
        <v>9790.683206579999</v>
      </c>
      <c r="D47" s="794">
        <f t="shared" si="2"/>
        <v>149.25182705999941</v>
      </c>
      <c r="E47" s="799">
        <f t="shared" si="0"/>
        <v>1.5480256113945323E-2</v>
      </c>
      <c r="F47" s="1466"/>
    </row>
    <row r="48" spans="1:8" ht="15.75">
      <c r="A48" s="629" t="s">
        <v>635</v>
      </c>
      <c r="B48" s="794">
        <v>4045.9587166400006</v>
      </c>
      <c r="C48" s="801">
        <f>+' RECAUDACION MENSUAL '!N46</f>
        <v>4123.9493406399997</v>
      </c>
      <c r="D48" s="794">
        <f t="shared" si="2"/>
        <v>77.990623999999116</v>
      </c>
      <c r="E48" s="799">
        <f>+C48/B48-1</f>
        <v>1.9276178889132911E-2</v>
      </c>
      <c r="F48" s="1466"/>
    </row>
    <row r="49" spans="1:8" ht="15.75">
      <c r="A49" s="629" t="s">
        <v>636</v>
      </c>
      <c r="B49" s="794">
        <v>18250.196673959999</v>
      </c>
      <c r="C49" s="801">
        <f>+' RECAUDACION MENSUAL '!N47</f>
        <v>17961.529961609995</v>
      </c>
      <c r="D49" s="794">
        <f t="shared" si="2"/>
        <v>-288.66671235000467</v>
      </c>
      <c r="E49" s="799">
        <f t="shared" si="0"/>
        <v>-1.5817183645033484E-2</v>
      </c>
      <c r="F49" s="1466"/>
    </row>
    <row r="50" spans="1:8" ht="17.25" customHeight="1">
      <c r="A50" s="629" t="s">
        <v>1067</v>
      </c>
      <c r="B50" s="794">
        <v>22052.871426139995</v>
      </c>
      <c r="C50" s="801">
        <f>+' RECAUDACION MENSUAL '!N48</f>
        <v>24522.52339029</v>
      </c>
      <c r="D50" s="794">
        <f t="shared" si="2"/>
        <v>2469.6519641500054</v>
      </c>
      <c r="E50" s="799">
        <f t="shared" si="0"/>
        <v>0.11198777322134323</v>
      </c>
      <c r="F50" s="1465"/>
    </row>
    <row r="51" spans="1:8" ht="15" customHeight="1">
      <c r="A51" s="629" t="s">
        <v>628</v>
      </c>
      <c r="B51" s="1178">
        <v>29.760438279999999</v>
      </c>
      <c r="C51" s="801">
        <f>+' RECAUDACION MENSUAL '!N49</f>
        <v>41.413591769999996</v>
      </c>
      <c r="D51" s="1178">
        <f t="shared" si="2"/>
        <v>11.653153489999998</v>
      </c>
      <c r="E51" s="1179">
        <f t="shared" si="0"/>
        <v>0.39156525116874041</v>
      </c>
      <c r="F51" s="1466"/>
    </row>
    <row r="52" spans="1:8" ht="14.25" customHeight="1">
      <c r="A52" s="567" t="s">
        <v>673</v>
      </c>
      <c r="B52" s="795">
        <f>SUM(B53:B56)</f>
        <v>12696.726201720001</v>
      </c>
      <c r="C52" s="795">
        <f>SUM(C53:C56)</f>
        <v>13459.268941689999</v>
      </c>
      <c r="D52" s="798">
        <f t="shared" ref="D52:D68" si="3">+C52-B52</f>
        <v>762.54273996999837</v>
      </c>
      <c r="E52" s="797">
        <f t="shared" si="0"/>
        <v>6.0058217201430786E-2</v>
      </c>
      <c r="F52" s="1466"/>
    </row>
    <row r="53" spans="1:8" ht="15.75">
      <c r="A53" s="629" t="s">
        <v>638</v>
      </c>
      <c r="B53" s="794">
        <v>4496.1773050299998</v>
      </c>
      <c r="C53" s="801">
        <f>+' RECAUDACION MENSUAL '!N51</f>
        <v>4844.3500296600005</v>
      </c>
      <c r="D53" s="794">
        <f t="shared" si="3"/>
        <v>348.17272463000063</v>
      </c>
      <c r="E53" s="799">
        <f>+C53/B53-1</f>
        <v>7.7437498792694459E-2</v>
      </c>
      <c r="F53" s="1466"/>
    </row>
    <row r="54" spans="1:8" ht="15.75">
      <c r="A54" s="809" t="s">
        <v>666</v>
      </c>
      <c r="B54" s="794">
        <v>4946.4290975200001</v>
      </c>
      <c r="C54" s="801">
        <f>+' RECAUDACION MENSUAL '!N52</f>
        <v>5124.0800999700004</v>
      </c>
      <c r="D54" s="794">
        <f t="shared" si="3"/>
        <v>177.65100245000031</v>
      </c>
      <c r="E54" s="799">
        <f t="shared" ref="E54:E56" si="4">+C54/B54-1</f>
        <v>3.5915000285573484E-2</v>
      </c>
      <c r="F54" s="1466"/>
    </row>
    <row r="55" spans="1:8" ht="15.75">
      <c r="A55" s="629" t="s">
        <v>652</v>
      </c>
      <c r="B55" s="794">
        <v>3237.9197991699998</v>
      </c>
      <c r="C55" s="801">
        <f>+' RECAUDACION MENSUAL '!N53</f>
        <v>3487.1539173400001</v>
      </c>
      <c r="D55" s="794">
        <f t="shared" si="3"/>
        <v>249.23411817000033</v>
      </c>
      <c r="E55" s="799">
        <f t="shared" si="4"/>
        <v>7.6973530423418257E-2</v>
      </c>
      <c r="F55" s="1465"/>
    </row>
    <row r="56" spans="1:8" ht="15.75">
      <c r="A56" s="629" t="s">
        <v>628</v>
      </c>
      <c r="B56" s="794">
        <v>16.2</v>
      </c>
      <c r="C56" s="801">
        <f>+' RECAUDACION MENSUAL '!N54</f>
        <v>3.6848947200000004</v>
      </c>
      <c r="D56" s="794">
        <f t="shared" si="3"/>
        <v>-12.515105279999998</v>
      </c>
      <c r="E56" s="799">
        <f t="shared" si="4"/>
        <v>-0.77253736296296294</v>
      </c>
      <c r="F56" s="1466"/>
    </row>
    <row r="57" spans="1:8" ht="15.75">
      <c r="A57" s="567" t="s">
        <v>653</v>
      </c>
      <c r="B57" s="795">
        <f>SUM(B58:B61)</f>
        <v>2360.3815197994245</v>
      </c>
      <c r="C57" s="795">
        <f>SUM(C58:C61)</f>
        <v>3005.0357799400003</v>
      </c>
      <c r="D57" s="798">
        <f t="shared" si="3"/>
        <v>644.65426014057584</v>
      </c>
      <c r="E57" s="797">
        <f t="shared" si="0"/>
        <v>0.2731144328715791</v>
      </c>
      <c r="F57" s="1466"/>
    </row>
    <row r="58" spans="1:8" ht="15.75">
      <c r="A58" s="629" t="s">
        <v>640</v>
      </c>
      <c r="B58" s="794">
        <v>1327.866833</v>
      </c>
      <c r="C58" s="801">
        <f>+' RECAUDACION MENSUAL '!N56</f>
        <v>1305.370854</v>
      </c>
      <c r="D58" s="794">
        <f t="shared" si="3"/>
        <v>-22.495979000000034</v>
      </c>
      <c r="E58" s="799">
        <f t="shared" si="0"/>
        <v>-1.6941442048955868E-2</v>
      </c>
      <c r="F58" s="1466"/>
    </row>
    <row r="59" spans="1:8" ht="15.75">
      <c r="A59" s="629" t="s">
        <v>684</v>
      </c>
      <c r="B59" s="794">
        <v>528.02456347999998</v>
      </c>
      <c r="C59" s="801">
        <f>+' RECAUDACION MENSUAL '!N57</f>
        <v>566.12594343000001</v>
      </c>
      <c r="D59" s="794">
        <f t="shared" si="3"/>
        <v>38.101379950000023</v>
      </c>
      <c r="E59" s="799">
        <f t="shared" si="0"/>
        <v>7.215834751870065E-2</v>
      </c>
      <c r="F59" s="1466"/>
    </row>
    <row r="60" spans="1:8" ht="15.75">
      <c r="A60" s="629" t="s">
        <v>1941</v>
      </c>
      <c r="B60" s="794">
        <v>452.19011750999994</v>
      </c>
      <c r="C60" s="801">
        <f>+' RECAUDACION MENSUAL '!N58</f>
        <v>1075.7405437700002</v>
      </c>
      <c r="D60" s="794">
        <f t="shared" si="3"/>
        <v>623.55042626000022</v>
      </c>
      <c r="E60" s="799">
        <f t="shared" si="0"/>
        <v>1.3789563329990528</v>
      </c>
      <c r="F60" s="1465"/>
    </row>
    <row r="61" spans="1:8" ht="15.75">
      <c r="A61" s="629" t="s">
        <v>628</v>
      </c>
      <c r="B61" s="794">
        <v>52.300005809424668</v>
      </c>
      <c r="C61" s="801">
        <f>+' RECAUDACION MENSUAL '!N59</f>
        <v>57.798438739999995</v>
      </c>
      <c r="D61" s="794">
        <f t="shared" si="3"/>
        <v>5.4984329305753263</v>
      </c>
      <c r="E61" s="799">
        <f t="shared" si="0"/>
        <v>0.10513254913605552</v>
      </c>
      <c r="F61" s="1466"/>
    </row>
    <row r="62" spans="1:8" ht="15.75">
      <c r="A62" s="567" t="s">
        <v>1213</v>
      </c>
      <c r="B62" s="795">
        <f>SUM(B63:B64)</f>
        <v>3673.3956334099998</v>
      </c>
      <c r="C62" s="795">
        <f>SUM(C63:C64)</f>
        <v>3984.5536641499993</v>
      </c>
      <c r="D62" s="798">
        <f t="shared" si="3"/>
        <v>311.1580307399995</v>
      </c>
      <c r="E62" s="797">
        <f t="shared" si="0"/>
        <v>8.470583127773601E-2</v>
      </c>
      <c r="F62" s="1466"/>
      <c r="H62" s="65"/>
    </row>
    <row r="63" spans="1:8" ht="17.25">
      <c r="A63" s="629" t="s">
        <v>2065</v>
      </c>
      <c r="B63" s="342">
        <v>3624.29530424</v>
      </c>
      <c r="C63" s="801">
        <f>+' RECAUDACION MENSUAL '!N61</f>
        <v>3955.2110906499993</v>
      </c>
      <c r="D63" s="794">
        <f t="shared" si="3"/>
        <v>330.91578640999933</v>
      </c>
      <c r="E63" s="799">
        <f t="shared" si="0"/>
        <v>9.1304863050995611E-2</v>
      </c>
      <c r="F63" s="1465"/>
    </row>
    <row r="64" spans="1:8" ht="15.75">
      <c r="A64" s="629" t="s">
        <v>628</v>
      </c>
      <c r="B64" s="342">
        <v>49.100329169999995</v>
      </c>
      <c r="C64" s="801">
        <f>+' RECAUDACION MENSUAL '!N62</f>
        <v>29.3425735</v>
      </c>
      <c r="D64" s="794">
        <f t="shared" si="3"/>
        <v>-19.757755669999995</v>
      </c>
      <c r="E64" s="799">
        <f t="shared" si="0"/>
        <v>-0.40239558479522097</v>
      </c>
      <c r="F64" s="1466"/>
      <c r="G64" s="31"/>
    </row>
    <row r="65" spans="1:6" ht="15.75">
      <c r="A65" s="567" t="s">
        <v>498</v>
      </c>
      <c r="B65" s="795">
        <f>SUM(B66:B68)</f>
        <v>1521.3256726099999</v>
      </c>
      <c r="C65" s="795">
        <f>SUM(C66:C68)</f>
        <v>1651.99531712</v>
      </c>
      <c r="D65" s="798">
        <f t="shared" si="3"/>
        <v>130.66964451000013</v>
      </c>
      <c r="E65" s="797">
        <f t="shared" si="0"/>
        <v>8.5891960454346439E-2</v>
      </c>
      <c r="F65" s="1466"/>
    </row>
    <row r="66" spans="1:6">
      <c r="A66" s="629" t="s">
        <v>2066</v>
      </c>
      <c r="B66" s="1261">
        <v>1352.1</v>
      </c>
      <c r="C66" s="801">
        <f>+' RECAUDACION MENSUAL '!N64</f>
        <v>1471.17060335</v>
      </c>
      <c r="D66" s="794">
        <f t="shared" si="3"/>
        <v>119.07060335000006</v>
      </c>
      <c r="E66" s="799">
        <f t="shared" si="0"/>
        <v>8.8063459322535342E-2</v>
      </c>
      <c r="F66" s="1468"/>
    </row>
    <row r="67" spans="1:6" ht="17.25">
      <c r="A67" s="629" t="s">
        <v>1700</v>
      </c>
      <c r="B67" s="1261">
        <v>0</v>
      </c>
      <c r="C67" s="801">
        <f>+' RECAUDACION MENSUAL '!N65</f>
        <v>10.695641310000001</v>
      </c>
      <c r="D67" s="794">
        <f t="shared" si="3"/>
        <v>10.695641310000001</v>
      </c>
      <c r="E67" s="799">
        <v>0</v>
      </c>
    </row>
    <row r="68" spans="1:6">
      <c r="A68" s="629" t="s">
        <v>628</v>
      </c>
      <c r="B68" s="1261">
        <v>169.22567261000003</v>
      </c>
      <c r="C68" s="801">
        <f>+' RECAUDACION MENSUAL '!N66</f>
        <v>170.12907246</v>
      </c>
      <c r="D68" s="794">
        <f t="shared" si="3"/>
        <v>0.90339984999997114</v>
      </c>
      <c r="E68" s="799">
        <f t="shared" si="0"/>
        <v>5.338432615256572E-3</v>
      </c>
    </row>
    <row r="69" spans="1:6" s="91" customFormat="1" ht="15" customHeight="1">
      <c r="A69" s="1034" t="s">
        <v>1329</v>
      </c>
      <c r="B69" s="1353">
        <f>SUM(B65+B62+B41+B32+B12)</f>
        <v>206141.12113497942</v>
      </c>
      <c r="C69" s="1353">
        <f>SUM(C65 +C62+C41+C32+C12)</f>
        <v>248751.21348599999</v>
      </c>
      <c r="D69" s="1353">
        <f>SUM(D65 +D62+D41+D32+D12)</f>
        <v>42610.092351020576</v>
      </c>
      <c r="E69" s="1354">
        <f>+C69/B69-1</f>
        <v>0.20670350542587701</v>
      </c>
      <c r="F69" s="1490"/>
    </row>
    <row r="70" spans="1:6" s="8" customFormat="1" ht="15" customHeight="1">
      <c r="A70" s="8" t="s">
        <v>1062</v>
      </c>
      <c r="B70" s="78"/>
      <c r="C70" s="78"/>
      <c r="D70" s="79"/>
      <c r="E70" s="80"/>
      <c r="F70" s="1464"/>
    </row>
    <row r="71" spans="1:6" s="8" customFormat="1" ht="15" customHeight="1">
      <c r="A71" s="8" t="s">
        <v>1878</v>
      </c>
      <c r="B71" s="78"/>
      <c r="C71" s="78"/>
      <c r="D71" s="79"/>
      <c r="E71" s="80"/>
      <c r="F71" s="1464"/>
    </row>
    <row r="72" spans="1:6" s="8" customFormat="1" ht="15" customHeight="1">
      <c r="A72" s="8" t="s">
        <v>1879</v>
      </c>
      <c r="B72" s="78"/>
      <c r="C72" s="78"/>
      <c r="D72" s="79"/>
      <c r="E72" s="80"/>
      <c r="F72" s="1464"/>
    </row>
    <row r="73" spans="1:6" s="8" customFormat="1" ht="15" customHeight="1">
      <c r="A73" s="43" t="s">
        <v>2069</v>
      </c>
      <c r="B73" s="78"/>
      <c r="C73" s="78"/>
      <c r="D73" s="79"/>
      <c r="E73" s="80"/>
      <c r="F73" s="1464"/>
    </row>
    <row r="74" spans="1:6" s="8" customFormat="1" ht="15" customHeight="1">
      <c r="A74" s="43" t="s">
        <v>2068</v>
      </c>
      <c r="B74" s="78"/>
      <c r="C74" s="78"/>
      <c r="D74" s="79"/>
      <c r="E74" s="80"/>
      <c r="F74" s="1464"/>
    </row>
    <row r="75" spans="1:6" s="8" customFormat="1" ht="15" customHeight="1">
      <c r="A75" s="8" t="s">
        <v>1881</v>
      </c>
      <c r="B75" s="78"/>
      <c r="C75" s="78"/>
      <c r="D75" s="79"/>
      <c r="E75" s="80"/>
      <c r="F75" s="1464"/>
    </row>
    <row r="76" spans="1:6" s="8" customFormat="1" ht="15" customHeight="1">
      <c r="A76" s="15" t="s">
        <v>1701</v>
      </c>
      <c r="B76" s="78"/>
      <c r="C76" s="78"/>
      <c r="D76" s="79"/>
      <c r="E76" s="80"/>
      <c r="F76" s="1464"/>
    </row>
    <row r="77" spans="1:6" s="8" customFormat="1" ht="15" customHeight="1">
      <c r="A77" s="8" t="s">
        <v>1766</v>
      </c>
      <c r="B77" s="78"/>
      <c r="C77" s="78"/>
      <c r="D77" s="79"/>
      <c r="E77" s="80"/>
      <c r="F77" s="1464"/>
    </row>
    <row r="78" spans="1:6" ht="15" customHeight="1">
      <c r="A78" s="43" t="s">
        <v>1422</v>
      </c>
      <c r="B78" s="43"/>
      <c r="C78" s="44" t="s">
        <v>1222</v>
      </c>
      <c r="D78" s="44"/>
      <c r="E78" s="44"/>
    </row>
    <row r="79" spans="1:6" ht="15" customHeight="1">
      <c r="A79" s="38" t="s">
        <v>15</v>
      </c>
      <c r="B79" s="45"/>
      <c r="C79" s="355"/>
      <c r="D79" s="44"/>
      <c r="E79" s="44"/>
    </row>
    <row r="80" spans="1:6">
      <c r="B80" s="45"/>
      <c r="C80" s="1240"/>
      <c r="D80" s="44"/>
      <c r="E80" s="46"/>
    </row>
    <row r="82" spans="1:5">
      <c r="A82" s="43"/>
    </row>
    <row r="83" spans="1:5">
      <c r="A83" s="8"/>
      <c r="B83" s="45"/>
      <c r="C83" s="1274"/>
      <c r="D83" s="44"/>
      <c r="E83" s="44"/>
    </row>
    <row r="84" spans="1:5">
      <c r="A84" s="35"/>
      <c r="B84" s="44"/>
      <c r="C84" s="44"/>
      <c r="D84" s="44"/>
      <c r="E84" s="44"/>
    </row>
    <row r="85" spans="1:5">
      <c r="A85" s="35"/>
      <c r="B85" s="46"/>
      <c r="C85" s="46"/>
      <c r="D85" s="44"/>
      <c r="E85" s="44"/>
    </row>
    <row r="86" spans="1:5">
      <c r="A86" s="35"/>
      <c r="B86" s="46"/>
      <c r="C86" s="46"/>
      <c r="D86" s="44"/>
      <c r="E86" s="44"/>
    </row>
    <row r="87" spans="1:5">
      <c r="A87" s="35"/>
      <c r="B87" s="46"/>
      <c r="C87" s="46"/>
      <c r="D87" s="44"/>
      <c r="E87" s="44"/>
    </row>
    <row r="88" spans="1:5">
      <c r="A88" s="47"/>
      <c r="B88" s="31"/>
      <c r="C88" s="31"/>
    </row>
    <row r="89" spans="1:5">
      <c r="A89" s="47"/>
      <c r="B89" s="31"/>
      <c r="C89" s="31"/>
    </row>
    <row r="90" spans="1:5">
      <c r="A90" s="47"/>
    </row>
    <row r="91" spans="1:5">
      <c r="A91" s="47"/>
    </row>
    <row r="92" spans="1:5">
      <c r="A92" s="47"/>
    </row>
    <row r="93" spans="1:5">
      <c r="A93" s="47"/>
    </row>
    <row r="94" spans="1:5">
      <c r="A94" s="47"/>
    </row>
    <row r="95" spans="1:5">
      <c r="A95" s="47"/>
    </row>
    <row r="96" spans="1:5">
      <c r="A96" s="47"/>
    </row>
    <row r="97" spans="1:1">
      <c r="A97" s="47"/>
    </row>
    <row r="98" spans="1:1">
      <c r="A98" s="47"/>
    </row>
    <row r="99" spans="1:1">
      <c r="A99" s="47"/>
    </row>
    <row r="100" spans="1:1">
      <c r="A100" s="47"/>
    </row>
  </sheetData>
  <customSheetViews>
    <customSheetView guid="{45E423DD-7FD2-487F-8372-5798D7D06C15}" showPageBreaks="1" showGridLines="0" printArea="1" topLeftCell="B1">
      <selection activeCell="I6" sqref="I6"/>
      <pageMargins left="0.83" right="0.47244094488188981" top="0.23" bottom="0.23622047244094491" header="0.19685039370078741" footer="0"/>
      <printOptions horizontalCentered="1" verticalCentered="1"/>
      <pageSetup scale="75" orientation="portrait" r:id="rId1"/>
      <headerFooter alignWithMargins="0">
        <oddFooter xml:space="preserve">&amp;C
</oddFooter>
      </headerFooter>
    </customSheetView>
    <customSheetView guid="{B297ACE3-C144-4411-A206-EE5C8D41CE1C}" scale="115" showGridLines="0" topLeftCell="A52">
      <selection activeCell="A65" sqref="A65"/>
      <pageMargins left="0.74803149606299213" right="0.47244094488188981" top="0.19685039370078741" bottom="0.23622047244094491" header="0.19685039370078741" footer="0"/>
      <printOptions horizontalCentered="1" verticalCentered="1"/>
      <pageSetup scale="85" orientation="portrait" r:id="rId2"/>
      <headerFooter alignWithMargins="0">
        <oddFooter xml:space="preserve">&amp;C
</oddFooter>
      </headerFooter>
    </customSheetView>
    <customSheetView guid="{67BA8672-8137-4028-84CD-AA630649A2B3}" showGridLines="0" showRuler="0" topLeftCell="A49">
      <selection activeCell="A73" sqref="A73"/>
      <pageMargins left="0.73" right="0.49" top="0.18" bottom="0.24" header="0.2" footer="0"/>
      <printOptions horizontalCentered="1" verticalCentered="1"/>
      <pageSetup scale="70" orientation="portrait" r:id="rId3"/>
      <headerFooter alignWithMargins="0">
        <oddFooter xml:space="preserve">&amp;C
</oddFooter>
      </headerFooter>
    </customSheetView>
    <customSheetView guid="{51F1D52B-5D55-4FCC-809B-9B4CC86C88B9}" showGridLines="0" printArea="1" topLeftCell="A37">
      <selection activeCell="B71" sqref="B71"/>
      <pageMargins left="0.83" right="0.47244094488188981" top="0.23" bottom="0.23622047244094491" header="0.19685039370078741" footer="0"/>
      <printOptions horizontalCentered="1" verticalCentered="1"/>
      <pageSetup scale="75" orientation="portrait" r:id="rId4"/>
      <headerFooter alignWithMargins="0">
        <oddFooter xml:space="preserve">&amp;C
</oddFooter>
      </headerFooter>
    </customSheetView>
  </customSheetViews>
  <mergeCells count="3">
    <mergeCell ref="A10:A11"/>
    <mergeCell ref="B10:C10"/>
    <mergeCell ref="D10:E10"/>
  </mergeCells>
  <phoneticPr fontId="0" type="noConversion"/>
  <printOptions horizontalCentered="1" verticalCentered="1"/>
  <pageMargins left="0.43" right="0.37" top="0.52" bottom="0.23622047244094491" header="0.19685039370078741" footer="0"/>
  <pageSetup scale="61" orientation="portrait" r:id="rId5"/>
  <headerFooter alignWithMargins="0">
    <oddFooter xml:space="preserve">&amp;C
</oddFooter>
  </headerFooter>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pageSetUpPr fitToPage="1"/>
  </sheetPr>
  <dimension ref="A1:F86"/>
  <sheetViews>
    <sheetView showGridLines="0" zoomScaleNormal="100" zoomScaleSheetLayoutView="100" workbookViewId="0">
      <selection activeCell="C74" sqref="C74"/>
    </sheetView>
  </sheetViews>
  <sheetFormatPr defaultRowHeight="15"/>
  <cols>
    <col min="1" max="1" width="62.5703125" style="12" customWidth="1"/>
    <col min="2" max="2" width="21.28515625" style="12" customWidth="1"/>
    <col min="3" max="3" width="22.85546875" style="12" customWidth="1"/>
    <col min="4" max="4" width="8.28515625" style="12" customWidth="1"/>
    <col min="5" max="5" width="4.7109375" style="12" customWidth="1"/>
    <col min="6" max="16384" width="9.140625" style="12"/>
  </cols>
  <sheetData>
    <row r="1" spans="1:5" ht="15.75">
      <c r="A1" s="92" t="s">
        <v>1223</v>
      </c>
      <c r="B1" s="92"/>
      <c r="C1" s="92"/>
      <c r="D1" s="92"/>
      <c r="E1" s="92">
        <v>13</v>
      </c>
    </row>
    <row r="2" spans="1:5" s="48" customFormat="1"/>
    <row r="3" spans="1:5" s="48" customFormat="1" hidden="1"/>
    <row r="4" spans="1:5" s="48" customFormat="1" ht="0.75" customHeight="1"/>
    <row r="5" spans="1:5" s="48" customFormat="1" ht="7.5" customHeight="1"/>
    <row r="6" spans="1:5" s="48" customFormat="1"/>
    <row r="7" spans="1:5" s="48" customFormat="1"/>
    <row r="8" spans="1:5" s="48" customFormat="1"/>
    <row r="9" spans="1:5" s="48" customFormat="1"/>
    <row r="10" spans="1:5" s="48" customFormat="1" ht="6" customHeight="1"/>
    <row r="11" spans="1:5" s="48" customFormat="1" ht="5.25" customHeight="1"/>
    <row r="12" spans="1:5" ht="15.75">
      <c r="A12" s="426" t="s">
        <v>19</v>
      </c>
      <c r="B12" s="49"/>
      <c r="C12" s="50"/>
    </row>
    <row r="13" spans="1:5" ht="15.75">
      <c r="A13" s="426" t="s">
        <v>1409</v>
      </c>
      <c r="B13" s="49"/>
      <c r="C13" s="50"/>
    </row>
    <row r="14" spans="1:5" ht="15.75">
      <c r="A14" s="432" t="s">
        <v>1196</v>
      </c>
      <c r="B14" s="51"/>
    </row>
    <row r="15" spans="1:5" ht="15.75">
      <c r="A15" s="1769" t="s">
        <v>1105</v>
      </c>
      <c r="B15" s="384" t="s">
        <v>909</v>
      </c>
      <c r="C15" s="384" t="s">
        <v>910</v>
      </c>
    </row>
    <row r="16" spans="1:5" ht="17.25" customHeight="1">
      <c r="A16" s="1769"/>
      <c r="B16" s="384" t="s">
        <v>1412</v>
      </c>
      <c r="C16" s="396" t="s">
        <v>105</v>
      </c>
    </row>
    <row r="17" spans="1:6">
      <c r="A17" s="567" t="s">
        <v>1200</v>
      </c>
      <c r="B17" s="798">
        <f>SUM(B18+B26+B29)</f>
        <v>92383.731307050009</v>
      </c>
      <c r="C17" s="253">
        <f>B17/$B$74</f>
        <v>0.37139007288601417</v>
      </c>
    </row>
    <row r="18" spans="1:6">
      <c r="A18" s="628" t="s">
        <v>612</v>
      </c>
      <c r="B18" s="798">
        <f>SUM(B19:B25)</f>
        <v>21676.671142400002</v>
      </c>
      <c r="C18" s="253">
        <f t="shared" ref="C18:C48" si="0">B18/$B$74</f>
        <v>8.7141971444573432E-2</v>
      </c>
    </row>
    <row r="19" spans="1:6" ht="14.25" customHeight="1">
      <c r="A19" s="800" t="s">
        <v>1951</v>
      </c>
      <c r="B19" s="794">
        <f>+' COMPARATIVO RECAUD DGII'!C14</f>
        <v>1501.3934887299999</v>
      </c>
      <c r="C19" s="132">
        <f t="shared" si="0"/>
        <v>6.035723274228369E-3</v>
      </c>
    </row>
    <row r="20" spans="1:6">
      <c r="A20" s="629" t="s">
        <v>1952</v>
      </c>
      <c r="B20" s="794">
        <f>+' COMPARATIVO RECAUD DGII'!C15</f>
        <v>16024.883503779998</v>
      </c>
      <c r="C20" s="132">
        <f t="shared" si="0"/>
        <v>6.4421327957388627E-2</v>
      </c>
    </row>
    <row r="21" spans="1:6">
      <c r="A21" s="629" t="s">
        <v>615</v>
      </c>
      <c r="B21" s="794">
        <f>+' COMPARATIVO RECAUD DGII'!C16</f>
        <v>2475.4498472400001</v>
      </c>
      <c r="C21" s="132">
        <f t="shared" si="0"/>
        <v>9.951508628034577E-3</v>
      </c>
    </row>
    <row r="22" spans="1:6" ht="17.25">
      <c r="A22" s="629" t="s">
        <v>1956</v>
      </c>
      <c r="B22" s="794">
        <f>+' COMPARATIVO RECAUD DGII'!C17</f>
        <v>291.83296354999999</v>
      </c>
      <c r="C22" s="132">
        <f t="shared" si="0"/>
        <v>1.1731921201921078E-3</v>
      </c>
    </row>
    <row r="23" spans="1:6">
      <c r="A23" s="629" t="s">
        <v>1991</v>
      </c>
      <c r="B23" s="794">
        <f>+' COMPARATIVO RECAUD DGII'!C18</f>
        <v>8.9493754200000009</v>
      </c>
      <c r="C23" s="132">
        <f t="shared" si="0"/>
        <v>3.5977213114193235E-5</v>
      </c>
    </row>
    <row r="24" spans="1:6">
      <c r="A24" s="629" t="s">
        <v>616</v>
      </c>
      <c r="B24" s="794">
        <f>+' COMPARATIVO RECAUD DGII'!C19</f>
        <v>478.77761099999992</v>
      </c>
      <c r="C24" s="132">
        <f t="shared" si="0"/>
        <v>1.9247247251195664E-3</v>
      </c>
    </row>
    <row r="25" spans="1:6">
      <c r="A25" s="629" t="s">
        <v>617</v>
      </c>
      <c r="B25" s="794">
        <f>+' COMPARATIVO RECAUD DGII'!C20</f>
        <v>895.38435268000012</v>
      </c>
      <c r="C25" s="132">
        <f t="shared" si="0"/>
        <v>3.5995175264959801E-3</v>
      </c>
    </row>
    <row r="26" spans="1:6">
      <c r="A26" s="567" t="s">
        <v>756</v>
      </c>
      <c r="B26" s="798">
        <f>SUM(B27:B28)</f>
        <v>46625.308411289996</v>
      </c>
      <c r="C26" s="253">
        <f t="shared" si="0"/>
        <v>0.18743751139093084</v>
      </c>
    </row>
    <row r="27" spans="1:6" ht="18">
      <c r="A27" s="733" t="s">
        <v>1949</v>
      </c>
      <c r="B27" s="794">
        <f>+' COMPARATIVO RECAUD DGII'!C22</f>
        <v>46413.288325509995</v>
      </c>
      <c r="C27" s="132">
        <f t="shared" si="0"/>
        <v>0.18658517349553427</v>
      </c>
    </row>
    <row r="28" spans="1:6" ht="15.75">
      <c r="A28" s="733" t="s">
        <v>619</v>
      </c>
      <c r="B28" s="794">
        <f>+' COMPARATIVO RECAUD DGII'!C23</f>
        <v>212.02008578000002</v>
      </c>
      <c r="C28" s="132">
        <f t="shared" si="0"/>
        <v>8.523378953965696E-4</v>
      </c>
      <c r="F28" s="1180"/>
    </row>
    <row r="29" spans="1:6">
      <c r="A29" s="567" t="s">
        <v>670</v>
      </c>
      <c r="B29" s="798">
        <f>SUM(B30:B36)</f>
        <v>24081.75175336</v>
      </c>
      <c r="C29" s="253">
        <f t="shared" si="0"/>
        <v>9.6810590050509834E-2</v>
      </c>
    </row>
    <row r="30" spans="1:6">
      <c r="A30" s="629" t="s">
        <v>643</v>
      </c>
      <c r="B30" s="794">
        <f>+' COMPARATIVO RECAUD DGII'!C25</f>
        <v>9523.5058849999987</v>
      </c>
      <c r="C30" s="132">
        <f t="shared" si="0"/>
        <v>3.8285264025600389E-2</v>
      </c>
    </row>
    <row r="31" spans="1:6">
      <c r="A31" s="629" t="s">
        <v>621</v>
      </c>
      <c r="B31" s="794">
        <f>+' COMPARATIVO RECAUD DGII'!C26</f>
        <v>978.84038878999991</v>
      </c>
      <c r="C31" s="132">
        <f t="shared" si="0"/>
        <v>3.9350175425177979E-3</v>
      </c>
    </row>
    <row r="32" spans="1:6">
      <c r="A32" s="629" t="s">
        <v>842</v>
      </c>
      <c r="B32" s="794">
        <f>+' COMPARATIVO RECAUD DGII'!C27</f>
        <v>3245.0944315999996</v>
      </c>
      <c r="C32" s="132">
        <f t="shared" si="0"/>
        <v>1.3045542114642336E-2</v>
      </c>
    </row>
    <row r="33" spans="1:3" ht="17.25">
      <c r="A33" s="1282" t="s">
        <v>2070</v>
      </c>
      <c r="B33" s="794">
        <f>+' COMPARATIVO RECAUD DGII'!C28</f>
        <v>1444.5998041299999</v>
      </c>
      <c r="C33" s="132">
        <f t="shared" si="0"/>
        <v>5.8074080680265852E-3</v>
      </c>
    </row>
    <row r="34" spans="1:3">
      <c r="A34" s="629" t="s">
        <v>629</v>
      </c>
      <c r="B34" s="794">
        <f>+' COMPARATIVO RECAUD DGII'!C29</f>
        <v>7633.1595579599989</v>
      </c>
      <c r="C34" s="132">
        <f t="shared" si="0"/>
        <v>3.0685918878500675E-2</v>
      </c>
    </row>
    <row r="35" spans="1:3">
      <c r="A35" s="629" t="s">
        <v>1947</v>
      </c>
      <c r="B35" s="794">
        <f>+' COMPARATIVO RECAUD DGII'!C30</f>
        <v>272.26131450999998</v>
      </c>
      <c r="C35" s="132">
        <f t="shared" si="0"/>
        <v>1.0945125078769642E-3</v>
      </c>
    </row>
    <row r="36" spans="1:3">
      <c r="A36" s="629" t="s">
        <v>628</v>
      </c>
      <c r="B36" s="794">
        <f>+' COMPARATIVO RECAUD DGII'!C31</f>
        <v>984.29037137000012</v>
      </c>
      <c r="C36" s="132">
        <f t="shared" si="0"/>
        <v>3.9569269133450762E-3</v>
      </c>
    </row>
    <row r="37" spans="1:3">
      <c r="A37" s="567" t="s">
        <v>1207</v>
      </c>
      <c r="B37" s="798">
        <f>SUM(B38:B45)</f>
        <v>19182.44274146</v>
      </c>
      <c r="C37" s="253">
        <f t="shared" si="0"/>
        <v>7.7114971511644939E-2</v>
      </c>
    </row>
    <row r="38" spans="1:3">
      <c r="A38" s="629" t="s">
        <v>632</v>
      </c>
      <c r="B38" s="794">
        <f>+' COMPARATIVO RECAUD DGII'!C33</f>
        <v>3871.4858456200004</v>
      </c>
      <c r="C38" s="132">
        <f t="shared" si="0"/>
        <v>1.5563686268561227E-2</v>
      </c>
    </row>
    <row r="39" spans="1:3">
      <c r="A39" s="629" t="s">
        <v>625</v>
      </c>
      <c r="B39" s="794">
        <f>+' COMPARATIVO RECAUD DGII'!C34</f>
        <v>683.87067725999998</v>
      </c>
      <c r="C39" s="132">
        <f t="shared" si="0"/>
        <v>2.7492154417107558E-3</v>
      </c>
    </row>
    <row r="40" spans="1:3">
      <c r="A40" s="629" t="s">
        <v>626</v>
      </c>
      <c r="B40" s="794">
        <f>+' COMPARATIVO RECAUD DGII'!C35</f>
        <v>226.73402075999999</v>
      </c>
      <c r="C40" s="132">
        <f t="shared" si="0"/>
        <v>9.1148910424415218E-4</v>
      </c>
    </row>
    <row r="41" spans="1:3">
      <c r="A41" s="629" t="s">
        <v>1948</v>
      </c>
      <c r="B41" s="794">
        <f>+' COMPARATIVO RECAUD DGII'!C36</f>
        <v>3037.3822944899998</v>
      </c>
      <c r="C41" s="132">
        <f t="shared" si="0"/>
        <v>1.2210522521374343E-2</v>
      </c>
    </row>
    <row r="42" spans="1:3">
      <c r="A42" s="629" t="s">
        <v>1943</v>
      </c>
      <c r="B42" s="794">
        <f>+' COMPARATIVO RECAUD DGII'!C37</f>
        <v>4620.9186742900001</v>
      </c>
      <c r="C42" s="132">
        <f t="shared" si="0"/>
        <v>1.8576466862341844E-2</v>
      </c>
    </row>
    <row r="43" spans="1:3">
      <c r="A43" s="629" t="s">
        <v>627</v>
      </c>
      <c r="B43" s="794">
        <f>+' COMPARATIVO RECAUD DGII'!C38</f>
        <v>4496.0447003899999</v>
      </c>
      <c r="C43" s="132">
        <f t="shared" si="0"/>
        <v>1.8074463386057182E-2</v>
      </c>
    </row>
    <row r="44" spans="1:3">
      <c r="A44" s="1239" t="s">
        <v>1419</v>
      </c>
      <c r="B44" s="794">
        <f>+' COMPARATIVO RECAUD DGII'!C39</f>
        <v>683.06358639000007</v>
      </c>
      <c r="C44" s="132">
        <f t="shared" si="0"/>
        <v>2.7459708711268004E-3</v>
      </c>
    </row>
    <row r="45" spans="1:3">
      <c r="A45" s="629" t="s">
        <v>628</v>
      </c>
      <c r="B45" s="794">
        <f>+' COMPARATIVO RECAUD DGII'!C40</f>
        <v>1562.9429422600001</v>
      </c>
      <c r="C45" s="132">
        <f t="shared" si="0"/>
        <v>6.2831570562286495E-3</v>
      </c>
    </row>
    <row r="46" spans="1:3">
      <c r="A46" s="567" t="s">
        <v>645</v>
      </c>
      <c r="B46" s="798">
        <f>+B47+B57+B62+B50</f>
        <v>131548.49045622</v>
      </c>
      <c r="C46" s="253">
        <f t="shared" si="0"/>
        <v>0.52883557275037651</v>
      </c>
    </row>
    <row r="47" spans="1:3">
      <c r="A47" s="567" t="s">
        <v>863</v>
      </c>
      <c r="B47" s="798">
        <f>SUM(B48:B49)</f>
        <v>53589.383557070003</v>
      </c>
      <c r="C47" s="253">
        <f t="shared" si="0"/>
        <v>0.21543365680942125</v>
      </c>
    </row>
    <row r="48" spans="1:3" ht="17.25">
      <c r="A48" s="629" t="s">
        <v>1682</v>
      </c>
      <c r="B48" s="794">
        <f>+' COMPARATIVO RECAUD DGII'!C43</f>
        <v>52971.845670770002</v>
      </c>
      <c r="C48" s="132">
        <f t="shared" si="0"/>
        <v>0.21295110455310931</v>
      </c>
    </row>
    <row r="49" spans="1:3">
      <c r="A49" s="629" t="s">
        <v>628</v>
      </c>
      <c r="B49" s="794">
        <f>+' COMPARATIVO RECAUD DGII'!C44</f>
        <v>617.53788629999997</v>
      </c>
      <c r="C49" s="132">
        <f t="shared" ref="C49:C74" si="1">B49/$B$74</f>
        <v>2.4825522563119303E-3</v>
      </c>
    </row>
    <row r="50" spans="1:3">
      <c r="A50" s="567" t="s">
        <v>1061</v>
      </c>
      <c r="B50" s="798">
        <f>SUM(B51:B56)</f>
        <v>61494.802177519989</v>
      </c>
      <c r="C50" s="253">
        <f t="shared" si="1"/>
        <v>0.24721407914249627</v>
      </c>
    </row>
    <row r="51" spans="1:3">
      <c r="A51" s="629" t="s">
        <v>1371</v>
      </c>
      <c r="B51" s="794">
        <f>+' COMPARATIVO RECAUD DGII'!C46</f>
        <v>5054.7026866300002</v>
      </c>
      <c r="C51" s="132">
        <f t="shared" si="1"/>
        <v>2.0320313681261637E-2</v>
      </c>
    </row>
    <row r="52" spans="1:3">
      <c r="A52" s="629" t="s">
        <v>634</v>
      </c>
      <c r="B52" s="794">
        <f>+' COMPARATIVO RECAUD DGII'!C47</f>
        <v>9790.683206579999</v>
      </c>
      <c r="C52" s="132">
        <f t="shared" si="1"/>
        <v>3.9359338470648424E-2</v>
      </c>
    </row>
    <row r="53" spans="1:3">
      <c r="A53" s="629" t="s">
        <v>635</v>
      </c>
      <c r="B53" s="794">
        <f>+' COMPARATIVO RECAUD DGII'!C48</f>
        <v>4123.9493406399997</v>
      </c>
      <c r="C53" s="132">
        <f t="shared" si="1"/>
        <v>1.6578609940618844E-2</v>
      </c>
    </row>
    <row r="54" spans="1:3">
      <c r="A54" s="629" t="s">
        <v>636</v>
      </c>
      <c r="B54" s="794">
        <f>+' COMPARATIVO RECAUD DGII'!C49</f>
        <v>17961.529961609995</v>
      </c>
      <c r="C54" s="132">
        <f t="shared" si="1"/>
        <v>7.220680337553767E-2</v>
      </c>
    </row>
    <row r="55" spans="1:3">
      <c r="A55" s="629" t="s">
        <v>1067</v>
      </c>
      <c r="B55" s="794">
        <f>+' COMPARATIVO RECAUD DGII'!C50</f>
        <v>24522.52339029</v>
      </c>
      <c r="C55" s="132">
        <f t="shared" si="1"/>
        <v>9.8582527685518839E-2</v>
      </c>
    </row>
    <row r="56" spans="1:3">
      <c r="A56" s="629" t="s">
        <v>628</v>
      </c>
      <c r="B56" s="794">
        <f>+' COMPARATIVO RECAUD DGII'!C51</f>
        <v>41.413591769999996</v>
      </c>
      <c r="C56" s="132">
        <f t="shared" si="1"/>
        <v>1.6648598891088747E-4</v>
      </c>
    </row>
    <row r="57" spans="1:3">
      <c r="A57" s="567" t="s">
        <v>673</v>
      </c>
      <c r="B57" s="798">
        <f>SUM(B58:B61)</f>
        <v>13459.268941689999</v>
      </c>
      <c r="C57" s="253">
        <f t="shared" si="1"/>
        <v>5.4107349882124303E-2</v>
      </c>
    </row>
    <row r="58" spans="1:3">
      <c r="A58" s="629" t="s">
        <v>638</v>
      </c>
      <c r="B58" s="794">
        <f>+' COMPARATIVO RECAUD DGII'!C53</f>
        <v>4844.3500296600005</v>
      </c>
      <c r="C58" s="132">
        <f t="shared" si="1"/>
        <v>1.9474678984561601E-2</v>
      </c>
    </row>
    <row r="59" spans="1:3">
      <c r="A59" s="809" t="s">
        <v>666</v>
      </c>
      <c r="B59" s="794">
        <f>+' COMPARATIVO RECAUD DGII'!C54</f>
        <v>5124.0800999700004</v>
      </c>
      <c r="C59" s="132">
        <f t="shared" si="1"/>
        <v>2.0599216494911247E-2</v>
      </c>
    </row>
    <row r="60" spans="1:3">
      <c r="A60" s="629" t="s">
        <v>652</v>
      </c>
      <c r="B60" s="794">
        <f>+' COMPARATIVO RECAUD DGII'!C55</f>
        <v>3487.1539173400001</v>
      </c>
      <c r="C60" s="132">
        <f t="shared" si="1"/>
        <v>1.4018640827801474E-2</v>
      </c>
    </row>
    <row r="61" spans="1:3">
      <c r="A61" s="629" t="s">
        <v>628</v>
      </c>
      <c r="B61" s="794">
        <f>+' COMPARATIVO RECAUD DGII'!C56</f>
        <v>3.6848947200000004</v>
      </c>
      <c r="C61" s="132">
        <f t="shared" si="1"/>
        <v>1.4813574849987177E-5</v>
      </c>
    </row>
    <row r="62" spans="1:3">
      <c r="A62" s="567" t="s">
        <v>653</v>
      </c>
      <c r="B62" s="798">
        <f>SUM(B63:B66)</f>
        <v>3005.0357799400003</v>
      </c>
      <c r="C62" s="253">
        <f t="shared" si="1"/>
        <v>1.208048691633469E-2</v>
      </c>
    </row>
    <row r="63" spans="1:3">
      <c r="A63" s="629" t="s">
        <v>640</v>
      </c>
      <c r="B63" s="794">
        <f>+' COMPARATIVO RECAUD DGII'!C58</f>
        <v>1305.370854</v>
      </c>
      <c r="C63" s="132">
        <f t="shared" si="1"/>
        <v>5.2476964261059487E-3</v>
      </c>
    </row>
    <row r="64" spans="1:3">
      <c r="A64" s="629" t="s">
        <v>684</v>
      </c>
      <c r="B64" s="794">
        <f>+' COMPARATIVO RECAUD DGII'!C59</f>
        <v>566.12594343000001</v>
      </c>
      <c r="C64" s="132">
        <f t="shared" si="1"/>
        <v>2.2758720872003394E-3</v>
      </c>
    </row>
    <row r="65" spans="1:3">
      <c r="A65" s="629" t="s">
        <v>1941</v>
      </c>
      <c r="B65" s="794">
        <f>+' COMPARATIVO RECAUD DGII'!C60</f>
        <v>1075.7405437700002</v>
      </c>
      <c r="C65" s="132">
        <f t="shared" si="1"/>
        <v>4.3245640039080418E-3</v>
      </c>
    </row>
    <row r="66" spans="1:3">
      <c r="A66" s="629" t="s">
        <v>628</v>
      </c>
      <c r="B66" s="794">
        <f>+' COMPARATIVO RECAUD DGII'!C61</f>
        <v>57.798438739999995</v>
      </c>
      <c r="C66" s="132">
        <f t="shared" si="1"/>
        <v>2.3235439912036032E-4</v>
      </c>
    </row>
    <row r="67" spans="1:3">
      <c r="A67" s="567" t="s">
        <v>1213</v>
      </c>
      <c r="B67" s="798">
        <f>SUM(B68:B69)</f>
        <v>3984.5536641499993</v>
      </c>
      <c r="C67" s="253">
        <f t="shared" si="1"/>
        <v>1.6018228045244307E-2</v>
      </c>
    </row>
    <row r="68" spans="1:3" ht="17.25">
      <c r="A68" s="629" t="s">
        <v>2065</v>
      </c>
      <c r="B68" s="794">
        <f>+' COMPARATIVO RECAUD DGII'!C63</f>
        <v>3955.2110906499993</v>
      </c>
      <c r="C68" s="132">
        <f t="shared" si="1"/>
        <v>1.5900268526218078E-2</v>
      </c>
    </row>
    <row r="69" spans="1:3">
      <c r="A69" s="629" t="s">
        <v>628</v>
      </c>
      <c r="B69" s="794">
        <f>+' COMPARATIVO RECAUD DGII'!C64</f>
        <v>29.3425735</v>
      </c>
      <c r="C69" s="132">
        <f t="shared" si="1"/>
        <v>1.1795951902623154E-4</v>
      </c>
    </row>
    <row r="70" spans="1:3">
      <c r="A70" s="567" t="s">
        <v>498</v>
      </c>
      <c r="B70" s="798">
        <f>SUM(B71:B73)</f>
        <v>1651.99531712</v>
      </c>
      <c r="C70" s="253">
        <f t="shared" si="1"/>
        <v>6.6411548067200734E-3</v>
      </c>
    </row>
    <row r="71" spans="1:3">
      <c r="A71" s="629" t="s">
        <v>2066</v>
      </c>
      <c r="B71" s="794">
        <f>+' COMPARATIVO RECAUD DGII'!C66</f>
        <v>1471.17060335</v>
      </c>
      <c r="C71" s="132">
        <f t="shared" si="1"/>
        <v>5.9142248302350457E-3</v>
      </c>
    </row>
    <row r="72" spans="1:3" ht="17.25">
      <c r="A72" s="629" t="s">
        <v>1700</v>
      </c>
      <c r="B72" s="801">
        <v>10.695641310000001</v>
      </c>
      <c r="C72" s="132">
        <f t="shared" si="1"/>
        <v>4.2997343249551478E-5</v>
      </c>
    </row>
    <row r="73" spans="1:3">
      <c r="A73" s="629" t="s">
        <v>628</v>
      </c>
      <c r="B73" s="794">
        <f>+' COMPARATIVO RECAUD DGII'!C68</f>
        <v>170.12907246</v>
      </c>
      <c r="C73" s="132">
        <f t="shared" si="1"/>
        <v>6.8393263323547593E-4</v>
      </c>
    </row>
    <row r="74" spans="1:3" ht="17.25" customHeight="1">
      <c r="A74" s="1035" t="s">
        <v>1329</v>
      </c>
      <c r="B74" s="316">
        <f>+B70+B67+B46+B37+B17</f>
        <v>248751.21348599999</v>
      </c>
      <c r="C74" s="99">
        <f t="shared" si="1"/>
        <v>1</v>
      </c>
    </row>
    <row r="75" spans="1:3" ht="15" customHeight="1">
      <c r="A75" s="8" t="s">
        <v>1062</v>
      </c>
    </row>
    <row r="76" spans="1:3" ht="15" customHeight="1">
      <c r="A76" s="8" t="s">
        <v>1878</v>
      </c>
      <c r="B76" s="52"/>
      <c r="C76" s="53"/>
    </row>
    <row r="77" spans="1:3" ht="15" customHeight="1">
      <c r="A77" s="8" t="s">
        <v>1879</v>
      </c>
      <c r="B77" s="52"/>
      <c r="C77" s="53"/>
    </row>
    <row r="78" spans="1:3" ht="15" customHeight="1">
      <c r="A78" s="12" t="s">
        <v>2069</v>
      </c>
      <c r="B78" s="52"/>
      <c r="C78" s="53"/>
    </row>
    <row r="79" spans="1:3" ht="15" customHeight="1">
      <c r="A79" s="12" t="s">
        <v>2068</v>
      </c>
      <c r="B79" s="52"/>
      <c r="C79" s="53"/>
    </row>
    <row r="80" spans="1:3" ht="15" customHeight="1">
      <c r="A80" s="12" t="s">
        <v>1881</v>
      </c>
      <c r="B80" s="52"/>
      <c r="C80" s="53"/>
    </row>
    <row r="81" spans="1:3">
      <c r="A81" s="15" t="s">
        <v>1701</v>
      </c>
      <c r="B81" s="45"/>
      <c r="C81" s="44"/>
    </row>
    <row r="82" spans="1:3">
      <c r="A82" s="8" t="s">
        <v>1766</v>
      </c>
      <c r="B82" s="54"/>
      <c r="C82" s="44"/>
    </row>
    <row r="83" spans="1:3">
      <c r="A83" s="43" t="s">
        <v>1422</v>
      </c>
      <c r="B83" s="54"/>
      <c r="C83" s="44"/>
    </row>
    <row r="84" spans="1:3">
      <c r="A84" s="38" t="s">
        <v>15</v>
      </c>
      <c r="B84" s="54"/>
      <c r="C84" s="44"/>
    </row>
    <row r="85" spans="1:3">
      <c r="A85" s="48"/>
      <c r="B85" s="54"/>
    </row>
    <row r="86" spans="1:3">
      <c r="A86" s="8"/>
      <c r="B86" s="54"/>
    </row>
  </sheetData>
  <customSheetViews>
    <customSheetView guid="{45E423DD-7FD2-487F-8372-5798D7D06C15}" showPageBreaks="1" showGridLines="0" printArea="1" hiddenRows="1">
      <selection activeCell="G42" sqref="G42"/>
      <pageMargins left="0.6" right="0.47244094488188981" top="0.42" bottom="0.26" header="0" footer="0"/>
      <printOptions horizontalCentered="1" verticalCentered="1"/>
      <pageSetup scale="75" orientation="portrait" r:id="rId1"/>
      <headerFooter alignWithMargins="0"/>
    </customSheetView>
    <customSheetView guid="{B297ACE3-C144-4411-A206-EE5C8D41CE1C}" showGridLines="0" hiddenRows="1" topLeftCell="A43">
      <selection activeCell="E13" sqref="E13"/>
      <pageMargins left="0.6" right="0.47244094488188981" top="0.42" bottom="0.26" header="0" footer="0"/>
      <printOptions horizontalCentered="1" verticalCentered="1"/>
      <pageSetup scale="75" orientation="portrait" r:id="rId2"/>
      <headerFooter alignWithMargins="0"/>
    </customSheetView>
    <customSheetView guid="{67BA8672-8137-4028-84CD-AA630649A2B3}" showGridLines="0" hiddenRows="1" showRuler="0" topLeftCell="A49">
      <selection activeCell="C39" sqref="C39"/>
      <pageMargins left="0.6" right="0.47244094488188981" top="0.42" bottom="0.26" header="0" footer="0"/>
      <printOptions horizontalCentered="1" verticalCentered="1"/>
      <pageSetup scale="75" orientation="portrait" r:id="rId3"/>
      <headerFooter alignWithMargins="0"/>
    </customSheetView>
    <customSheetView guid="{51F1D52B-5D55-4FCC-809B-9B4CC86C88B9}" showGridLines="0" printArea="1" hiddenRows="1" topLeftCell="A43">
      <selection activeCell="A72" sqref="A72"/>
      <pageMargins left="0.6" right="0.47244094488188981" top="0.42" bottom="0.26" header="0" footer="0"/>
      <printOptions horizontalCentered="1" verticalCentered="1"/>
      <pageSetup scale="75" orientation="portrait" r:id="rId4"/>
      <headerFooter alignWithMargins="0"/>
    </customSheetView>
  </customSheetViews>
  <mergeCells count="1">
    <mergeCell ref="A15:A16"/>
  </mergeCells>
  <phoneticPr fontId="0" type="noConversion"/>
  <printOptions horizontalCentered="1" verticalCentered="1"/>
  <pageMargins left="0.45" right="0.19685039370078741" top="0.56000000000000005" bottom="0.43307086614173229" header="0.31496062992125984" footer="0.31496062992125984"/>
  <pageSetup scale="62"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sheetPr>
  <dimension ref="A1:AD403"/>
  <sheetViews>
    <sheetView showGridLines="0" zoomScaleNormal="100" workbookViewId="0">
      <pane xSplit="1" topLeftCell="G1" activePane="topRight" state="frozen"/>
      <selection activeCell="A4" sqref="A4"/>
      <selection pane="topRight" activeCell="A71" sqref="A71"/>
    </sheetView>
  </sheetViews>
  <sheetFormatPr defaultColWidth="11.42578125" defaultRowHeight="15"/>
  <cols>
    <col min="1" max="1" width="61.85546875" style="77" customWidth="1"/>
    <col min="2" max="2" width="12.42578125" style="77" customWidth="1"/>
    <col min="3" max="13" width="13.28515625" style="77" customWidth="1"/>
    <col min="14" max="14" width="16.5703125" style="77" customWidth="1"/>
    <col min="15" max="15" width="25.42578125" style="77" customWidth="1"/>
    <col min="16" max="16" width="19.85546875" style="77" customWidth="1"/>
    <col min="17" max="20" width="13.85546875" style="77" bestFit="1" customWidth="1"/>
    <col min="21" max="21" width="22.42578125" style="77" customWidth="1"/>
    <col min="22" max="22" width="13.85546875" style="77" bestFit="1" customWidth="1"/>
    <col min="23" max="23" width="14.85546875" style="77" bestFit="1" customWidth="1"/>
    <col min="24" max="16384" width="11.42578125" style="77"/>
  </cols>
  <sheetData>
    <row r="1" spans="1:16" s="112" customFormat="1" ht="15" customHeight="1">
      <c r="A1" s="92" t="s">
        <v>1223</v>
      </c>
      <c r="B1" s="92"/>
      <c r="C1" s="92"/>
      <c r="D1" s="92"/>
      <c r="E1" s="92"/>
      <c r="F1" s="92"/>
      <c r="G1" s="92"/>
      <c r="H1" s="92"/>
      <c r="I1" s="92"/>
      <c r="J1" s="92"/>
      <c r="K1" s="92"/>
      <c r="L1" s="92"/>
      <c r="M1" s="92"/>
      <c r="N1" s="92">
        <v>14</v>
      </c>
    </row>
    <row r="2" spans="1:16" s="98" customFormat="1" ht="12.75" customHeight="1">
      <c r="A2" s="97"/>
    </row>
    <row r="3" spans="1:16" s="98" customFormat="1" ht="12.75" customHeight="1">
      <c r="A3" s="97"/>
    </row>
    <row r="4" spans="1:16" s="98" customFormat="1" ht="12.75" customHeight="1">
      <c r="A4" s="97"/>
    </row>
    <row r="5" spans="1:16" s="98" customFormat="1" ht="12.75" customHeight="1">
      <c r="A5" s="97"/>
    </row>
    <row r="6" spans="1:16" s="98" customFormat="1" ht="15" customHeight="1">
      <c r="A6" s="548" t="s">
        <v>20</v>
      </c>
      <c r="B6" s="147"/>
      <c r="C6" s="368"/>
    </row>
    <row r="7" spans="1:16" s="98" customFormat="1" ht="15" customHeight="1">
      <c r="A7" s="548" t="s">
        <v>1410</v>
      </c>
      <c r="B7" s="369"/>
      <c r="C7" s="369"/>
      <c r="D7" s="369"/>
      <c r="E7" s="370"/>
      <c r="F7" s="371"/>
      <c r="G7" s="369"/>
      <c r="H7" s="369"/>
      <c r="I7" s="369"/>
      <c r="J7" s="369"/>
      <c r="K7" s="371"/>
      <c r="L7" s="369"/>
      <c r="M7" s="369"/>
      <c r="N7" s="369"/>
    </row>
    <row r="8" spans="1:16" s="109" customFormat="1" ht="15.75" thickBot="1">
      <c r="A8" s="804" t="s">
        <v>1196</v>
      </c>
      <c r="B8" s="382"/>
      <c r="C8" s="382"/>
      <c r="D8" s="382"/>
      <c r="E8" s="382"/>
      <c r="F8" s="382"/>
      <c r="G8" s="382"/>
      <c r="H8" s="382"/>
      <c r="I8" s="382"/>
      <c r="J8" s="382"/>
      <c r="K8" s="382"/>
      <c r="L8" s="382"/>
      <c r="M8" s="382"/>
      <c r="N8" s="382"/>
    </row>
    <row r="9" spans="1:16" s="122" customFormat="1" ht="15.75" customHeight="1" thickTop="1" thickBot="1">
      <c r="A9" s="1036" t="s">
        <v>1105</v>
      </c>
      <c r="B9" s="1038" t="s">
        <v>1333</v>
      </c>
      <c r="C9" s="1038" t="s">
        <v>1332</v>
      </c>
      <c r="D9" s="1038" t="s">
        <v>1334</v>
      </c>
      <c r="E9" s="1038" t="s">
        <v>1335</v>
      </c>
      <c r="F9" s="1038" t="s">
        <v>1336</v>
      </c>
      <c r="G9" s="1038" t="s">
        <v>1337</v>
      </c>
      <c r="H9" s="1038" t="s">
        <v>1338</v>
      </c>
      <c r="I9" s="1038" t="s">
        <v>1330</v>
      </c>
      <c r="J9" s="1038" t="s">
        <v>1170</v>
      </c>
      <c r="K9" s="1038" t="s">
        <v>1339</v>
      </c>
      <c r="L9" s="1038" t="s">
        <v>1340</v>
      </c>
      <c r="M9" s="1038" t="s">
        <v>1341</v>
      </c>
      <c r="N9" s="1039" t="s">
        <v>1342</v>
      </c>
    </row>
    <row r="10" spans="1:16" s="113" customFormat="1" ht="15" customHeight="1" thickTop="1">
      <c r="A10" s="567" t="s">
        <v>1200</v>
      </c>
      <c r="B10" s="805">
        <f>SUM(B11+B19+B22)</f>
        <v>7216.3631206399996</v>
      </c>
      <c r="C10" s="805">
        <f t="shared" ref="C10:M10" si="0">SUM(C11+C19+C22)</f>
        <v>5149.1032114699992</v>
      </c>
      <c r="D10" s="805">
        <f t="shared" si="0"/>
        <v>5203.2394854999993</v>
      </c>
      <c r="E10" s="805">
        <f t="shared" si="0"/>
        <v>9914.9265480700014</v>
      </c>
      <c r="F10" s="805">
        <f t="shared" si="0"/>
        <v>18719.529952519999</v>
      </c>
      <c r="G10" s="805">
        <f t="shared" si="0"/>
        <v>6710.0138390399998</v>
      </c>
      <c r="H10" s="805">
        <f t="shared" si="0"/>
        <v>7687.4516037700005</v>
      </c>
      <c r="I10" s="805">
        <f t="shared" si="0"/>
        <v>5972.6014696099992</v>
      </c>
      <c r="J10" s="805">
        <f t="shared" si="0"/>
        <v>5776.5347857700008</v>
      </c>
      <c r="K10" s="805">
        <f t="shared" si="0"/>
        <v>5937.3202899899989</v>
      </c>
      <c r="L10" s="805">
        <f t="shared" si="0"/>
        <v>8166.8076065900004</v>
      </c>
      <c r="M10" s="805">
        <f t="shared" si="0"/>
        <v>5929.8393940799997</v>
      </c>
      <c r="N10" s="805">
        <f>SUM(N11+N19+N22)</f>
        <v>92383.731307050009</v>
      </c>
    </row>
    <row r="11" spans="1:16" s="231" customFormat="1" ht="15" customHeight="1">
      <c r="A11" s="628" t="s">
        <v>612</v>
      </c>
      <c r="B11" s="1041">
        <f>SUM(B12:B18)</f>
        <v>2445.9512361099996</v>
      </c>
      <c r="C11" s="1041">
        <f t="shared" ref="C11:F11" si="1">SUM(C12:C18)</f>
        <v>1840.7894060199999</v>
      </c>
      <c r="D11" s="1041">
        <f t="shared" si="1"/>
        <v>1948.4698620099998</v>
      </c>
      <c r="E11" s="1041">
        <f t="shared" si="1"/>
        <v>1693.9772980400003</v>
      </c>
      <c r="F11" s="1041">
        <f t="shared" si="1"/>
        <v>2047.13011624</v>
      </c>
      <c r="G11" s="1041">
        <f t="shared" ref="G11" si="2">SUM(G12:G18)</f>
        <v>1748.1519068499999</v>
      </c>
      <c r="H11" s="1041">
        <f t="shared" ref="H11" si="3">SUM(H12:H18)</f>
        <v>1575.5467875499999</v>
      </c>
      <c r="I11" s="1041">
        <f t="shared" ref="I11:J11" si="4">SUM(I12:I18)</f>
        <v>1751.4939350199998</v>
      </c>
      <c r="J11" s="1041">
        <f t="shared" si="4"/>
        <v>1633.3025746399999</v>
      </c>
      <c r="K11" s="1041">
        <f t="shared" ref="K11" si="5">SUM(K12:K18)</f>
        <v>1628.1783769599999</v>
      </c>
      <c r="L11" s="1041">
        <f t="shared" ref="L11" si="6">SUM(L12:L18)</f>
        <v>1606.68769759</v>
      </c>
      <c r="M11" s="1041">
        <f t="shared" ref="M11:N11" si="7">SUM(M12:M18)</f>
        <v>1756.9919453699999</v>
      </c>
      <c r="N11" s="1041">
        <f t="shared" si="7"/>
        <v>21676.671142400002</v>
      </c>
      <c r="O11" s="372"/>
    </row>
    <row r="12" spans="1:16" s="122" customFormat="1" ht="15" customHeight="1">
      <c r="A12" s="800" t="s">
        <v>1951</v>
      </c>
      <c r="B12" s="808">
        <v>50.501339380000005</v>
      </c>
      <c r="C12" s="808">
        <v>51.029509939999997</v>
      </c>
      <c r="D12" s="808">
        <v>285.92833612999999</v>
      </c>
      <c r="E12" s="808">
        <v>137.75031602000001</v>
      </c>
      <c r="F12" s="808">
        <v>48.118756700000006</v>
      </c>
      <c r="G12" s="808">
        <v>238.85028928</v>
      </c>
      <c r="H12" s="808">
        <v>155.29283459999999</v>
      </c>
      <c r="I12" s="808">
        <v>65.025035939999995</v>
      </c>
      <c r="J12" s="808">
        <v>173.24189824000001</v>
      </c>
      <c r="K12" s="808">
        <v>112.7622657</v>
      </c>
      <c r="L12" s="808">
        <v>36.462996400000002</v>
      </c>
      <c r="M12" s="808">
        <v>146.42991040000001</v>
      </c>
      <c r="N12" s="803">
        <f t="shared" ref="N12:N18" si="8">SUM(B12:M12)</f>
        <v>1501.3934887299999</v>
      </c>
      <c r="P12" s="373"/>
    </row>
    <row r="13" spans="1:16" s="122" customFormat="1" ht="15" customHeight="1">
      <c r="A13" s="629" t="s">
        <v>1952</v>
      </c>
      <c r="B13" s="121">
        <v>2045.0712437699999</v>
      </c>
      <c r="C13" s="121">
        <v>1443.9929384899999</v>
      </c>
      <c r="D13" s="121">
        <v>1328.11882655</v>
      </c>
      <c r="E13" s="121">
        <v>1229.43998403</v>
      </c>
      <c r="F13" s="121">
        <v>1632.3178244800001</v>
      </c>
      <c r="G13" s="121">
        <v>1159.4123437799999</v>
      </c>
      <c r="H13" s="121">
        <v>1095.2554562799999</v>
      </c>
      <c r="I13" s="121">
        <v>1363.29164223</v>
      </c>
      <c r="J13" s="121">
        <v>1140.9455857</v>
      </c>
      <c r="K13" s="121">
        <v>1115.9870006900001</v>
      </c>
      <c r="L13" s="121">
        <v>1215.9371911199999</v>
      </c>
      <c r="M13" s="121">
        <v>1255.1134666600001</v>
      </c>
      <c r="N13" s="803">
        <f t="shared" si="8"/>
        <v>16024.883503779998</v>
      </c>
      <c r="O13" s="373"/>
      <c r="P13" s="373"/>
    </row>
    <row r="14" spans="1:16" s="122" customFormat="1" ht="15" customHeight="1">
      <c r="A14" s="629" t="s">
        <v>615</v>
      </c>
      <c r="B14" s="808">
        <v>257.16543081999998</v>
      </c>
      <c r="C14" s="808">
        <v>170.01934831</v>
      </c>
      <c r="D14" s="808">
        <v>183.95460863</v>
      </c>
      <c r="E14" s="808">
        <v>199.24069084000001</v>
      </c>
      <c r="F14" s="808">
        <v>202.33717504000001</v>
      </c>
      <c r="G14" s="808">
        <v>205.11773091999999</v>
      </c>
      <c r="H14" s="808">
        <v>195.86618508000001</v>
      </c>
      <c r="I14" s="808">
        <v>196.38349299000001</v>
      </c>
      <c r="J14" s="808">
        <v>190.76292177000002</v>
      </c>
      <c r="K14" s="808">
        <v>252.80837796</v>
      </c>
      <c r="L14" s="808">
        <v>210.97039253999998</v>
      </c>
      <c r="M14" s="808">
        <f>210.82349234</f>
        <v>210.82349234</v>
      </c>
      <c r="N14" s="803">
        <f t="shared" si="8"/>
        <v>2475.4498472400001</v>
      </c>
      <c r="O14" s="232"/>
      <c r="P14" s="374"/>
    </row>
    <row r="15" spans="1:16" s="122" customFormat="1" ht="15" customHeight="1">
      <c r="A15" s="629" t="s">
        <v>1956</v>
      </c>
      <c r="B15" s="1040">
        <v>38.682622380000005</v>
      </c>
      <c r="C15" s="808">
        <v>35.600766049999997</v>
      </c>
      <c r="D15" s="808">
        <v>32.282688010000001</v>
      </c>
      <c r="E15" s="808">
        <v>16.254184429999999</v>
      </c>
      <c r="F15" s="808">
        <v>18.798322210000002</v>
      </c>
      <c r="G15" s="808">
        <v>25.380887770000001</v>
      </c>
      <c r="H15" s="808">
        <v>18.03627693</v>
      </c>
      <c r="I15" s="808">
        <v>18.231273250000001</v>
      </c>
      <c r="J15" s="808">
        <v>23.01820751</v>
      </c>
      <c r="K15" s="808">
        <v>30.48220079</v>
      </c>
      <c r="L15" s="808">
        <v>14.754006609999999</v>
      </c>
      <c r="M15" s="808">
        <v>20.311527609999999</v>
      </c>
      <c r="N15" s="803">
        <f t="shared" si="8"/>
        <v>291.83296354999999</v>
      </c>
      <c r="P15" s="374"/>
    </row>
    <row r="16" spans="1:16" s="122" customFormat="1" ht="15" customHeight="1">
      <c r="A16" s="629" t="s">
        <v>1991</v>
      </c>
      <c r="B16" s="1040">
        <v>0.51203816999999996</v>
      </c>
      <c r="C16" s="808">
        <v>1.13167174</v>
      </c>
      <c r="D16" s="808">
        <v>0.65375008000000001</v>
      </c>
      <c r="E16" s="808">
        <v>0.86452614999999999</v>
      </c>
      <c r="F16" s="808">
        <v>0.41718752000000003</v>
      </c>
      <c r="G16" s="808">
        <v>0.83027356999999991</v>
      </c>
      <c r="H16" s="808">
        <v>1.3490121000000002</v>
      </c>
      <c r="I16" s="808">
        <v>0.71904961000000001</v>
      </c>
      <c r="J16" s="808">
        <v>0.60303253000000001</v>
      </c>
      <c r="K16" s="808">
        <v>0.79623973000000003</v>
      </c>
      <c r="L16" s="808">
        <v>0.51995671999999993</v>
      </c>
      <c r="M16" s="808">
        <v>0.5526375</v>
      </c>
      <c r="N16" s="803">
        <f t="shared" si="8"/>
        <v>8.9493754200000009</v>
      </c>
      <c r="P16" s="374"/>
    </row>
    <row r="17" spans="1:16" s="122" customFormat="1" ht="15" customHeight="1">
      <c r="A17" s="629" t="s">
        <v>616</v>
      </c>
      <c r="B17" s="794">
        <v>41.367908479999997</v>
      </c>
      <c r="C17" s="794">
        <v>37.579462679999999</v>
      </c>
      <c r="D17" s="794">
        <v>37.076548250000002</v>
      </c>
      <c r="E17" s="794">
        <v>36.520998249999998</v>
      </c>
      <c r="F17" s="794">
        <v>42.114456359999998</v>
      </c>
      <c r="G17" s="794">
        <v>38.175789999999999</v>
      </c>
      <c r="H17" s="794">
        <v>35.115690430000001</v>
      </c>
      <c r="I17" s="794">
        <v>38.626685950000002</v>
      </c>
      <c r="J17" s="794">
        <v>36.00751202</v>
      </c>
      <c r="K17" s="794">
        <v>35.879502369999997</v>
      </c>
      <c r="L17" s="794">
        <v>49.469386700000001</v>
      </c>
      <c r="M17" s="794">
        <v>50.843669509999998</v>
      </c>
      <c r="N17" s="803">
        <f t="shared" si="8"/>
        <v>478.77761099999992</v>
      </c>
      <c r="P17" s="374"/>
    </row>
    <row r="18" spans="1:16" s="122" customFormat="1" ht="15" customHeight="1">
      <c r="A18" s="629" t="s">
        <v>617</v>
      </c>
      <c r="B18" s="808">
        <v>12.650653109999999</v>
      </c>
      <c r="C18" s="808">
        <v>101.43570881000001</v>
      </c>
      <c r="D18" s="808">
        <v>80.455104359999993</v>
      </c>
      <c r="E18" s="808">
        <v>73.906598319999986</v>
      </c>
      <c r="F18" s="808">
        <v>103.02639393000001</v>
      </c>
      <c r="G18" s="808">
        <v>80.384591529999994</v>
      </c>
      <c r="H18" s="808">
        <v>74.63133212999999</v>
      </c>
      <c r="I18" s="808">
        <v>69.216755050000003</v>
      </c>
      <c r="J18" s="808">
        <v>68.723416870000008</v>
      </c>
      <c r="K18" s="808">
        <v>79.462789720000004</v>
      </c>
      <c r="L18" s="808">
        <v>78.573767500000002</v>
      </c>
      <c r="M18" s="808">
        <v>72.917241349999998</v>
      </c>
      <c r="N18" s="803">
        <f t="shared" si="8"/>
        <v>895.38435268000012</v>
      </c>
      <c r="P18" s="375"/>
    </row>
    <row r="19" spans="1:16" s="231" customFormat="1" ht="15" customHeight="1">
      <c r="A19" s="567" t="s">
        <v>756</v>
      </c>
      <c r="B19" s="805">
        <f t="shared" ref="B19:N19" si="9">SUM(B20:B21)</f>
        <v>2104.2375559200004</v>
      </c>
      <c r="C19" s="805">
        <f t="shared" si="9"/>
        <v>2083.1049777999997</v>
      </c>
      <c r="D19" s="805">
        <f t="shared" si="9"/>
        <v>2059.1150374099998</v>
      </c>
      <c r="E19" s="805">
        <f t="shared" si="9"/>
        <v>6303.04455856</v>
      </c>
      <c r="F19" s="805">
        <f t="shared" si="9"/>
        <v>12777.754026660001</v>
      </c>
      <c r="G19" s="805">
        <f t="shared" si="9"/>
        <v>3113.7879157899997</v>
      </c>
      <c r="H19" s="805">
        <f t="shared" si="9"/>
        <v>4490.7604324100002</v>
      </c>
      <c r="I19" s="805">
        <f t="shared" si="9"/>
        <v>2439.00643713</v>
      </c>
      <c r="J19" s="805">
        <f t="shared" si="9"/>
        <v>2550.3426380300002</v>
      </c>
      <c r="K19" s="805">
        <f t="shared" si="9"/>
        <v>2793.2223852899997</v>
      </c>
      <c r="L19" s="805">
        <f t="shared" si="9"/>
        <v>3692.0748781000002</v>
      </c>
      <c r="M19" s="805">
        <f t="shared" si="9"/>
        <v>2218.8575681900002</v>
      </c>
      <c r="N19" s="805">
        <f t="shared" si="9"/>
        <v>46625.308411289996</v>
      </c>
      <c r="O19" s="372"/>
      <c r="P19" s="376"/>
    </row>
    <row r="20" spans="1:16" s="122" customFormat="1" ht="15" customHeight="1">
      <c r="A20" s="733" t="s">
        <v>1949</v>
      </c>
      <c r="B20" s="808">
        <v>2087.5259606100003</v>
      </c>
      <c r="C20" s="808">
        <v>2065.3703866699998</v>
      </c>
      <c r="D20" s="808">
        <v>2041.0054199599999</v>
      </c>
      <c r="E20" s="808">
        <v>6273.6541137900003</v>
      </c>
      <c r="F20" s="808">
        <v>12759.826412460001</v>
      </c>
      <c r="G20" s="808">
        <v>3095.0237664699998</v>
      </c>
      <c r="H20" s="808">
        <v>4473.0391856900005</v>
      </c>
      <c r="I20" s="808">
        <v>2421.2066224</v>
      </c>
      <c r="J20" s="808">
        <v>2532.7863279300004</v>
      </c>
      <c r="K20" s="808">
        <v>2779.2907133499998</v>
      </c>
      <c r="L20" s="808">
        <v>3678.8524797500004</v>
      </c>
      <c r="M20" s="808">
        <v>2205.70693643</v>
      </c>
      <c r="N20" s="1674">
        <f>SUM(B20:M20)</f>
        <v>46413.288325509995</v>
      </c>
      <c r="P20" s="373"/>
    </row>
    <row r="21" spans="1:16" s="122" customFormat="1" ht="15" customHeight="1">
      <c r="A21" s="733" t="s">
        <v>619</v>
      </c>
      <c r="B21" s="808">
        <v>16.71159531</v>
      </c>
      <c r="C21" s="808">
        <v>17.734591129999998</v>
      </c>
      <c r="D21" s="808">
        <v>18.109617449999998</v>
      </c>
      <c r="E21" s="808">
        <v>29.390444769999998</v>
      </c>
      <c r="F21" s="808">
        <v>17.927614200000001</v>
      </c>
      <c r="G21" s="808">
        <v>18.764149320000001</v>
      </c>
      <c r="H21" s="808">
        <v>17.72124672</v>
      </c>
      <c r="I21" s="808">
        <v>17.799814730000001</v>
      </c>
      <c r="J21" s="808">
        <v>17.556310100000001</v>
      </c>
      <c r="K21" s="808">
        <v>13.931671939999999</v>
      </c>
      <c r="L21" s="808">
        <v>13.222398349999999</v>
      </c>
      <c r="M21" s="808">
        <v>13.15063176</v>
      </c>
      <c r="N21" s="1674">
        <f>SUM(B21:M21)</f>
        <v>212.02008578000002</v>
      </c>
      <c r="O21" s="250"/>
      <c r="P21" s="373"/>
    </row>
    <row r="22" spans="1:16" s="231" customFormat="1" ht="15" customHeight="1">
      <c r="A22" s="567" t="s">
        <v>670</v>
      </c>
      <c r="B22" s="805">
        <f>SUM(B23:B29)</f>
        <v>2666.17432861</v>
      </c>
      <c r="C22" s="805">
        <f t="shared" ref="C22:N22" si="10">SUM(C23:C29)</f>
        <v>1225.2088276500001</v>
      </c>
      <c r="D22" s="805">
        <f t="shared" si="10"/>
        <v>1195.6545860799999</v>
      </c>
      <c r="E22" s="805">
        <f t="shared" si="10"/>
        <v>1917.9046914700002</v>
      </c>
      <c r="F22" s="805">
        <f t="shared" si="10"/>
        <v>3894.6458096199999</v>
      </c>
      <c r="G22" s="805">
        <f t="shared" si="10"/>
        <v>1848.0740163999999</v>
      </c>
      <c r="H22" s="805">
        <f t="shared" si="10"/>
        <v>1621.1443838100001</v>
      </c>
      <c r="I22" s="805">
        <f t="shared" si="10"/>
        <v>1782.1010974599997</v>
      </c>
      <c r="J22" s="805">
        <f t="shared" si="10"/>
        <v>1592.8895731000002</v>
      </c>
      <c r="K22" s="805">
        <f t="shared" si="10"/>
        <v>1515.9195277399999</v>
      </c>
      <c r="L22" s="805">
        <f t="shared" si="10"/>
        <v>2868.0450309000003</v>
      </c>
      <c r="M22" s="805">
        <f t="shared" si="10"/>
        <v>1953.9898805199998</v>
      </c>
      <c r="N22" s="805">
        <f t="shared" si="10"/>
        <v>24081.75175336</v>
      </c>
      <c r="O22" s="377"/>
      <c r="P22" s="100"/>
    </row>
    <row r="23" spans="1:16" s="122" customFormat="1" ht="15" customHeight="1">
      <c r="A23" s="629" t="s">
        <v>643</v>
      </c>
      <c r="B23" s="808">
        <v>1216.6623969300001</v>
      </c>
      <c r="C23" s="808">
        <v>214.75175186000001</v>
      </c>
      <c r="D23" s="808">
        <v>122.55910612999999</v>
      </c>
      <c r="E23" s="808">
        <v>479.78785747000001</v>
      </c>
      <c r="F23" s="808">
        <v>2627.5186422699999</v>
      </c>
      <c r="G23" s="808">
        <v>387.30765650000001</v>
      </c>
      <c r="H23" s="808">
        <v>532.06293449999998</v>
      </c>
      <c r="I23" s="808">
        <v>415.06516405000002</v>
      </c>
      <c r="J23" s="808">
        <v>505.00133123000001</v>
      </c>
      <c r="K23" s="808">
        <v>600.71582398999999</v>
      </c>
      <c r="L23" s="808">
        <v>1834.7820195300001</v>
      </c>
      <c r="M23" s="808">
        <v>587.29120053999998</v>
      </c>
      <c r="N23" s="803">
        <f>SUM(B23:M23)</f>
        <v>9523.5058849999987</v>
      </c>
      <c r="O23" s="378"/>
      <c r="P23" s="373"/>
    </row>
    <row r="24" spans="1:16" s="122" customFormat="1" ht="15" customHeight="1">
      <c r="A24" s="629" t="s">
        <v>621</v>
      </c>
      <c r="B24" s="808">
        <v>88.663043639999998</v>
      </c>
      <c r="C24" s="808">
        <v>59.292638100000005</v>
      </c>
      <c r="D24" s="808">
        <v>52.161741159999998</v>
      </c>
      <c r="E24" s="808">
        <v>114.3070017</v>
      </c>
      <c r="F24" s="808">
        <v>58.443141329999996</v>
      </c>
      <c r="G24" s="808">
        <v>119.16705879000001</v>
      </c>
      <c r="H24" s="808">
        <v>75.519047079999993</v>
      </c>
      <c r="I24" s="808">
        <v>90.499654309999997</v>
      </c>
      <c r="J24" s="808">
        <v>54.950413070000003</v>
      </c>
      <c r="K24" s="808">
        <v>67.742710510000009</v>
      </c>
      <c r="L24" s="808">
        <v>67.923794079999993</v>
      </c>
      <c r="M24" s="808">
        <v>130.17014502000001</v>
      </c>
      <c r="N24" s="803">
        <f t="shared" ref="N24:N29" si="11">SUM(B24:M24)</f>
        <v>978.84038878999991</v>
      </c>
      <c r="P24" s="373"/>
    </row>
    <row r="25" spans="1:16" s="122" customFormat="1" ht="15" customHeight="1">
      <c r="A25" s="629" t="s">
        <v>842</v>
      </c>
      <c r="B25" s="121">
        <v>284.42070171</v>
      </c>
      <c r="C25" s="121">
        <v>230.85742758000001</v>
      </c>
      <c r="D25" s="121">
        <v>313.03068623000001</v>
      </c>
      <c r="E25" s="121">
        <v>311.16382420999997</v>
      </c>
      <c r="F25" s="121">
        <v>454.15369577999996</v>
      </c>
      <c r="G25" s="121">
        <v>239.90422991</v>
      </c>
      <c r="H25" s="121">
        <v>222.38355762</v>
      </c>
      <c r="I25" s="121">
        <v>479.76188277</v>
      </c>
      <c r="J25" s="121">
        <v>169.76803274000002</v>
      </c>
      <c r="K25" s="121">
        <v>128.6403037</v>
      </c>
      <c r="L25" s="121">
        <v>113.13864173</v>
      </c>
      <c r="M25" s="121">
        <v>297.87144762000003</v>
      </c>
      <c r="N25" s="803">
        <f t="shared" si="11"/>
        <v>3245.0944315999996</v>
      </c>
      <c r="O25" s="378"/>
      <c r="P25" s="373"/>
    </row>
    <row r="26" spans="1:16" s="105" customFormat="1" ht="15" customHeight="1">
      <c r="A26" s="1282" t="s">
        <v>2070</v>
      </c>
      <c r="B26" s="808">
        <v>123.74572501</v>
      </c>
      <c r="C26" s="808">
        <v>89.505108429999993</v>
      </c>
      <c r="D26" s="808">
        <v>99.454171339999988</v>
      </c>
      <c r="E26" s="808">
        <v>98.166762059999996</v>
      </c>
      <c r="F26" s="808">
        <v>106.86031932</v>
      </c>
      <c r="G26" s="808">
        <v>105.29648059</v>
      </c>
      <c r="H26" s="808">
        <v>93.705710060000001</v>
      </c>
      <c r="I26" s="808">
        <v>110.35460975999999</v>
      </c>
      <c r="J26" s="808">
        <v>97.094763920000005</v>
      </c>
      <c r="K26" s="808">
        <v>95.044210100000001</v>
      </c>
      <c r="L26" s="808">
        <v>214.06117962000002</v>
      </c>
      <c r="M26" s="808">
        <v>211.31076392</v>
      </c>
      <c r="N26" s="803">
        <f t="shared" si="11"/>
        <v>1444.5998041299999</v>
      </c>
      <c r="O26" s="276"/>
      <c r="P26" s="1271"/>
    </row>
    <row r="27" spans="1:16" s="122" customFormat="1" ht="15" customHeight="1">
      <c r="A27" s="629" t="s">
        <v>629</v>
      </c>
      <c r="B27" s="121">
        <v>857.30533622000007</v>
      </c>
      <c r="C27" s="121">
        <v>523.91118748999997</v>
      </c>
      <c r="D27" s="121">
        <v>499.40036455000001</v>
      </c>
      <c r="E27" s="121">
        <v>804.56658470000002</v>
      </c>
      <c r="F27" s="121">
        <v>544.69940499999996</v>
      </c>
      <c r="G27" s="121">
        <v>891.3565861699999</v>
      </c>
      <c r="H27" s="121">
        <v>588.61192405999998</v>
      </c>
      <c r="I27" s="121">
        <v>567.17049901999997</v>
      </c>
      <c r="J27" s="121">
        <v>673.11814427000002</v>
      </c>
      <c r="K27" s="121">
        <v>514.27995710000005</v>
      </c>
      <c r="L27" s="121">
        <v>526.35270048000007</v>
      </c>
      <c r="M27" s="121">
        <v>642.38686889999997</v>
      </c>
      <c r="N27" s="803">
        <f t="shared" si="11"/>
        <v>7633.1595579599989</v>
      </c>
      <c r="P27" s="373"/>
    </row>
    <row r="28" spans="1:16" s="105" customFormat="1" ht="15" customHeight="1">
      <c r="A28" s="629" t="s">
        <v>1947</v>
      </c>
      <c r="B28" s="808">
        <v>21.388579470000003</v>
      </c>
      <c r="C28" s="808">
        <v>20.171033860000001</v>
      </c>
      <c r="D28" s="808">
        <v>24.147877310000002</v>
      </c>
      <c r="E28" s="808">
        <v>23.188626030000002</v>
      </c>
      <c r="F28" s="808">
        <v>19.850201689999999</v>
      </c>
      <c r="G28" s="808">
        <v>23.59372136</v>
      </c>
      <c r="H28" s="808">
        <v>24.590937889999999</v>
      </c>
      <c r="I28" s="808">
        <v>26.990770509999997</v>
      </c>
      <c r="J28" s="808">
        <v>23.636167990000001</v>
      </c>
      <c r="K28" s="808">
        <v>22.789631340000003</v>
      </c>
      <c r="L28" s="808">
        <v>22.622044239999997</v>
      </c>
      <c r="M28" s="808">
        <v>19.29172282</v>
      </c>
      <c r="N28" s="803">
        <f t="shared" si="11"/>
        <v>272.26131450999998</v>
      </c>
      <c r="P28" s="1271"/>
    </row>
    <row r="29" spans="1:16" s="122" customFormat="1" ht="15" customHeight="1">
      <c r="A29" s="629" t="s">
        <v>628</v>
      </c>
      <c r="B29" s="808">
        <v>73.98854562999999</v>
      </c>
      <c r="C29" s="808">
        <v>86.719680330000017</v>
      </c>
      <c r="D29" s="808">
        <v>84.90063936</v>
      </c>
      <c r="E29" s="808">
        <v>86.724035300000011</v>
      </c>
      <c r="F29" s="808">
        <v>83.120404230000005</v>
      </c>
      <c r="G29" s="808">
        <v>81.448283079999996</v>
      </c>
      <c r="H29" s="808">
        <v>84.270272599999998</v>
      </c>
      <c r="I29" s="808">
        <v>92.258517039999987</v>
      </c>
      <c r="J29" s="808">
        <v>69.320719880000013</v>
      </c>
      <c r="K29" s="808">
        <v>86.706890999999999</v>
      </c>
      <c r="L29" s="808">
        <v>89.164651219999996</v>
      </c>
      <c r="M29" s="808">
        <v>65.667731700000004</v>
      </c>
      <c r="N29" s="803">
        <f t="shared" si="11"/>
        <v>984.29037137000012</v>
      </c>
      <c r="P29" s="373"/>
    </row>
    <row r="30" spans="1:16" s="113" customFormat="1" ht="15" customHeight="1">
      <c r="A30" s="567" t="s">
        <v>1207</v>
      </c>
      <c r="B30" s="805">
        <f>SUM(B31:B38)</f>
        <v>1279.3372602299999</v>
      </c>
      <c r="C30" s="805">
        <f t="shared" ref="C30:M30" si="12">SUM(C31:C38)</f>
        <v>1287.8076364799999</v>
      </c>
      <c r="D30" s="805">
        <f t="shared" si="12"/>
        <v>1651.3430650700002</v>
      </c>
      <c r="E30" s="805">
        <f t="shared" si="12"/>
        <v>1768.4942349299999</v>
      </c>
      <c r="F30" s="805">
        <f t="shared" si="12"/>
        <v>2144.8139243800006</v>
      </c>
      <c r="G30" s="805">
        <f t="shared" si="12"/>
        <v>1394.90751914</v>
      </c>
      <c r="H30" s="805">
        <f t="shared" si="12"/>
        <v>1475.4949175499999</v>
      </c>
      <c r="I30" s="805">
        <f t="shared" si="12"/>
        <v>1380.79763321</v>
      </c>
      <c r="J30" s="805">
        <f t="shared" si="12"/>
        <v>1498.7907784500001</v>
      </c>
      <c r="K30" s="805">
        <f t="shared" si="12"/>
        <v>2457.6993965799998</v>
      </c>
      <c r="L30" s="805">
        <f t="shared" si="12"/>
        <v>1358.7185205600001</v>
      </c>
      <c r="M30" s="805">
        <f t="shared" si="12"/>
        <v>1484.23785488</v>
      </c>
      <c r="N30" s="805">
        <f>SUM(N31:N38)</f>
        <v>19182.44274146</v>
      </c>
      <c r="P30" s="1272"/>
    </row>
    <row r="31" spans="1:16" s="122" customFormat="1" ht="15" customHeight="1">
      <c r="A31" s="629" t="s">
        <v>632</v>
      </c>
      <c r="B31" s="808">
        <v>244.79932912999999</v>
      </c>
      <c r="C31" s="808">
        <v>281.85181722000004</v>
      </c>
      <c r="D31" s="808">
        <v>331.54952933999999</v>
      </c>
      <c r="E31" s="808">
        <v>260.43024296999999</v>
      </c>
      <c r="F31" s="808">
        <v>316.54611425000002</v>
      </c>
      <c r="G31" s="808">
        <v>311.73637728</v>
      </c>
      <c r="H31" s="808">
        <v>395.86486270999995</v>
      </c>
      <c r="I31" s="808">
        <v>347.77184619999997</v>
      </c>
      <c r="J31" s="808">
        <v>275.85432874000003</v>
      </c>
      <c r="K31" s="808">
        <v>381.54736674999998</v>
      </c>
      <c r="L31" s="808">
        <v>328.96558751999999</v>
      </c>
      <c r="M31" s="808">
        <v>394.56844351000001</v>
      </c>
      <c r="N31" s="803">
        <f>SUM(B31:M31)</f>
        <v>3871.4858456200004</v>
      </c>
      <c r="P31" s="373"/>
    </row>
    <row r="32" spans="1:16" s="122" customFormat="1" ht="15" customHeight="1">
      <c r="A32" s="629" t="s">
        <v>625</v>
      </c>
      <c r="B32" s="808">
        <v>28.218240420000001</v>
      </c>
      <c r="C32" s="808">
        <v>54.288744869999995</v>
      </c>
      <c r="D32" s="808">
        <v>211.90311159999999</v>
      </c>
      <c r="E32" s="808">
        <v>28.339670479999999</v>
      </c>
      <c r="F32" s="808">
        <v>22.722601489999999</v>
      </c>
      <c r="G32" s="808">
        <v>19.759073539999999</v>
      </c>
      <c r="H32" s="808">
        <v>22.345165940000001</v>
      </c>
      <c r="I32" s="808">
        <v>41.746847250000002</v>
      </c>
      <c r="J32" s="808">
        <v>177.90794047999998</v>
      </c>
      <c r="K32" s="808">
        <v>44.154253799999999</v>
      </c>
      <c r="L32" s="808">
        <v>19.607203649999999</v>
      </c>
      <c r="M32" s="808">
        <v>12.87782374</v>
      </c>
      <c r="N32" s="803">
        <f t="shared" ref="N32:N38" si="13">SUM(B32:M32)</f>
        <v>683.87067725999998</v>
      </c>
      <c r="O32" s="233"/>
      <c r="P32" s="373"/>
    </row>
    <row r="33" spans="1:30" s="122" customFormat="1" ht="15" customHeight="1">
      <c r="A33" s="629" t="s">
        <v>626</v>
      </c>
      <c r="B33" s="808">
        <v>17.730756030000002</v>
      </c>
      <c r="C33" s="808">
        <v>14.554733310000001</v>
      </c>
      <c r="D33" s="808">
        <v>21.60455902</v>
      </c>
      <c r="E33" s="808">
        <v>19.763418619999999</v>
      </c>
      <c r="F33" s="808">
        <v>18.25139424</v>
      </c>
      <c r="G33" s="808">
        <v>21.915843260000003</v>
      </c>
      <c r="H33" s="808">
        <v>24.944243929999999</v>
      </c>
      <c r="I33" s="808">
        <v>17.006569170000002</v>
      </c>
      <c r="J33" s="808">
        <v>18.384469890000002</v>
      </c>
      <c r="K33" s="808">
        <v>24.41685025</v>
      </c>
      <c r="L33" s="808">
        <v>16.612317000000001</v>
      </c>
      <c r="M33" s="808">
        <v>11.548866039999998</v>
      </c>
      <c r="N33" s="803">
        <f t="shared" si="13"/>
        <v>226.73402075999999</v>
      </c>
      <c r="P33" s="373"/>
    </row>
    <row r="34" spans="1:30" s="122" customFormat="1" ht="15" customHeight="1">
      <c r="A34" s="629" t="s">
        <v>1948</v>
      </c>
      <c r="B34" s="808">
        <v>127.86925031999999</v>
      </c>
      <c r="C34" s="808">
        <v>44.448889530000002</v>
      </c>
      <c r="D34" s="808">
        <v>73.984305559999996</v>
      </c>
      <c r="E34" s="808">
        <v>530.31585658999995</v>
      </c>
      <c r="F34" s="808">
        <v>603.09019058000001</v>
      </c>
      <c r="G34" s="808">
        <v>160.65587556</v>
      </c>
      <c r="H34" s="808">
        <v>178.19478958000002</v>
      </c>
      <c r="I34" s="808">
        <v>58.908454950000007</v>
      </c>
      <c r="J34" s="808">
        <v>107.405886</v>
      </c>
      <c r="K34" s="808">
        <v>1037.03623943</v>
      </c>
      <c r="L34" s="808">
        <v>65.671250259999994</v>
      </c>
      <c r="M34" s="808">
        <v>49.80130613</v>
      </c>
      <c r="N34" s="803">
        <f t="shared" si="13"/>
        <v>3037.3822944899998</v>
      </c>
      <c r="O34" s="233"/>
      <c r="P34" s="373"/>
    </row>
    <row r="35" spans="1:30" s="122" customFormat="1" ht="15" customHeight="1">
      <c r="A35" s="629" t="s">
        <v>1943</v>
      </c>
      <c r="B35" s="808">
        <v>365.34312275000002</v>
      </c>
      <c r="C35" s="808">
        <v>400.99904416000004</v>
      </c>
      <c r="D35" s="808">
        <v>376.36356645000001</v>
      </c>
      <c r="E35" s="808">
        <v>472.48653538999997</v>
      </c>
      <c r="F35" s="808">
        <v>391.41659141000002</v>
      </c>
      <c r="G35" s="808">
        <v>350.96463023000001</v>
      </c>
      <c r="H35" s="808">
        <v>302.15360148000002</v>
      </c>
      <c r="I35" s="808">
        <v>367.59881264000001</v>
      </c>
      <c r="J35" s="808">
        <v>395.14534764999996</v>
      </c>
      <c r="K35" s="808">
        <v>394.96979462999997</v>
      </c>
      <c r="L35" s="808">
        <v>395.76576408</v>
      </c>
      <c r="M35" s="808">
        <v>407.71186342000004</v>
      </c>
      <c r="N35" s="803">
        <f t="shared" si="13"/>
        <v>4620.9186742900001</v>
      </c>
      <c r="O35" s="233"/>
      <c r="P35" s="373"/>
    </row>
    <row r="36" spans="1:30" s="122" customFormat="1" ht="15" customHeight="1">
      <c r="A36" s="629" t="s">
        <v>627</v>
      </c>
      <c r="B36" s="808">
        <v>352.96081485000002</v>
      </c>
      <c r="C36" s="808">
        <v>339.78656118000004</v>
      </c>
      <c r="D36" s="808">
        <v>398.01781075000002</v>
      </c>
      <c r="E36" s="808">
        <v>307.88541312000001</v>
      </c>
      <c r="F36" s="808">
        <v>418.91780667</v>
      </c>
      <c r="G36" s="808">
        <v>364.80474805</v>
      </c>
      <c r="H36" s="808">
        <v>384.10482317999998</v>
      </c>
      <c r="I36" s="808">
        <v>381.50030132999996</v>
      </c>
      <c r="J36" s="808">
        <v>348.19430669000002</v>
      </c>
      <c r="K36" s="808">
        <v>385.25139854000003</v>
      </c>
      <c r="L36" s="808">
        <v>392.25081018000003</v>
      </c>
      <c r="M36" s="808">
        <v>422.36990585000001</v>
      </c>
      <c r="N36" s="803">
        <f t="shared" si="13"/>
        <v>4496.0447003899999</v>
      </c>
      <c r="O36" s="233"/>
      <c r="P36" s="373"/>
    </row>
    <row r="37" spans="1:30" s="122" customFormat="1" ht="15" customHeight="1">
      <c r="A37" s="1239" t="s">
        <v>1419</v>
      </c>
      <c r="B37" s="808">
        <v>50.458340409999998</v>
      </c>
      <c r="C37" s="808">
        <v>54.402896909999996</v>
      </c>
      <c r="D37" s="808">
        <v>62.399894029999999</v>
      </c>
      <c r="E37" s="808">
        <v>43.855123420000005</v>
      </c>
      <c r="F37" s="808">
        <v>59.47640002</v>
      </c>
      <c r="G37" s="808">
        <v>54.782722310000004</v>
      </c>
      <c r="H37" s="808">
        <v>54.914556779999998</v>
      </c>
      <c r="I37" s="808">
        <v>61.692904799999994</v>
      </c>
      <c r="J37" s="808">
        <v>50.281758350000004</v>
      </c>
      <c r="K37" s="808">
        <v>64.327557189999993</v>
      </c>
      <c r="L37" s="808">
        <v>63.336089299999998</v>
      </c>
      <c r="M37" s="808">
        <v>63.135342869999995</v>
      </c>
      <c r="N37" s="803">
        <f t="shared" si="13"/>
        <v>683.06358639000007</v>
      </c>
      <c r="O37" s="233"/>
      <c r="P37" s="373"/>
    </row>
    <row r="38" spans="1:30" s="122" customFormat="1" ht="15" customHeight="1">
      <c r="A38" s="629" t="s">
        <v>628</v>
      </c>
      <c r="B38" s="808">
        <v>91.95740631999999</v>
      </c>
      <c r="C38" s="808">
        <v>97.474949300000006</v>
      </c>
      <c r="D38" s="808">
        <v>175.52028831999999</v>
      </c>
      <c r="E38" s="808">
        <v>105.41797433999999</v>
      </c>
      <c r="F38" s="808">
        <v>314.39282572000002</v>
      </c>
      <c r="G38" s="808">
        <v>110.28824890999999</v>
      </c>
      <c r="H38" s="808">
        <v>112.97287394999999</v>
      </c>
      <c r="I38" s="808">
        <v>104.57189687</v>
      </c>
      <c r="J38" s="808">
        <v>125.61674065000001</v>
      </c>
      <c r="K38" s="808">
        <v>125.99593598999999</v>
      </c>
      <c r="L38" s="808">
        <v>76.509498569999991</v>
      </c>
      <c r="M38" s="808">
        <v>122.22430331999999</v>
      </c>
      <c r="N38" s="803">
        <f t="shared" si="13"/>
        <v>1562.9429422600001</v>
      </c>
      <c r="O38" s="232"/>
    </row>
    <row r="39" spans="1:30" s="113" customFormat="1" ht="15" customHeight="1">
      <c r="A39" s="567" t="s">
        <v>645</v>
      </c>
      <c r="B39" s="805">
        <f>SUM(B40+B43+B50+B55)</f>
        <v>12226.13066424</v>
      </c>
      <c r="C39" s="805">
        <f>SUM(C40+C43+C50+C55)</f>
        <v>10157.05313776</v>
      </c>
      <c r="D39" s="805">
        <f t="shared" ref="D39:M39" si="14">SUM(D40+D43+D50+D55)</f>
        <v>11286.969349429997</v>
      </c>
      <c r="E39" s="805">
        <f t="shared" si="14"/>
        <v>10827.967145999999</v>
      </c>
      <c r="F39" s="805">
        <f t="shared" si="14"/>
        <v>10935.636619179999</v>
      </c>
      <c r="G39" s="805">
        <f t="shared" si="14"/>
        <v>10469.75136489</v>
      </c>
      <c r="H39" s="805">
        <f t="shared" si="14"/>
        <v>10497.06161103</v>
      </c>
      <c r="I39" s="805">
        <f t="shared" si="14"/>
        <v>11452.59876529</v>
      </c>
      <c r="J39" s="805">
        <f t="shared" si="14"/>
        <v>10597.136748209999</v>
      </c>
      <c r="K39" s="805">
        <f t="shared" si="14"/>
        <v>10102.83430162</v>
      </c>
      <c r="L39" s="805">
        <f t="shared" si="14"/>
        <v>11333.119838830002</v>
      </c>
      <c r="M39" s="805">
        <f t="shared" si="14"/>
        <v>11662.230909739998</v>
      </c>
      <c r="N39" s="805">
        <f>SUM(N40+N43+N50+N55)</f>
        <v>131548.49045622</v>
      </c>
      <c r="O39" s="183"/>
      <c r="P39" s="183"/>
      <c r="Q39" s="183"/>
      <c r="R39" s="183"/>
      <c r="S39" s="183"/>
      <c r="T39" s="183"/>
      <c r="U39" s="183"/>
      <c r="V39" s="183"/>
      <c r="W39" s="183"/>
      <c r="X39" s="183"/>
      <c r="Y39" s="183"/>
      <c r="Z39" s="183"/>
      <c r="AA39" s="183"/>
      <c r="AB39" s="183"/>
      <c r="AC39" s="183"/>
      <c r="AD39" s="183"/>
    </row>
    <row r="40" spans="1:30" s="231" customFormat="1" ht="15" customHeight="1">
      <c r="A40" s="567" t="s">
        <v>863</v>
      </c>
      <c r="B40" s="805">
        <f>SUM(B41:B42)</f>
        <v>5032.5697405000001</v>
      </c>
      <c r="C40" s="805">
        <f t="shared" ref="C40:N40" si="15">SUM(C41:C42)</f>
        <v>4302.9109066199999</v>
      </c>
      <c r="D40" s="805">
        <f t="shared" si="15"/>
        <v>4487.6917500599993</v>
      </c>
      <c r="E40" s="805">
        <f t="shared" si="15"/>
        <v>4542.1084008000007</v>
      </c>
      <c r="F40" s="805">
        <f t="shared" si="15"/>
        <v>4133.6257293199997</v>
      </c>
      <c r="G40" s="805">
        <f t="shared" si="15"/>
        <v>4388.4009991300009</v>
      </c>
      <c r="H40" s="805">
        <f t="shared" si="15"/>
        <v>4326.88371241</v>
      </c>
      <c r="I40" s="805">
        <f t="shared" si="15"/>
        <v>4610.3892678000002</v>
      </c>
      <c r="J40" s="805">
        <f t="shared" si="15"/>
        <v>4405.4112647200009</v>
      </c>
      <c r="K40" s="805">
        <f t="shared" si="15"/>
        <v>4196.0851323299994</v>
      </c>
      <c r="L40" s="805">
        <f t="shared" si="15"/>
        <v>4258.1884791200009</v>
      </c>
      <c r="M40" s="805">
        <f t="shared" si="15"/>
        <v>4905.1181742599993</v>
      </c>
      <c r="N40" s="805">
        <f t="shared" si="15"/>
        <v>53589.383557070003</v>
      </c>
      <c r="P40" s="100"/>
    </row>
    <row r="41" spans="1:30" s="122" customFormat="1" ht="15" customHeight="1">
      <c r="A41" s="629" t="s">
        <v>1682</v>
      </c>
      <c r="B41" s="121">
        <v>4989.61277066</v>
      </c>
      <c r="C41" s="121">
        <v>4260.3495954700002</v>
      </c>
      <c r="D41" s="121">
        <v>4436.0021419899995</v>
      </c>
      <c r="E41" s="121">
        <v>4494.9814718200005</v>
      </c>
      <c r="F41" s="121">
        <v>4089.1698755499997</v>
      </c>
      <c r="G41" s="121">
        <v>4342.5341045900004</v>
      </c>
      <c r="H41" s="121">
        <v>4277.1561186999998</v>
      </c>
      <c r="I41" s="121">
        <v>4536.71947413</v>
      </c>
      <c r="J41" s="121">
        <v>4363.1626458500004</v>
      </c>
      <c r="K41" s="121">
        <v>4101.6051184999997</v>
      </c>
      <c r="L41" s="121">
        <v>4208.7108631500005</v>
      </c>
      <c r="M41" s="121">
        <v>4871.8414903599996</v>
      </c>
      <c r="N41" s="803">
        <f>SUM(B41:M41)</f>
        <v>52971.845670770002</v>
      </c>
      <c r="P41" s="373"/>
    </row>
    <row r="42" spans="1:30" s="122" customFormat="1" ht="15" customHeight="1">
      <c r="A42" s="629" t="s">
        <v>628</v>
      </c>
      <c r="B42" s="808">
        <v>42.956969840000006</v>
      </c>
      <c r="C42" s="808">
        <v>42.561311150000002</v>
      </c>
      <c r="D42" s="808">
        <v>51.689608069999998</v>
      </c>
      <c r="E42" s="808">
        <v>47.126928980000002</v>
      </c>
      <c r="F42" s="808">
        <v>44.455853770000004</v>
      </c>
      <c r="G42" s="808">
        <v>45.866894539999997</v>
      </c>
      <c r="H42" s="808">
        <v>49.727593710000001</v>
      </c>
      <c r="I42" s="808">
        <v>73.669793670000004</v>
      </c>
      <c r="J42" s="808">
        <v>42.248618870000001</v>
      </c>
      <c r="K42" s="808">
        <v>94.480013830000004</v>
      </c>
      <c r="L42" s="808">
        <v>49.477615970000002</v>
      </c>
      <c r="M42" s="808">
        <v>33.276683900000002</v>
      </c>
      <c r="N42" s="803">
        <f>SUM(B42:M42)</f>
        <v>617.53788629999997</v>
      </c>
      <c r="P42" s="373"/>
    </row>
    <row r="43" spans="1:30" s="231" customFormat="1" ht="15" customHeight="1">
      <c r="A43" s="567" t="s">
        <v>1061</v>
      </c>
      <c r="B43" s="805">
        <f>SUM(B44:B49)</f>
        <v>5877.4867074599988</v>
      </c>
      <c r="C43" s="805">
        <f t="shared" ref="C43:N43" si="16">SUM(C44:C49)</f>
        <v>4696.58724317</v>
      </c>
      <c r="D43" s="805">
        <f t="shared" si="16"/>
        <v>5476.2237371599995</v>
      </c>
      <c r="E43" s="805">
        <f t="shared" si="16"/>
        <v>4958.4766696799988</v>
      </c>
      <c r="F43" s="805">
        <f t="shared" si="16"/>
        <v>5541.0384229799993</v>
      </c>
      <c r="G43" s="805">
        <f t="shared" si="16"/>
        <v>4732.8704336700002</v>
      </c>
      <c r="H43" s="805">
        <f t="shared" si="16"/>
        <v>4875.1746792899994</v>
      </c>
      <c r="I43" s="805">
        <f t="shared" si="16"/>
        <v>5491.0785395800003</v>
      </c>
      <c r="J43" s="805">
        <f t="shared" si="16"/>
        <v>4791.3724692699998</v>
      </c>
      <c r="K43" s="805">
        <f t="shared" si="16"/>
        <v>4462.5570986800003</v>
      </c>
      <c r="L43" s="805">
        <f t="shared" si="16"/>
        <v>5431.9200751799999</v>
      </c>
      <c r="M43" s="805">
        <f t="shared" si="16"/>
        <v>5160.0161013999996</v>
      </c>
      <c r="N43" s="805">
        <f t="shared" si="16"/>
        <v>61494.802177519989</v>
      </c>
      <c r="P43" s="100"/>
    </row>
    <row r="44" spans="1:30" s="122" customFormat="1" ht="15" customHeight="1">
      <c r="A44" s="629" t="s">
        <v>1371</v>
      </c>
      <c r="B44" s="808">
        <v>688.34906606999994</v>
      </c>
      <c r="C44" s="808">
        <v>390.07359544999997</v>
      </c>
      <c r="D44" s="808">
        <v>230.34047033999997</v>
      </c>
      <c r="E44" s="808">
        <v>392.27246450000001</v>
      </c>
      <c r="F44" s="808">
        <v>341.37117613999987</v>
      </c>
      <c r="G44" s="808">
        <v>373.17511186000002</v>
      </c>
      <c r="H44" s="808">
        <v>306.69121232999998</v>
      </c>
      <c r="I44" s="808">
        <v>359.98403891000009</v>
      </c>
      <c r="J44" s="808">
        <v>376.07160881000004</v>
      </c>
      <c r="K44" s="808">
        <v>338.15610244000004</v>
      </c>
      <c r="L44" s="808">
        <v>539.29715817999988</v>
      </c>
      <c r="M44" s="808">
        <v>718.92068160000031</v>
      </c>
      <c r="N44" s="803">
        <f t="shared" ref="N44:N49" si="17">SUM(B44:M44)</f>
        <v>5054.7026866300002</v>
      </c>
      <c r="O44" s="379"/>
      <c r="P44" s="373"/>
    </row>
    <row r="45" spans="1:30" s="122" customFormat="1" ht="15" customHeight="1">
      <c r="A45" s="629" t="s">
        <v>634</v>
      </c>
      <c r="B45" s="808">
        <v>1130.42882048</v>
      </c>
      <c r="C45" s="808">
        <v>666.49543428999993</v>
      </c>
      <c r="D45" s="808">
        <v>793.09771111999999</v>
      </c>
      <c r="E45" s="808">
        <v>883.56905954999991</v>
      </c>
      <c r="F45" s="808">
        <v>750.04834140000003</v>
      </c>
      <c r="G45" s="808">
        <v>906.40888152000002</v>
      </c>
      <c r="H45" s="808">
        <v>814.83483772</v>
      </c>
      <c r="I45" s="808">
        <v>802.24194482000007</v>
      </c>
      <c r="J45" s="808">
        <v>766.96585054999991</v>
      </c>
      <c r="K45" s="808">
        <v>747.52793727999995</v>
      </c>
      <c r="L45" s="808">
        <v>738.99633429999994</v>
      </c>
      <c r="M45" s="808">
        <v>790.06805354999995</v>
      </c>
      <c r="N45" s="803">
        <f t="shared" si="17"/>
        <v>9790.683206579999</v>
      </c>
      <c r="P45" s="373"/>
    </row>
    <row r="46" spans="1:30" s="122" customFormat="1" ht="15" customHeight="1">
      <c r="A46" s="629" t="s">
        <v>635</v>
      </c>
      <c r="B46" s="808">
        <v>484.42789666000004</v>
      </c>
      <c r="C46" s="808">
        <v>359.70738947000001</v>
      </c>
      <c r="D46" s="808">
        <v>249.31995271</v>
      </c>
      <c r="E46" s="808">
        <v>341.57049849999999</v>
      </c>
      <c r="F46" s="808">
        <v>272.11880076</v>
      </c>
      <c r="G46" s="808">
        <v>377.29032032999999</v>
      </c>
      <c r="H46" s="808">
        <v>315.52475095</v>
      </c>
      <c r="I46" s="808">
        <v>304.95778624000002</v>
      </c>
      <c r="J46" s="808">
        <v>349.65134577999999</v>
      </c>
      <c r="K46" s="808">
        <v>286.07627143999997</v>
      </c>
      <c r="L46" s="808">
        <v>350.28335127999998</v>
      </c>
      <c r="M46" s="808">
        <v>433.02097651999998</v>
      </c>
      <c r="N46" s="803">
        <f t="shared" si="17"/>
        <v>4123.9493406399997</v>
      </c>
      <c r="P46" s="373"/>
    </row>
    <row r="47" spans="1:30" s="122" customFormat="1" ht="15" customHeight="1">
      <c r="A47" s="629" t="s">
        <v>636</v>
      </c>
      <c r="B47" s="808">
        <v>1522.93297723</v>
      </c>
      <c r="C47" s="808">
        <v>1416.21971278</v>
      </c>
      <c r="D47" s="808">
        <v>1828.35288752</v>
      </c>
      <c r="E47" s="808">
        <v>1488.38723179</v>
      </c>
      <c r="F47" s="808">
        <v>1812.87073218</v>
      </c>
      <c r="G47" s="808">
        <v>1283.5294316700001</v>
      </c>
      <c r="H47" s="808">
        <v>1410.4610797299999</v>
      </c>
      <c r="I47" s="808">
        <v>1638.1249817099999</v>
      </c>
      <c r="J47" s="808">
        <v>1385.63390974</v>
      </c>
      <c r="K47" s="808">
        <v>1281.43660656</v>
      </c>
      <c r="L47" s="808">
        <v>1633.0729492799999</v>
      </c>
      <c r="M47" s="808">
        <v>1260.50746142</v>
      </c>
      <c r="N47" s="803">
        <f t="shared" si="17"/>
        <v>17961.529961609995</v>
      </c>
      <c r="P47" s="373"/>
    </row>
    <row r="48" spans="1:30" s="122" customFormat="1" ht="15" customHeight="1">
      <c r="A48" s="629" t="s">
        <v>1067</v>
      </c>
      <c r="B48" s="808">
        <v>2050.4644666899999</v>
      </c>
      <c r="C48" s="808">
        <v>1863.3711111800001</v>
      </c>
      <c r="D48" s="808">
        <v>2372.5489101799999</v>
      </c>
      <c r="E48" s="808">
        <v>1852.6630703399999</v>
      </c>
      <c r="F48" s="808">
        <v>2362.5514782199998</v>
      </c>
      <c r="G48" s="808">
        <v>1792.4666882899999</v>
      </c>
      <c r="H48" s="808">
        <v>1999.52355956</v>
      </c>
      <c r="I48" s="808">
        <v>2385.0220254000001</v>
      </c>
      <c r="J48" s="808">
        <v>1912.59016827</v>
      </c>
      <c r="K48" s="808">
        <v>1806.0996793299998</v>
      </c>
      <c r="L48" s="808">
        <v>2169.4188415200001</v>
      </c>
      <c r="M48" s="808">
        <v>1955.8033913100001</v>
      </c>
      <c r="N48" s="803">
        <f t="shared" si="17"/>
        <v>24522.52339029</v>
      </c>
      <c r="O48" s="379"/>
      <c r="P48" s="373"/>
    </row>
    <row r="49" spans="1:16" s="122" customFormat="1" ht="15" customHeight="1">
      <c r="A49" s="629" t="s">
        <v>628</v>
      </c>
      <c r="B49" s="808">
        <v>0.88348032999999992</v>
      </c>
      <c r="C49" s="808">
        <v>0.72</v>
      </c>
      <c r="D49" s="808">
        <v>2.5638052899999999</v>
      </c>
      <c r="E49" s="808">
        <v>1.4345E-2</v>
      </c>
      <c r="F49" s="808">
        <v>2.0778942800000002</v>
      </c>
      <c r="G49" s="808">
        <v>0</v>
      </c>
      <c r="H49" s="808">
        <v>28.139239</v>
      </c>
      <c r="I49" s="808">
        <v>0.7477625</v>
      </c>
      <c r="J49" s="808">
        <v>0.45958611999999999</v>
      </c>
      <c r="K49" s="808">
        <v>3.2605016299999998</v>
      </c>
      <c r="L49" s="808">
        <v>0.85144061999999998</v>
      </c>
      <c r="M49" s="808">
        <v>1.6955370000000001</v>
      </c>
      <c r="N49" s="803">
        <f t="shared" si="17"/>
        <v>41.413591769999996</v>
      </c>
      <c r="P49" s="373"/>
    </row>
    <row r="50" spans="1:16" s="231" customFormat="1" ht="15" customHeight="1">
      <c r="A50" s="567" t="s">
        <v>673</v>
      </c>
      <c r="B50" s="805">
        <f>SUM(B51:B54)</f>
        <v>1149.7825594200001</v>
      </c>
      <c r="C50" s="805">
        <f t="shared" ref="C50:N50" si="18">SUM(C51:C54)</f>
        <v>1003.0444573400001</v>
      </c>
      <c r="D50" s="805">
        <f t="shared" si="18"/>
        <v>1143.99183874</v>
      </c>
      <c r="E50" s="805">
        <f t="shared" si="18"/>
        <v>1160.9872996900001</v>
      </c>
      <c r="F50" s="805">
        <f t="shared" si="18"/>
        <v>1103.4510114800003</v>
      </c>
      <c r="G50" s="805">
        <f t="shared" si="18"/>
        <v>1187.5079966600001</v>
      </c>
      <c r="H50" s="805">
        <f t="shared" si="18"/>
        <v>1127.0505774199999</v>
      </c>
      <c r="I50" s="805">
        <f t="shared" si="18"/>
        <v>1183.7563774299999</v>
      </c>
      <c r="J50" s="805">
        <f t="shared" si="18"/>
        <v>1095.8846961099998</v>
      </c>
      <c r="K50" s="805">
        <f t="shared" si="18"/>
        <v>1029.3780939200001</v>
      </c>
      <c r="L50" s="805">
        <f t="shared" si="18"/>
        <v>1116.3166191299999</v>
      </c>
      <c r="M50" s="805">
        <f t="shared" si="18"/>
        <v>1158.11741435</v>
      </c>
      <c r="N50" s="805">
        <f t="shared" si="18"/>
        <v>13459.268941689999</v>
      </c>
      <c r="P50" s="100"/>
    </row>
    <row r="51" spans="1:16" s="122" customFormat="1" ht="15" customHeight="1">
      <c r="A51" s="629" t="s">
        <v>638</v>
      </c>
      <c r="B51" s="808">
        <v>341.06715644000002</v>
      </c>
      <c r="C51" s="808">
        <v>358.60204877999996</v>
      </c>
      <c r="D51" s="808">
        <v>466.95041523999998</v>
      </c>
      <c r="E51" s="808">
        <v>374.49511438000002</v>
      </c>
      <c r="F51" s="808">
        <v>400.71792262000002</v>
      </c>
      <c r="G51" s="808">
        <v>462.74120977999996</v>
      </c>
      <c r="H51" s="808">
        <v>374.51254848000002</v>
      </c>
      <c r="I51" s="808">
        <v>482.26168454999998</v>
      </c>
      <c r="J51" s="808">
        <v>352.68156808999998</v>
      </c>
      <c r="K51" s="808">
        <v>364.99556911000002</v>
      </c>
      <c r="L51" s="808">
        <v>432.5101947</v>
      </c>
      <c r="M51" s="808">
        <v>432.81459748999998</v>
      </c>
      <c r="N51" s="803">
        <f>SUM(B51:M51)</f>
        <v>4844.3500296600005</v>
      </c>
      <c r="P51" s="373"/>
    </row>
    <row r="52" spans="1:16" s="122" customFormat="1" ht="15" customHeight="1">
      <c r="A52" s="809" t="s">
        <v>666</v>
      </c>
      <c r="B52" s="808">
        <v>453.45051122000001</v>
      </c>
      <c r="C52" s="808">
        <v>394.02172854000003</v>
      </c>
      <c r="D52" s="808">
        <v>423.16271423000001</v>
      </c>
      <c r="E52" s="808">
        <v>434.31597591000002</v>
      </c>
      <c r="F52" s="808">
        <v>426.28215169999999</v>
      </c>
      <c r="G52" s="808">
        <v>427.35789288000001</v>
      </c>
      <c r="H52" s="808">
        <v>427.73296324</v>
      </c>
      <c r="I52" s="808">
        <v>422.59414964999996</v>
      </c>
      <c r="J52" s="808">
        <v>442.09327644000001</v>
      </c>
      <c r="K52" s="808">
        <v>408.30769756000001</v>
      </c>
      <c r="L52" s="808">
        <v>418.55217342000003</v>
      </c>
      <c r="M52" s="808">
        <v>446.20886518000003</v>
      </c>
      <c r="N52" s="803">
        <f>SUM(B52:M52)</f>
        <v>5124.0800999700004</v>
      </c>
      <c r="P52" s="373"/>
    </row>
    <row r="53" spans="1:16" s="122" customFormat="1" ht="15" customHeight="1">
      <c r="A53" s="629" t="s">
        <v>652</v>
      </c>
      <c r="B53" s="808">
        <v>355.17511380000002</v>
      </c>
      <c r="C53" s="808">
        <v>249.09480453</v>
      </c>
      <c r="D53" s="808">
        <v>253.45831549000002</v>
      </c>
      <c r="E53" s="808">
        <v>352.10200877999995</v>
      </c>
      <c r="F53" s="808">
        <v>276.44603655000003</v>
      </c>
      <c r="G53" s="808">
        <v>297.36907491000005</v>
      </c>
      <c r="H53" s="808">
        <v>324.80355407999997</v>
      </c>
      <c r="I53" s="808">
        <v>278.89905326999997</v>
      </c>
      <c r="J53" s="808">
        <v>300.90960094000002</v>
      </c>
      <c r="K53" s="808">
        <v>255.38865512000001</v>
      </c>
      <c r="L53" s="808">
        <v>264.70736749999998</v>
      </c>
      <c r="M53" s="808">
        <v>278.80033236999998</v>
      </c>
      <c r="N53" s="803">
        <f>SUM(B53:M53)</f>
        <v>3487.1539173400001</v>
      </c>
      <c r="P53" s="373"/>
    </row>
    <row r="54" spans="1:16" s="122" customFormat="1" ht="15" customHeight="1">
      <c r="A54" s="629" t="s">
        <v>628</v>
      </c>
      <c r="B54" s="808">
        <v>8.9777960000000004E-2</v>
      </c>
      <c r="C54" s="808">
        <v>1.32587549</v>
      </c>
      <c r="D54" s="808">
        <v>0.42039378000000005</v>
      </c>
      <c r="E54" s="808">
        <v>7.4200619999999995E-2</v>
      </c>
      <c r="F54" s="808">
        <v>4.9006099999999997E-3</v>
      </c>
      <c r="G54" s="808">
        <v>3.9819089999999994E-2</v>
      </c>
      <c r="H54" s="808">
        <v>1.51162E-3</v>
      </c>
      <c r="I54" s="808">
        <v>1.48996E-3</v>
      </c>
      <c r="J54" s="808">
        <v>0.20025064000000001</v>
      </c>
      <c r="K54" s="808">
        <v>0.68617212999999999</v>
      </c>
      <c r="L54" s="808">
        <v>0.54688351000000002</v>
      </c>
      <c r="M54" s="808">
        <v>0.29361931000000002</v>
      </c>
      <c r="N54" s="803">
        <f>SUM(B54:M54)</f>
        <v>3.6848947200000004</v>
      </c>
      <c r="P54" s="373"/>
    </row>
    <row r="55" spans="1:16" s="231" customFormat="1" ht="15" customHeight="1">
      <c r="A55" s="567" t="s">
        <v>653</v>
      </c>
      <c r="B55" s="805">
        <f>SUM(B56:B59)</f>
        <v>166.29165686000002</v>
      </c>
      <c r="C55" s="805">
        <f t="shared" ref="C55:N55" si="19">SUM(C56:C59)</f>
        <v>154.51053063000001</v>
      </c>
      <c r="D55" s="805">
        <f t="shared" si="19"/>
        <v>179.06202347000001</v>
      </c>
      <c r="E55" s="805">
        <f t="shared" si="19"/>
        <v>166.39477583000001</v>
      </c>
      <c r="F55" s="805">
        <f t="shared" si="19"/>
        <v>157.52145539999998</v>
      </c>
      <c r="G55" s="805">
        <f t="shared" si="19"/>
        <v>160.97193543</v>
      </c>
      <c r="H55" s="805">
        <f t="shared" si="19"/>
        <v>167.95264191000001</v>
      </c>
      <c r="I55" s="805">
        <f t="shared" si="19"/>
        <v>167.37458047999999</v>
      </c>
      <c r="J55" s="805">
        <f t="shared" si="19"/>
        <v>304.46831810999998</v>
      </c>
      <c r="K55" s="805">
        <f t="shared" si="19"/>
        <v>414.81397669</v>
      </c>
      <c r="L55" s="805">
        <f t="shared" si="19"/>
        <v>526.69466539999996</v>
      </c>
      <c r="M55" s="805">
        <f t="shared" si="19"/>
        <v>438.97921973000001</v>
      </c>
      <c r="N55" s="805">
        <f t="shared" si="19"/>
        <v>3005.0357799400003</v>
      </c>
      <c r="P55" s="100"/>
    </row>
    <row r="56" spans="1:16" s="122" customFormat="1" ht="15" customHeight="1">
      <c r="A56" s="629" t="s">
        <v>640</v>
      </c>
      <c r="B56" s="808">
        <v>26.387381000000001</v>
      </c>
      <c r="C56" s="808">
        <v>21.57348</v>
      </c>
      <c r="D56" s="808">
        <v>24.996358000000001</v>
      </c>
      <c r="E56" s="808">
        <v>16.673472</v>
      </c>
      <c r="F56" s="808">
        <v>19.65962</v>
      </c>
      <c r="G56" s="808">
        <v>17.591802000000001</v>
      </c>
      <c r="H56" s="808">
        <v>20.681266000000001</v>
      </c>
      <c r="I56" s="808">
        <v>19.396691000000001</v>
      </c>
      <c r="J56" s="808">
        <v>171.715532</v>
      </c>
      <c r="K56" s="808">
        <v>271.74264699999998</v>
      </c>
      <c r="L56" s="808">
        <v>385.21374800000001</v>
      </c>
      <c r="M56" s="808">
        <v>309.738857</v>
      </c>
      <c r="N56" s="803">
        <f>SUM(B56:M56)</f>
        <v>1305.370854</v>
      </c>
      <c r="P56" s="373"/>
    </row>
    <row r="57" spans="1:16" s="122" customFormat="1" ht="15" customHeight="1">
      <c r="A57" s="629" t="s">
        <v>684</v>
      </c>
      <c r="B57" s="808">
        <v>48.346597619999997</v>
      </c>
      <c r="C57" s="808">
        <v>47.511381490000005</v>
      </c>
      <c r="D57" s="808">
        <v>46.499754979999999</v>
      </c>
      <c r="E57" s="808">
        <v>53.077572369999999</v>
      </c>
      <c r="F57" s="808">
        <v>49.128956520000003</v>
      </c>
      <c r="G57" s="808">
        <v>49.418687570000003</v>
      </c>
      <c r="H57" s="808">
        <v>48.350161159999999</v>
      </c>
      <c r="I57" s="808">
        <v>46.852988979999999</v>
      </c>
      <c r="J57" s="808">
        <v>44.986399179999999</v>
      </c>
      <c r="K57" s="808">
        <v>42.436656020000001</v>
      </c>
      <c r="L57" s="808">
        <v>42.972391739999999</v>
      </c>
      <c r="M57" s="808">
        <v>46.544395799999997</v>
      </c>
      <c r="N57" s="803">
        <f>SUM(B57:M57)</f>
        <v>566.12594343000001</v>
      </c>
      <c r="P57" s="373"/>
    </row>
    <row r="58" spans="1:16" s="122" customFormat="1" ht="15" customHeight="1">
      <c r="A58" s="629" t="s">
        <v>1941</v>
      </c>
      <c r="B58" s="808">
        <v>88.585783300000017</v>
      </c>
      <c r="C58" s="808">
        <v>82.579592180000006</v>
      </c>
      <c r="D58" s="808">
        <v>101.64975059000001</v>
      </c>
      <c r="E58" s="808">
        <v>92.480385650000002</v>
      </c>
      <c r="F58" s="808">
        <v>85.440796169999999</v>
      </c>
      <c r="G58" s="808">
        <v>90.365160279999998</v>
      </c>
      <c r="H58" s="808">
        <v>95.546317060000007</v>
      </c>
      <c r="I58" s="808">
        <v>97.654196319999997</v>
      </c>
      <c r="J58" s="808">
        <v>83.848612450000005</v>
      </c>
      <c r="K58" s="808">
        <v>94.752264920000002</v>
      </c>
      <c r="L58" s="808">
        <v>87.68232501</v>
      </c>
      <c r="M58" s="808">
        <v>75.155359840000003</v>
      </c>
      <c r="N58" s="803">
        <f>SUM(B58:M58)</f>
        <v>1075.7405437700002</v>
      </c>
      <c r="P58" s="373"/>
    </row>
    <row r="59" spans="1:16" s="122" customFormat="1" ht="15" customHeight="1">
      <c r="A59" s="629" t="s">
        <v>628</v>
      </c>
      <c r="B59" s="808">
        <v>2.9718949399999999</v>
      </c>
      <c r="C59" s="808">
        <v>2.84607696</v>
      </c>
      <c r="D59" s="808">
        <v>5.9161599000000002</v>
      </c>
      <c r="E59" s="808">
        <v>4.16334581</v>
      </c>
      <c r="F59" s="808">
        <v>3.2920827099999999</v>
      </c>
      <c r="G59" s="808">
        <v>3.59628558</v>
      </c>
      <c r="H59" s="808">
        <v>3.3748976900000001</v>
      </c>
      <c r="I59" s="808">
        <v>3.4707041800000002</v>
      </c>
      <c r="J59" s="808">
        <f>3.68777448+0.23</f>
        <v>3.9177744799999998</v>
      </c>
      <c r="K59" s="808">
        <v>5.8824087499999997</v>
      </c>
      <c r="L59" s="808">
        <v>10.826200649999999</v>
      </c>
      <c r="M59" s="808">
        <v>7.5406070900000008</v>
      </c>
      <c r="N59" s="803">
        <f>SUM(B59:M59)</f>
        <v>57.798438739999995</v>
      </c>
      <c r="P59" s="373"/>
    </row>
    <row r="60" spans="1:16" s="113" customFormat="1" ht="15" customHeight="1">
      <c r="A60" s="567" t="s">
        <v>1213</v>
      </c>
      <c r="B60" s="805">
        <f>SUM(B61:B62)</f>
        <v>387.44127202999999</v>
      </c>
      <c r="C60" s="805">
        <f t="shared" ref="C60:M60" si="20">SUM(C61:C62)</f>
        <v>377.72399474000002</v>
      </c>
      <c r="D60" s="805">
        <f t="shared" si="20"/>
        <v>401.50996370000001</v>
      </c>
      <c r="E60" s="805">
        <f t="shared" si="20"/>
        <v>410.84350731999996</v>
      </c>
      <c r="F60" s="805">
        <f t="shared" si="20"/>
        <v>321.35013008999999</v>
      </c>
      <c r="G60" s="805">
        <f t="shared" si="20"/>
        <v>287.11865955000002</v>
      </c>
      <c r="H60" s="805">
        <f t="shared" si="20"/>
        <v>325.51860642000003</v>
      </c>
      <c r="I60" s="805">
        <f t="shared" si="20"/>
        <v>374.32475516</v>
      </c>
      <c r="J60" s="805">
        <f t="shared" si="20"/>
        <v>315.20400675999997</v>
      </c>
      <c r="K60" s="805">
        <f t="shared" si="20"/>
        <v>247.75066625000002</v>
      </c>
      <c r="L60" s="805">
        <f t="shared" si="20"/>
        <v>254.48397935000003</v>
      </c>
      <c r="M60" s="805">
        <f t="shared" si="20"/>
        <v>281.28412278000008</v>
      </c>
      <c r="N60" s="805">
        <f>SUM(N61:N62)</f>
        <v>3984.5536641499993</v>
      </c>
      <c r="P60" s="1272"/>
    </row>
    <row r="61" spans="1:16" s="122" customFormat="1" ht="15" customHeight="1">
      <c r="A61" s="629" t="s">
        <v>2065</v>
      </c>
      <c r="B61" s="808">
        <v>381.37237203000001</v>
      </c>
      <c r="C61" s="808">
        <v>377.31619474000001</v>
      </c>
      <c r="D61" s="808">
        <v>396.85096370000002</v>
      </c>
      <c r="E61" s="808">
        <v>410.68418931999997</v>
      </c>
      <c r="F61" s="808">
        <v>321.24755508999999</v>
      </c>
      <c r="G61" s="808">
        <v>280.87438155000001</v>
      </c>
      <c r="H61" s="808">
        <v>325.40240642000003</v>
      </c>
      <c r="I61" s="808">
        <v>368.41450515999998</v>
      </c>
      <c r="J61" s="808">
        <v>315.11015676</v>
      </c>
      <c r="K61" s="808">
        <v>242.65941975000001</v>
      </c>
      <c r="L61" s="808">
        <v>254.22272935000004</v>
      </c>
      <c r="M61" s="808">
        <v>281.05621678000006</v>
      </c>
      <c r="N61" s="803">
        <f>SUM(B61:M61)</f>
        <v>3955.2110906499993</v>
      </c>
      <c r="P61" s="373"/>
    </row>
    <row r="62" spans="1:16" s="122" customFormat="1" ht="15" customHeight="1">
      <c r="A62" s="629" t="s">
        <v>628</v>
      </c>
      <c r="B62" s="808">
        <v>6.0689000000000002</v>
      </c>
      <c r="C62" s="808">
        <v>0.4078</v>
      </c>
      <c r="D62" s="808">
        <v>4.6589999999999998</v>
      </c>
      <c r="E62" s="808">
        <v>0.15931799999999999</v>
      </c>
      <c r="F62" s="808">
        <v>0.102575</v>
      </c>
      <c r="G62" s="808">
        <v>6.2442780000000004</v>
      </c>
      <c r="H62" s="808">
        <v>0.1162</v>
      </c>
      <c r="I62" s="808">
        <v>5.9102499999999996</v>
      </c>
      <c r="J62" s="808">
        <v>9.3850000000000003E-2</v>
      </c>
      <c r="K62" s="808">
        <v>5.0912464999999996</v>
      </c>
      <c r="L62" s="808">
        <v>0.26124999999999998</v>
      </c>
      <c r="M62" s="808">
        <v>0.227906</v>
      </c>
      <c r="N62" s="803">
        <f>SUM(B62:M62)</f>
        <v>29.3425735</v>
      </c>
      <c r="P62" s="373"/>
    </row>
    <row r="63" spans="1:16" s="113" customFormat="1" ht="15" customHeight="1">
      <c r="A63" s="567" t="s">
        <v>498</v>
      </c>
      <c r="B63" s="805">
        <f>SUM(B64:B66)</f>
        <v>95.597117150000003</v>
      </c>
      <c r="C63" s="805">
        <f t="shared" ref="C63:M63" si="21">SUM(C64:C66)</f>
        <v>209.05531286000002</v>
      </c>
      <c r="D63" s="805">
        <f t="shared" si="21"/>
        <v>143.38385306000001</v>
      </c>
      <c r="E63" s="805">
        <f t="shared" si="21"/>
        <v>129.68705041000001</v>
      </c>
      <c r="F63" s="805">
        <f t="shared" si="21"/>
        <v>101.41367951000001</v>
      </c>
      <c r="G63" s="805">
        <f t="shared" si="21"/>
        <v>140.87084419999999</v>
      </c>
      <c r="H63" s="805">
        <f t="shared" si="21"/>
        <v>136.43925145</v>
      </c>
      <c r="I63" s="805">
        <f t="shared" si="21"/>
        <v>117.81243904</v>
      </c>
      <c r="J63" s="805">
        <f t="shared" si="21"/>
        <v>98.387734829999999</v>
      </c>
      <c r="K63" s="805">
        <f t="shared" si="21"/>
        <v>140.39960979</v>
      </c>
      <c r="L63" s="805">
        <f t="shared" si="21"/>
        <v>193.84818719</v>
      </c>
      <c r="M63" s="805">
        <f t="shared" si="21"/>
        <v>145.10023763000001</v>
      </c>
      <c r="N63" s="805">
        <f>SUM(N64:N66)</f>
        <v>1651.99531712</v>
      </c>
      <c r="P63" s="1272"/>
    </row>
    <row r="64" spans="1:16" s="122" customFormat="1" ht="15" customHeight="1">
      <c r="A64" s="629" t="s">
        <v>2066</v>
      </c>
      <c r="B64" s="121">
        <v>87.162164290000007</v>
      </c>
      <c r="C64" s="121">
        <v>197.82647695</v>
      </c>
      <c r="D64" s="121">
        <v>131.55583384000002</v>
      </c>
      <c r="E64" s="121">
        <v>118.49041486</v>
      </c>
      <c r="F64" s="121">
        <v>86.990453500000001</v>
      </c>
      <c r="G64" s="121">
        <v>124.66449161</v>
      </c>
      <c r="H64" s="121">
        <v>123.06967324999999</v>
      </c>
      <c r="I64" s="121">
        <v>102.21535206</v>
      </c>
      <c r="J64" s="121">
        <v>87.006837730000001</v>
      </c>
      <c r="K64" s="121">
        <v>108.68102757999999</v>
      </c>
      <c r="L64" s="121">
        <v>183.34190699999999</v>
      </c>
      <c r="M64" s="121">
        <v>120.16597068</v>
      </c>
      <c r="N64" s="1674">
        <f>SUM(B64:M64)</f>
        <v>1471.17060335</v>
      </c>
      <c r="O64" s="1241"/>
      <c r="P64" s="373"/>
    </row>
    <row r="65" spans="1:23" s="122" customFormat="1" ht="15" customHeight="1">
      <c r="A65" s="629" t="s">
        <v>1700</v>
      </c>
      <c r="B65" s="121">
        <v>0</v>
      </c>
      <c r="C65" s="121">
        <v>0</v>
      </c>
      <c r="D65" s="121">
        <v>0</v>
      </c>
      <c r="E65" s="121">
        <v>0</v>
      </c>
      <c r="F65" s="121">
        <v>0</v>
      </c>
      <c r="G65" s="121">
        <v>0</v>
      </c>
      <c r="H65" s="121">
        <v>0</v>
      </c>
      <c r="I65" s="121">
        <v>0</v>
      </c>
      <c r="J65" s="121">
        <v>0</v>
      </c>
      <c r="K65" s="121">
        <v>0</v>
      </c>
      <c r="L65" s="121">
        <v>0</v>
      </c>
      <c r="M65" s="121">
        <v>10.695641310000001</v>
      </c>
      <c r="N65" s="1674">
        <f>SUM(B65:M65)</f>
        <v>10.695641310000001</v>
      </c>
      <c r="O65" s="1241"/>
      <c r="P65" s="373"/>
    </row>
    <row r="66" spans="1:23" s="122" customFormat="1" ht="15" customHeight="1">
      <c r="A66" s="629" t="s">
        <v>628</v>
      </c>
      <c r="B66" s="121">
        <v>8.4349528599999992</v>
      </c>
      <c r="C66" s="121">
        <v>11.228835910000001</v>
      </c>
      <c r="D66" s="121">
        <v>11.82801922</v>
      </c>
      <c r="E66" s="121">
        <v>11.19663555</v>
      </c>
      <c r="F66" s="121">
        <v>14.42322601</v>
      </c>
      <c r="G66" s="121">
        <v>16.206352590000002</v>
      </c>
      <c r="H66" s="121">
        <v>13.369578199999999</v>
      </c>
      <c r="I66" s="121">
        <v>15.59708698</v>
      </c>
      <c r="J66" s="121">
        <v>11.380897100000002</v>
      </c>
      <c r="K66" s="121">
        <v>31.718582210000001</v>
      </c>
      <c r="L66" s="121">
        <v>10.506280190000002</v>
      </c>
      <c r="M66" s="121">
        <v>14.23862564</v>
      </c>
      <c r="N66" s="1674">
        <f>SUM(B66:M66)</f>
        <v>170.12907246</v>
      </c>
      <c r="P66" s="373"/>
    </row>
    <row r="67" spans="1:23" s="1321" customFormat="1" ht="15" customHeight="1">
      <c r="A67" s="1319" t="s">
        <v>1329</v>
      </c>
      <c r="B67" s="1320">
        <f>+B63+B60+B39+B30+B10</f>
        <v>21204.869434289998</v>
      </c>
      <c r="C67" s="1320">
        <f>+C63+C60+C39+C30+C10</f>
        <v>17180.743293309999</v>
      </c>
      <c r="D67" s="1320">
        <f t="shared" ref="D67:M67" si="22">+D63+D60+D39+D30+D10</f>
        <v>18686.445716759998</v>
      </c>
      <c r="E67" s="1320">
        <f t="shared" si="22"/>
        <v>23051.918486729999</v>
      </c>
      <c r="F67" s="1320">
        <f>+F63+F60+F39+F30+F10</f>
        <v>32222.744305679997</v>
      </c>
      <c r="G67" s="1320">
        <f t="shared" si="22"/>
        <v>19002.662226820001</v>
      </c>
      <c r="H67" s="1320">
        <f t="shared" si="22"/>
        <v>20121.96599022</v>
      </c>
      <c r="I67" s="1320">
        <f t="shared" si="22"/>
        <v>19298.135062310001</v>
      </c>
      <c r="J67" s="1320">
        <f t="shared" si="22"/>
        <v>18286.054054020002</v>
      </c>
      <c r="K67" s="1320">
        <f t="shared" si="22"/>
        <v>18886.004264229996</v>
      </c>
      <c r="L67" s="1320">
        <f t="shared" si="22"/>
        <v>21306.978132520002</v>
      </c>
      <c r="M67" s="1320">
        <f t="shared" si="22"/>
        <v>19502.692519109998</v>
      </c>
      <c r="N67" s="1320">
        <f>+N63+N60+N39+N30+N10</f>
        <v>248751.21348599999</v>
      </c>
    </row>
    <row r="68" spans="1:23" s="109" customFormat="1" ht="15" customHeight="1">
      <c r="A68" s="8" t="s">
        <v>1062</v>
      </c>
      <c r="B68" s="144"/>
      <c r="C68" s="144"/>
      <c r="D68" s="144"/>
      <c r="E68" s="117"/>
      <c r="F68" s="144"/>
      <c r="G68" s="144"/>
      <c r="H68" s="144"/>
      <c r="I68" s="144"/>
      <c r="J68" s="144"/>
      <c r="K68" s="144"/>
      <c r="L68" s="144"/>
      <c r="M68" s="144"/>
      <c r="N68" s="144"/>
      <c r="O68" s="354"/>
      <c r="P68" s="1273"/>
    </row>
    <row r="69" spans="1:23" s="109" customFormat="1" ht="15" customHeight="1">
      <c r="A69" s="8" t="s">
        <v>1878</v>
      </c>
      <c r="B69" s="144"/>
      <c r="C69" s="144"/>
      <c r="D69" s="144"/>
      <c r="E69" s="144"/>
      <c r="F69" s="144"/>
      <c r="G69" s="144"/>
      <c r="H69" s="144"/>
      <c r="I69" s="144"/>
      <c r="J69" s="144"/>
      <c r="K69" s="144"/>
      <c r="L69" s="144"/>
      <c r="M69" s="144"/>
      <c r="N69" s="144"/>
      <c r="P69" s="1273"/>
    </row>
    <row r="70" spans="1:23" s="109" customFormat="1" ht="15" customHeight="1">
      <c r="A70" s="8" t="s">
        <v>1879</v>
      </c>
      <c r="B70" s="144"/>
      <c r="C70" s="144"/>
      <c r="D70" s="144"/>
      <c r="E70" s="144"/>
      <c r="F70" s="144"/>
      <c r="G70" s="144"/>
      <c r="H70" s="144"/>
      <c r="I70" s="144"/>
      <c r="J70" s="144"/>
      <c r="K70" s="144"/>
      <c r="L70" s="144"/>
      <c r="M70" s="144"/>
      <c r="N70" s="144"/>
      <c r="P70" s="1273"/>
    </row>
    <row r="71" spans="1:23" s="109" customFormat="1" ht="15" customHeight="1">
      <c r="A71" s="8" t="s">
        <v>2069</v>
      </c>
      <c r="B71" s="144"/>
      <c r="C71" s="144"/>
      <c r="D71" s="144"/>
      <c r="E71" s="144"/>
      <c r="F71" s="144"/>
      <c r="G71" s="144"/>
      <c r="H71" s="144"/>
      <c r="I71" s="144"/>
      <c r="J71" s="144"/>
      <c r="K71" s="144"/>
      <c r="L71" s="144"/>
      <c r="M71" s="144"/>
      <c r="N71" s="144"/>
      <c r="P71" s="1273"/>
    </row>
    <row r="72" spans="1:23" s="109" customFormat="1" ht="15" customHeight="1">
      <c r="A72" s="43" t="s">
        <v>2068</v>
      </c>
      <c r="B72" s="144"/>
      <c r="C72" s="144"/>
      <c r="D72" s="144"/>
      <c r="E72" s="144"/>
      <c r="F72" s="144"/>
      <c r="G72" s="144"/>
      <c r="H72" s="144"/>
      <c r="N72" s="382"/>
      <c r="P72" s="1273"/>
      <c r="U72" s="380"/>
    </row>
    <row r="73" spans="1:23" s="109" customFormat="1" ht="15" customHeight="1">
      <c r="A73" s="43" t="s">
        <v>1881</v>
      </c>
      <c r="B73" s="144"/>
      <c r="C73" s="144"/>
      <c r="D73" s="144"/>
      <c r="E73" s="144"/>
      <c r="F73" s="144"/>
      <c r="G73" s="144"/>
      <c r="H73" s="144"/>
      <c r="N73" s="382"/>
      <c r="P73" s="1273"/>
      <c r="U73" s="380"/>
    </row>
    <row r="74" spans="1:23" s="109" customFormat="1" ht="15.75">
      <c r="A74" s="15" t="s">
        <v>1701</v>
      </c>
      <c r="B74" s="1254"/>
      <c r="C74" s="1254"/>
      <c r="D74" s="1254"/>
      <c r="E74" s="1254"/>
      <c r="F74" s="1254"/>
      <c r="G74" s="1254"/>
      <c r="H74" s="1254"/>
      <c r="I74" s="1254"/>
      <c r="J74" s="1254"/>
      <c r="K74" s="1254"/>
      <c r="L74" s="1254"/>
      <c r="M74" s="1254"/>
      <c r="N74" s="1254"/>
      <c r="P74" s="1273"/>
    </row>
    <row r="75" spans="1:23" s="109" customFormat="1" ht="15.75">
      <c r="A75" s="8" t="s">
        <v>1766</v>
      </c>
      <c r="B75" s="232"/>
      <c r="C75" s="232"/>
      <c r="D75" s="232"/>
      <c r="E75" s="232"/>
      <c r="F75" s="232"/>
      <c r="G75" s="232"/>
      <c r="H75" s="232"/>
      <c r="I75" s="232"/>
      <c r="J75" s="232"/>
      <c r="K75" s="232"/>
      <c r="L75" s="232"/>
      <c r="M75" s="232"/>
      <c r="N75" s="232"/>
      <c r="P75" s="1273"/>
    </row>
    <row r="76" spans="1:23" s="109" customFormat="1" ht="15.75">
      <c r="A76" s="43" t="s">
        <v>1422</v>
      </c>
      <c r="B76" s="1254"/>
      <c r="C76" s="1254"/>
      <c r="D76" s="1254"/>
      <c r="E76" s="1254"/>
      <c r="F76" s="1254"/>
      <c r="G76" s="1254"/>
      <c r="H76" s="1254"/>
      <c r="I76" s="1254"/>
      <c r="J76" s="1254"/>
      <c r="K76" s="1254"/>
      <c r="L76" s="1254"/>
      <c r="M76" s="1254"/>
      <c r="N76" s="1254"/>
      <c r="P76" s="1273"/>
    </row>
    <row r="77" spans="1:23" s="109" customFormat="1" ht="15.75">
      <c r="A77" s="38" t="s">
        <v>15</v>
      </c>
      <c r="B77" s="794"/>
      <c r="C77" s="794"/>
      <c r="D77" s="794"/>
      <c r="E77" s="794"/>
      <c r="F77" s="794"/>
      <c r="G77" s="794"/>
      <c r="H77" s="794"/>
      <c r="I77" s="794"/>
      <c r="J77" s="794"/>
      <c r="K77" s="794"/>
      <c r="L77" s="794"/>
      <c r="M77" s="794"/>
      <c r="N77" s="803"/>
      <c r="O77" s="144"/>
      <c r="P77" s="144"/>
      <c r="Q77" s="144"/>
    </row>
    <row r="78" spans="1:23" s="109" customFormat="1">
      <c r="A78" s="1389"/>
      <c r="B78" s="794"/>
      <c r="C78" s="794"/>
      <c r="D78" s="794"/>
      <c r="E78" s="794"/>
      <c r="F78" s="794"/>
      <c r="G78" s="794"/>
      <c r="H78" s="794"/>
      <c r="I78" s="794"/>
      <c r="J78" s="794"/>
      <c r="K78" s="794"/>
      <c r="L78" s="794"/>
      <c r="M78" s="794"/>
      <c r="N78" s="144"/>
      <c r="O78" s="144"/>
      <c r="P78" s="383"/>
      <c r="Q78" s="383"/>
      <c r="R78" s="383"/>
      <c r="S78" s="383"/>
      <c r="T78" s="383"/>
      <c r="U78" s="383"/>
      <c r="V78" s="383"/>
      <c r="W78" s="383"/>
    </row>
    <row r="79" spans="1:23" s="109" customFormat="1">
      <c r="A79" s="1390"/>
      <c r="B79" s="794"/>
      <c r="C79" s="794"/>
      <c r="D79" s="794"/>
      <c r="E79" s="794"/>
      <c r="F79" s="794"/>
      <c r="G79" s="794"/>
      <c r="H79" s="794"/>
      <c r="I79" s="794"/>
      <c r="J79" s="794"/>
      <c r="K79" s="794"/>
      <c r="L79" s="794"/>
      <c r="M79" s="794"/>
      <c r="N79" s="144"/>
      <c r="O79" s="1242"/>
      <c r="P79" s="383"/>
      <c r="Q79" s="383"/>
      <c r="R79" s="383"/>
      <c r="S79" s="383"/>
      <c r="T79" s="383"/>
      <c r="U79" s="383"/>
      <c r="V79" s="383"/>
      <c r="W79" s="383"/>
    </row>
    <row r="80" spans="1:23" s="109" customFormat="1">
      <c r="A80" s="1276"/>
      <c r="B80" s="794"/>
      <c r="C80" s="794"/>
      <c r="D80" s="794"/>
      <c r="E80" s="794"/>
      <c r="F80" s="794"/>
      <c r="G80" s="794"/>
      <c r="H80" s="794"/>
      <c r="I80" s="794"/>
      <c r="J80" s="794"/>
      <c r="K80" s="794"/>
      <c r="L80" s="794"/>
      <c r="M80" s="794"/>
      <c r="N80" s="144"/>
      <c r="O80" s="1242"/>
      <c r="P80" s="383"/>
      <c r="Q80" s="383"/>
      <c r="R80" s="383"/>
      <c r="S80" s="383"/>
      <c r="T80" s="383"/>
      <c r="U80" s="383"/>
      <c r="V80" s="383"/>
      <c r="W80" s="383"/>
    </row>
    <row r="81" spans="1:16" s="109" customFormat="1">
      <c r="A81" s="1277"/>
      <c r="B81" s="794"/>
      <c r="C81" s="794"/>
      <c r="D81" s="794"/>
      <c r="E81" s="794"/>
      <c r="F81" s="794"/>
      <c r="G81" s="794"/>
      <c r="H81" s="794"/>
      <c r="I81" s="794"/>
      <c r="J81" s="794"/>
      <c r="K81" s="794"/>
      <c r="L81" s="794"/>
      <c r="M81" s="794"/>
      <c r="N81" s="144"/>
      <c r="O81" s="334"/>
      <c r="P81" s="1273"/>
    </row>
    <row r="82" spans="1:16" s="109" customFormat="1">
      <c r="A82" s="1276"/>
      <c r="B82" s="794"/>
      <c r="C82" s="794"/>
      <c r="D82" s="794"/>
      <c r="E82" s="794"/>
      <c r="F82" s="794"/>
      <c r="G82" s="794"/>
      <c r="H82" s="794"/>
      <c r="I82" s="794"/>
      <c r="J82" s="794"/>
      <c r="K82" s="794"/>
      <c r="L82" s="794"/>
      <c r="M82" s="794"/>
      <c r="N82" s="144"/>
      <c r="P82" s="1273"/>
    </row>
    <row r="83" spans="1:16" s="109" customFormat="1">
      <c r="A83" s="1390"/>
      <c r="B83" s="794"/>
      <c r="C83" s="794"/>
      <c r="D83" s="794"/>
      <c r="E83" s="794"/>
      <c r="F83" s="794"/>
      <c r="G83" s="794"/>
      <c r="H83" s="794"/>
      <c r="I83" s="794"/>
      <c r="J83" s="794"/>
      <c r="K83" s="794"/>
      <c r="L83" s="794"/>
      <c r="M83" s="794"/>
      <c r="N83" s="144"/>
      <c r="P83" s="1273"/>
    </row>
    <row r="84" spans="1:16" s="109" customFormat="1">
      <c r="A84" s="113"/>
      <c r="B84" s="113"/>
      <c r="C84" s="144"/>
      <c r="D84" s="144"/>
      <c r="E84" s="144"/>
      <c r="F84" s="144"/>
      <c r="G84" s="144"/>
      <c r="H84" s="144"/>
      <c r="I84" s="144"/>
      <c r="J84" s="144"/>
      <c r="K84" s="144"/>
      <c r="L84" s="144"/>
      <c r="M84" s="144"/>
      <c r="N84" s="144"/>
      <c r="P84" s="1273"/>
    </row>
    <row r="85" spans="1:16" s="109" customFormat="1">
      <c r="A85" s="113"/>
      <c r="B85" s="144"/>
      <c r="C85" s="144"/>
      <c r="D85" s="144"/>
      <c r="E85" s="144"/>
      <c r="F85" s="144"/>
      <c r="G85" s="144"/>
      <c r="H85" s="144"/>
      <c r="I85" s="144"/>
      <c r="J85" s="144"/>
      <c r="K85" s="144"/>
      <c r="L85" s="144"/>
      <c r="M85" s="144"/>
      <c r="N85" s="144"/>
      <c r="P85" s="1273"/>
    </row>
    <row r="86" spans="1:16" s="109" customFormat="1">
      <c r="A86" s="113"/>
      <c r="B86" s="144"/>
      <c r="C86" s="144"/>
      <c r="D86" s="144"/>
      <c r="E86" s="144"/>
      <c r="F86" s="144"/>
      <c r="G86" s="144"/>
      <c r="H86" s="144"/>
      <c r="I86" s="144"/>
      <c r="J86" s="144"/>
      <c r="K86" s="144"/>
      <c r="L86" s="144"/>
      <c r="M86" s="144"/>
      <c r="N86" s="144"/>
      <c r="P86" s="1273"/>
    </row>
    <row r="87" spans="1:16" s="109" customFormat="1">
      <c r="A87" s="113"/>
      <c r="B87" s="144"/>
      <c r="C87" s="144"/>
      <c r="D87" s="144"/>
      <c r="E87" s="144"/>
      <c r="F87" s="144"/>
      <c r="G87" s="144"/>
      <c r="H87" s="144"/>
      <c r="I87" s="144"/>
      <c r="J87" s="144"/>
      <c r="K87" s="144"/>
      <c r="L87" s="144"/>
      <c r="M87" s="144"/>
      <c r="N87" s="144"/>
      <c r="P87" s="1273"/>
    </row>
    <row r="88" spans="1:16" s="109" customFormat="1">
      <c r="A88" s="113"/>
      <c r="B88" s="144"/>
      <c r="C88" s="144"/>
      <c r="D88" s="144"/>
      <c r="E88" s="144"/>
      <c r="F88" s="144"/>
      <c r="G88" s="144"/>
      <c r="H88" s="144"/>
      <c r="I88" s="144"/>
      <c r="J88" s="144"/>
      <c r="K88" s="144"/>
      <c r="L88" s="144"/>
      <c r="M88" s="144"/>
      <c r="N88" s="144"/>
      <c r="P88" s="1273"/>
    </row>
    <row r="89" spans="1:16" s="109" customFormat="1">
      <c r="A89" s="113"/>
      <c r="B89" s="144"/>
      <c r="C89" s="144"/>
      <c r="D89" s="144"/>
      <c r="E89" s="144"/>
      <c r="F89" s="144"/>
      <c r="G89" s="144"/>
      <c r="H89" s="144"/>
      <c r="I89" s="144"/>
      <c r="J89" s="144"/>
      <c r="K89" s="144"/>
      <c r="L89" s="144"/>
      <c r="M89" s="144"/>
      <c r="N89" s="144"/>
      <c r="P89" s="1273"/>
    </row>
    <row r="90" spans="1:16" s="109" customFormat="1">
      <c r="A90" s="113"/>
      <c r="B90" s="144"/>
      <c r="C90" s="144"/>
      <c r="D90" s="144"/>
      <c r="E90" s="144"/>
      <c r="F90" s="144"/>
      <c r="G90" s="144"/>
      <c r="H90" s="144"/>
      <c r="I90" s="144"/>
      <c r="J90" s="144"/>
      <c r="K90" s="144"/>
      <c r="L90" s="144"/>
      <c r="M90" s="144"/>
      <c r="N90" s="144"/>
      <c r="P90" s="1273"/>
    </row>
    <row r="91" spans="1:16" s="109" customFormat="1">
      <c r="A91" s="113"/>
      <c r="B91" s="144"/>
      <c r="C91" s="144"/>
      <c r="D91" s="144"/>
      <c r="E91" s="144"/>
      <c r="F91" s="144"/>
      <c r="G91" s="144"/>
      <c r="H91" s="144"/>
      <c r="I91" s="144"/>
      <c r="J91" s="144"/>
      <c r="K91" s="144"/>
      <c r="L91" s="144"/>
      <c r="M91" s="144"/>
      <c r="N91" s="144"/>
      <c r="P91" s="1273"/>
    </row>
    <row r="92" spans="1:16" s="109" customFormat="1">
      <c r="A92" s="113"/>
      <c r="B92" s="144"/>
      <c r="C92" s="144"/>
      <c r="D92" s="144"/>
      <c r="E92" s="144"/>
      <c r="F92" s="144"/>
      <c r="G92" s="144"/>
      <c r="H92" s="144"/>
      <c r="I92" s="144"/>
      <c r="J92" s="144"/>
      <c r="K92" s="144"/>
      <c r="L92" s="144"/>
      <c r="M92" s="144"/>
      <c r="N92" s="144"/>
      <c r="P92" s="1273"/>
    </row>
    <row r="93" spans="1:16" s="109" customFormat="1">
      <c r="A93" s="113"/>
      <c r="B93" s="144"/>
      <c r="C93" s="144"/>
      <c r="D93" s="144"/>
      <c r="E93" s="144"/>
      <c r="F93" s="144"/>
      <c r="G93" s="144"/>
      <c r="H93" s="144"/>
      <c r="I93" s="144"/>
      <c r="J93" s="144"/>
      <c r="K93" s="144"/>
      <c r="L93" s="144"/>
      <c r="M93" s="144"/>
      <c r="N93" s="144"/>
      <c r="P93" s="1273"/>
    </row>
    <row r="94" spans="1:16" s="109" customFormat="1">
      <c r="A94" s="113"/>
      <c r="B94" s="144"/>
      <c r="C94" s="144"/>
      <c r="D94" s="144"/>
      <c r="E94" s="144"/>
      <c r="F94" s="144"/>
      <c r="G94" s="144"/>
      <c r="H94" s="144"/>
      <c r="I94" s="144"/>
      <c r="J94" s="144"/>
      <c r="K94" s="144"/>
      <c r="L94" s="144"/>
      <c r="M94" s="144"/>
      <c r="N94" s="144"/>
      <c r="P94" s="1273"/>
    </row>
    <row r="95" spans="1:16" s="109" customFormat="1">
      <c r="A95" s="113"/>
      <c r="B95" s="144"/>
      <c r="C95" s="144"/>
      <c r="D95" s="144"/>
      <c r="E95" s="144"/>
      <c r="F95" s="144"/>
      <c r="G95" s="144"/>
      <c r="H95" s="144"/>
      <c r="I95" s="144"/>
      <c r="J95" s="144"/>
      <c r="K95" s="144"/>
      <c r="L95" s="144"/>
      <c r="M95" s="144"/>
      <c r="N95" s="144"/>
      <c r="P95" s="1273"/>
    </row>
    <row r="96" spans="1:16" s="109" customFormat="1">
      <c r="A96" s="113"/>
      <c r="B96" s="144"/>
      <c r="C96" s="144"/>
      <c r="D96" s="144"/>
      <c r="E96" s="144"/>
      <c r="F96" s="144"/>
      <c r="G96" s="144"/>
      <c r="H96" s="144"/>
      <c r="I96" s="144"/>
      <c r="J96" s="144"/>
      <c r="K96" s="144"/>
      <c r="L96" s="144"/>
      <c r="M96" s="144"/>
      <c r="N96" s="144"/>
      <c r="P96" s="1273"/>
    </row>
    <row r="97" spans="16:16">
      <c r="P97" s="355"/>
    </row>
    <row r="99" spans="16:16">
      <c r="P99" s="355"/>
    </row>
    <row r="100" spans="16:16">
      <c r="P100" s="355"/>
    </row>
    <row r="101" spans="16:16">
      <c r="P101" s="355"/>
    </row>
    <row r="102" spans="16:16">
      <c r="P102" s="355"/>
    </row>
    <row r="103" spans="16:16">
      <c r="P103" s="355"/>
    </row>
    <row r="104" spans="16:16">
      <c r="P104" s="355"/>
    </row>
    <row r="105" spans="16:16">
      <c r="P105" s="355"/>
    </row>
    <row r="106" spans="16:16">
      <c r="P106" s="355"/>
    </row>
    <row r="107" spans="16:16">
      <c r="P107" s="355"/>
    </row>
    <row r="108" spans="16:16">
      <c r="P108" s="355"/>
    </row>
    <row r="109" spans="16:16">
      <c r="P109" s="355"/>
    </row>
    <row r="110" spans="16:16">
      <c r="P110" s="355"/>
    </row>
    <row r="111" spans="16:16">
      <c r="P111" s="355"/>
    </row>
    <row r="112" spans="16:16">
      <c r="P112" s="355"/>
    </row>
    <row r="113" spans="16:16">
      <c r="P113" s="355"/>
    </row>
    <row r="114" spans="16:16">
      <c r="P114" s="355"/>
    </row>
    <row r="115" spans="16:16">
      <c r="P115" s="355"/>
    </row>
    <row r="116" spans="16:16">
      <c r="P116" s="355"/>
    </row>
    <row r="117" spans="16:16">
      <c r="P117" s="355"/>
    </row>
    <row r="118" spans="16:16">
      <c r="P118" s="355"/>
    </row>
    <row r="119" spans="16:16">
      <c r="P119" s="355"/>
    </row>
    <row r="120" spans="16:16">
      <c r="P120" s="355"/>
    </row>
    <row r="121" spans="16:16">
      <c r="P121" s="355"/>
    </row>
    <row r="122" spans="16:16">
      <c r="P122" s="355"/>
    </row>
    <row r="123" spans="16:16">
      <c r="P123" s="355"/>
    </row>
    <row r="124" spans="16:16">
      <c r="P124" s="355"/>
    </row>
    <row r="125" spans="16:16">
      <c r="P125" s="355"/>
    </row>
    <row r="126" spans="16:16">
      <c r="P126" s="355"/>
    </row>
    <row r="127" spans="16:16">
      <c r="P127" s="355"/>
    </row>
    <row r="129" spans="16:16">
      <c r="P129" s="355"/>
    </row>
    <row r="130" spans="16:16">
      <c r="P130" s="355"/>
    </row>
    <row r="131" spans="16:16">
      <c r="P131" s="355"/>
    </row>
    <row r="132" spans="16:16">
      <c r="P132" s="355"/>
    </row>
    <row r="133" spans="16:16">
      <c r="P133" s="355"/>
    </row>
    <row r="134" spans="16:16">
      <c r="P134" s="355"/>
    </row>
    <row r="135" spans="16:16">
      <c r="P135" s="355"/>
    </row>
    <row r="136" spans="16:16">
      <c r="P136" s="355"/>
    </row>
    <row r="137" spans="16:16">
      <c r="P137" s="355"/>
    </row>
    <row r="138" spans="16:16">
      <c r="P138" s="355"/>
    </row>
    <row r="139" spans="16:16">
      <c r="P139" s="355"/>
    </row>
    <row r="140" spans="16:16">
      <c r="P140" s="355"/>
    </row>
    <row r="141" spans="16:16">
      <c r="P141" s="355"/>
    </row>
    <row r="142" spans="16:16">
      <c r="P142" s="355"/>
    </row>
    <row r="143" spans="16:16">
      <c r="P143" s="355"/>
    </row>
    <row r="144" spans="16:16">
      <c r="P144" s="355"/>
    </row>
    <row r="145" spans="16:16">
      <c r="P145" s="355"/>
    </row>
    <row r="146" spans="16:16">
      <c r="P146" s="355"/>
    </row>
    <row r="147" spans="16:16">
      <c r="P147" s="355"/>
    </row>
    <row r="148" spans="16:16">
      <c r="P148" s="355"/>
    </row>
    <row r="149" spans="16:16">
      <c r="P149" s="355"/>
    </row>
    <row r="150" spans="16:16">
      <c r="P150" s="355"/>
    </row>
    <row r="151" spans="16:16">
      <c r="P151" s="355"/>
    </row>
    <row r="152" spans="16:16">
      <c r="P152" s="355"/>
    </row>
    <row r="153" spans="16:16">
      <c r="P153" s="355"/>
    </row>
    <row r="154" spans="16:16">
      <c r="P154" s="355"/>
    </row>
    <row r="155" spans="16:16">
      <c r="P155" s="355"/>
    </row>
    <row r="156" spans="16:16">
      <c r="P156" s="355"/>
    </row>
    <row r="157" spans="16:16">
      <c r="P157" s="355"/>
    </row>
    <row r="159" spans="16:16">
      <c r="P159" s="355"/>
    </row>
    <row r="160" spans="16:16">
      <c r="P160" s="355"/>
    </row>
    <row r="161" spans="16:16">
      <c r="P161" s="355"/>
    </row>
    <row r="162" spans="16:16">
      <c r="P162" s="355"/>
    </row>
    <row r="163" spans="16:16">
      <c r="P163" s="355"/>
    </row>
    <row r="164" spans="16:16">
      <c r="P164" s="355"/>
    </row>
    <row r="165" spans="16:16">
      <c r="P165" s="355"/>
    </row>
    <row r="166" spans="16:16">
      <c r="P166" s="355"/>
    </row>
    <row r="167" spans="16:16">
      <c r="P167" s="355"/>
    </row>
    <row r="168" spans="16:16">
      <c r="P168" s="355"/>
    </row>
    <row r="169" spans="16:16">
      <c r="P169" s="355"/>
    </row>
    <row r="170" spans="16:16">
      <c r="P170" s="355"/>
    </row>
    <row r="171" spans="16:16">
      <c r="P171" s="355"/>
    </row>
    <row r="172" spans="16:16">
      <c r="P172" s="355"/>
    </row>
    <row r="173" spans="16:16">
      <c r="P173" s="355"/>
    </row>
    <row r="174" spans="16:16">
      <c r="P174" s="355"/>
    </row>
    <row r="175" spans="16:16">
      <c r="P175" s="355"/>
    </row>
    <row r="176" spans="16:16">
      <c r="P176" s="355"/>
    </row>
    <row r="177" spans="16:16">
      <c r="P177" s="355"/>
    </row>
    <row r="178" spans="16:16">
      <c r="P178" s="355"/>
    </row>
    <row r="179" spans="16:16">
      <c r="P179" s="355"/>
    </row>
    <row r="180" spans="16:16">
      <c r="P180" s="355"/>
    </row>
    <row r="181" spans="16:16">
      <c r="P181" s="355"/>
    </row>
    <row r="182" spans="16:16">
      <c r="P182" s="355"/>
    </row>
    <row r="183" spans="16:16">
      <c r="P183" s="355"/>
    </row>
    <row r="184" spans="16:16">
      <c r="P184" s="355"/>
    </row>
    <row r="185" spans="16:16">
      <c r="P185" s="355"/>
    </row>
    <row r="186" spans="16:16">
      <c r="P186" s="355"/>
    </row>
    <row r="187" spans="16:16">
      <c r="P187" s="355"/>
    </row>
    <row r="189" spans="16:16">
      <c r="P189" s="355"/>
    </row>
    <row r="190" spans="16:16">
      <c r="P190" s="355"/>
    </row>
    <row r="191" spans="16:16">
      <c r="P191" s="355"/>
    </row>
    <row r="192" spans="16:16">
      <c r="P192" s="355"/>
    </row>
    <row r="193" spans="16:16">
      <c r="P193" s="355"/>
    </row>
    <row r="194" spans="16:16">
      <c r="P194" s="355"/>
    </row>
    <row r="195" spans="16:16">
      <c r="P195" s="355"/>
    </row>
    <row r="196" spans="16:16">
      <c r="P196" s="355"/>
    </row>
    <row r="197" spans="16:16">
      <c r="P197" s="355"/>
    </row>
    <row r="198" spans="16:16">
      <c r="P198" s="355"/>
    </row>
    <row r="199" spans="16:16">
      <c r="P199" s="355"/>
    </row>
    <row r="200" spans="16:16">
      <c r="P200" s="355"/>
    </row>
    <row r="201" spans="16:16">
      <c r="P201" s="355"/>
    </row>
    <row r="202" spans="16:16">
      <c r="P202" s="355"/>
    </row>
    <row r="203" spans="16:16">
      <c r="P203" s="355"/>
    </row>
    <row r="204" spans="16:16">
      <c r="P204" s="355"/>
    </row>
    <row r="205" spans="16:16">
      <c r="P205" s="355"/>
    </row>
    <row r="206" spans="16:16">
      <c r="P206" s="355"/>
    </row>
    <row r="207" spans="16:16">
      <c r="P207" s="355"/>
    </row>
    <row r="208" spans="16:16">
      <c r="P208" s="355"/>
    </row>
    <row r="209" spans="16:16">
      <c r="P209" s="355"/>
    </row>
    <row r="210" spans="16:16">
      <c r="P210" s="355"/>
    </row>
    <row r="211" spans="16:16">
      <c r="P211" s="355"/>
    </row>
    <row r="212" spans="16:16">
      <c r="P212" s="355"/>
    </row>
    <row r="213" spans="16:16">
      <c r="P213" s="355"/>
    </row>
    <row r="214" spans="16:16">
      <c r="P214" s="355"/>
    </row>
    <row r="215" spans="16:16">
      <c r="P215" s="355"/>
    </row>
    <row r="216" spans="16:16">
      <c r="P216" s="355"/>
    </row>
    <row r="217" spans="16:16">
      <c r="P217" s="355"/>
    </row>
    <row r="219" spans="16:16">
      <c r="P219" s="355"/>
    </row>
    <row r="220" spans="16:16">
      <c r="P220" s="355"/>
    </row>
    <row r="221" spans="16:16">
      <c r="P221" s="355"/>
    </row>
    <row r="222" spans="16:16">
      <c r="P222" s="355"/>
    </row>
    <row r="223" spans="16:16">
      <c r="P223" s="355"/>
    </row>
    <row r="224" spans="16:16">
      <c r="P224" s="355"/>
    </row>
    <row r="225" spans="16:16">
      <c r="P225" s="355"/>
    </row>
    <row r="226" spans="16:16">
      <c r="P226" s="355"/>
    </row>
    <row r="227" spans="16:16">
      <c r="P227" s="355"/>
    </row>
    <row r="228" spans="16:16">
      <c r="P228" s="355"/>
    </row>
    <row r="229" spans="16:16">
      <c r="P229" s="355"/>
    </row>
    <row r="230" spans="16:16">
      <c r="P230" s="355"/>
    </row>
    <row r="231" spans="16:16">
      <c r="P231" s="355"/>
    </row>
    <row r="232" spans="16:16">
      <c r="P232" s="355"/>
    </row>
    <row r="233" spans="16:16">
      <c r="P233" s="355"/>
    </row>
    <row r="234" spans="16:16">
      <c r="P234" s="355"/>
    </row>
    <row r="235" spans="16:16">
      <c r="P235" s="355"/>
    </row>
    <row r="236" spans="16:16">
      <c r="P236" s="355"/>
    </row>
    <row r="237" spans="16:16">
      <c r="P237" s="355"/>
    </row>
    <row r="238" spans="16:16">
      <c r="P238" s="355"/>
    </row>
    <row r="239" spans="16:16">
      <c r="P239" s="355"/>
    </row>
    <row r="240" spans="16:16">
      <c r="P240" s="355"/>
    </row>
    <row r="241" spans="16:16">
      <c r="P241" s="355"/>
    </row>
    <row r="242" spans="16:16">
      <c r="P242" s="355"/>
    </row>
    <row r="243" spans="16:16">
      <c r="P243" s="355"/>
    </row>
    <row r="244" spans="16:16">
      <c r="P244" s="355"/>
    </row>
    <row r="245" spans="16:16">
      <c r="P245" s="355"/>
    </row>
    <row r="246" spans="16:16">
      <c r="P246" s="355"/>
    </row>
    <row r="247" spans="16:16">
      <c r="P247" s="355"/>
    </row>
    <row r="249" spans="16:16">
      <c r="P249" s="355"/>
    </row>
    <row r="250" spans="16:16">
      <c r="P250" s="355"/>
    </row>
    <row r="251" spans="16:16">
      <c r="P251" s="355"/>
    </row>
    <row r="252" spans="16:16">
      <c r="P252" s="355"/>
    </row>
    <row r="253" spans="16:16">
      <c r="P253" s="355"/>
    </row>
    <row r="254" spans="16:16">
      <c r="P254" s="355"/>
    </row>
    <row r="255" spans="16:16">
      <c r="P255" s="355"/>
    </row>
    <row r="256" spans="16:16">
      <c r="P256" s="355"/>
    </row>
    <row r="257" spans="16:16">
      <c r="P257" s="355"/>
    </row>
    <row r="258" spans="16:16">
      <c r="P258" s="355"/>
    </row>
    <row r="259" spans="16:16">
      <c r="P259" s="355"/>
    </row>
    <row r="260" spans="16:16">
      <c r="P260" s="355"/>
    </row>
    <row r="261" spans="16:16">
      <c r="P261" s="355"/>
    </row>
    <row r="262" spans="16:16">
      <c r="P262" s="355"/>
    </row>
    <row r="263" spans="16:16">
      <c r="P263" s="355"/>
    </row>
    <row r="264" spans="16:16">
      <c r="P264" s="355"/>
    </row>
    <row r="265" spans="16:16">
      <c r="P265" s="355"/>
    </row>
    <row r="266" spans="16:16">
      <c r="P266" s="355"/>
    </row>
    <row r="267" spans="16:16">
      <c r="P267" s="355"/>
    </row>
    <row r="268" spans="16:16">
      <c r="P268" s="355"/>
    </row>
    <row r="269" spans="16:16">
      <c r="P269" s="355"/>
    </row>
    <row r="270" spans="16:16">
      <c r="P270" s="355"/>
    </row>
    <row r="271" spans="16:16">
      <c r="P271" s="355"/>
    </row>
    <row r="272" spans="16:16">
      <c r="P272" s="355"/>
    </row>
    <row r="273" spans="16:16">
      <c r="P273" s="355"/>
    </row>
    <row r="274" spans="16:16">
      <c r="P274" s="355"/>
    </row>
    <row r="275" spans="16:16">
      <c r="P275" s="355"/>
    </row>
    <row r="276" spans="16:16">
      <c r="P276" s="355"/>
    </row>
    <row r="277" spans="16:16">
      <c r="P277" s="355"/>
    </row>
    <row r="279" spans="16:16">
      <c r="P279" s="355"/>
    </row>
    <row r="280" spans="16:16">
      <c r="P280" s="355"/>
    </row>
    <row r="281" spans="16:16">
      <c r="P281" s="355"/>
    </row>
    <row r="282" spans="16:16">
      <c r="P282" s="355"/>
    </row>
    <row r="283" spans="16:16">
      <c r="P283" s="355"/>
    </row>
    <row r="284" spans="16:16">
      <c r="P284" s="355"/>
    </row>
    <row r="285" spans="16:16">
      <c r="P285" s="355"/>
    </row>
    <row r="286" spans="16:16">
      <c r="P286" s="355"/>
    </row>
    <row r="287" spans="16:16">
      <c r="P287" s="355"/>
    </row>
    <row r="288" spans="16:16">
      <c r="P288" s="355"/>
    </row>
    <row r="289" spans="16:16">
      <c r="P289" s="355"/>
    </row>
    <row r="290" spans="16:16">
      <c r="P290" s="355"/>
    </row>
    <row r="291" spans="16:16">
      <c r="P291" s="355"/>
    </row>
    <row r="292" spans="16:16">
      <c r="P292" s="355"/>
    </row>
    <row r="293" spans="16:16">
      <c r="P293" s="355"/>
    </row>
    <row r="294" spans="16:16">
      <c r="P294" s="355"/>
    </row>
    <row r="295" spans="16:16">
      <c r="P295" s="355"/>
    </row>
    <row r="296" spans="16:16">
      <c r="P296" s="355"/>
    </row>
    <row r="297" spans="16:16">
      <c r="P297" s="355"/>
    </row>
    <row r="298" spans="16:16">
      <c r="P298" s="355"/>
    </row>
    <row r="299" spans="16:16">
      <c r="P299" s="355"/>
    </row>
    <row r="300" spans="16:16">
      <c r="P300" s="355"/>
    </row>
    <row r="301" spans="16:16">
      <c r="P301" s="355"/>
    </row>
    <row r="302" spans="16:16">
      <c r="P302" s="355"/>
    </row>
    <row r="303" spans="16:16">
      <c r="P303" s="355"/>
    </row>
    <row r="304" spans="16:16">
      <c r="P304" s="355"/>
    </row>
    <row r="305" spans="16:16">
      <c r="P305" s="355"/>
    </row>
    <row r="306" spans="16:16">
      <c r="P306" s="355"/>
    </row>
    <row r="307" spans="16:16">
      <c r="P307" s="355"/>
    </row>
    <row r="309" spans="16:16">
      <c r="P309" s="355"/>
    </row>
    <row r="310" spans="16:16">
      <c r="P310" s="355"/>
    </row>
    <row r="311" spans="16:16">
      <c r="P311" s="355"/>
    </row>
    <row r="312" spans="16:16">
      <c r="P312" s="355"/>
    </row>
    <row r="313" spans="16:16">
      <c r="P313" s="355"/>
    </row>
    <row r="314" spans="16:16">
      <c r="P314" s="355"/>
    </row>
    <row r="315" spans="16:16">
      <c r="P315" s="355"/>
    </row>
    <row r="316" spans="16:16">
      <c r="P316" s="355"/>
    </row>
    <row r="317" spans="16:16">
      <c r="P317" s="355"/>
    </row>
    <row r="318" spans="16:16">
      <c r="P318" s="355"/>
    </row>
    <row r="319" spans="16:16">
      <c r="P319" s="355"/>
    </row>
    <row r="320" spans="16:16">
      <c r="P320" s="355"/>
    </row>
    <row r="321" spans="16:16">
      <c r="P321" s="355"/>
    </row>
    <row r="322" spans="16:16">
      <c r="P322" s="355"/>
    </row>
    <row r="323" spans="16:16">
      <c r="P323" s="355"/>
    </row>
    <row r="324" spans="16:16">
      <c r="P324" s="355"/>
    </row>
    <row r="325" spans="16:16">
      <c r="P325" s="355"/>
    </row>
    <row r="326" spans="16:16">
      <c r="P326" s="355"/>
    </row>
    <row r="327" spans="16:16">
      <c r="P327" s="355"/>
    </row>
    <row r="328" spans="16:16">
      <c r="P328" s="355"/>
    </row>
    <row r="329" spans="16:16">
      <c r="P329" s="355"/>
    </row>
    <row r="330" spans="16:16">
      <c r="P330" s="355"/>
    </row>
    <row r="331" spans="16:16">
      <c r="P331" s="355"/>
    </row>
    <row r="332" spans="16:16">
      <c r="P332" s="355"/>
    </row>
    <row r="333" spans="16:16">
      <c r="P333" s="355"/>
    </row>
    <row r="334" spans="16:16">
      <c r="P334" s="355"/>
    </row>
    <row r="335" spans="16:16">
      <c r="P335" s="355"/>
    </row>
    <row r="336" spans="16:16">
      <c r="P336" s="355"/>
    </row>
    <row r="337" spans="16:16">
      <c r="P337" s="355"/>
    </row>
    <row r="339" spans="16:16">
      <c r="P339" s="355"/>
    </row>
    <row r="340" spans="16:16">
      <c r="P340" s="355"/>
    </row>
    <row r="341" spans="16:16">
      <c r="P341" s="355"/>
    </row>
    <row r="342" spans="16:16">
      <c r="P342" s="355"/>
    </row>
    <row r="343" spans="16:16">
      <c r="P343" s="355"/>
    </row>
    <row r="344" spans="16:16">
      <c r="P344" s="355"/>
    </row>
    <row r="345" spans="16:16">
      <c r="P345" s="355"/>
    </row>
    <row r="346" spans="16:16">
      <c r="P346" s="355"/>
    </row>
    <row r="347" spans="16:16">
      <c r="P347" s="355"/>
    </row>
    <row r="348" spans="16:16">
      <c r="P348" s="355"/>
    </row>
    <row r="349" spans="16:16">
      <c r="P349" s="355"/>
    </row>
    <row r="350" spans="16:16">
      <c r="P350" s="355"/>
    </row>
    <row r="351" spans="16:16">
      <c r="P351" s="355"/>
    </row>
    <row r="352" spans="16:16">
      <c r="P352" s="355"/>
    </row>
    <row r="353" spans="16:16">
      <c r="P353" s="355"/>
    </row>
    <row r="354" spans="16:16">
      <c r="P354" s="355"/>
    </row>
    <row r="355" spans="16:16">
      <c r="P355" s="355"/>
    </row>
    <row r="356" spans="16:16">
      <c r="P356" s="355"/>
    </row>
    <row r="357" spans="16:16">
      <c r="P357" s="355"/>
    </row>
    <row r="358" spans="16:16">
      <c r="P358" s="355"/>
    </row>
    <row r="359" spans="16:16">
      <c r="P359" s="355"/>
    </row>
    <row r="360" spans="16:16">
      <c r="P360" s="355"/>
    </row>
    <row r="361" spans="16:16">
      <c r="P361" s="355"/>
    </row>
    <row r="362" spans="16:16">
      <c r="P362" s="355"/>
    </row>
    <row r="363" spans="16:16">
      <c r="P363" s="355"/>
    </row>
    <row r="364" spans="16:16">
      <c r="P364" s="355"/>
    </row>
    <row r="365" spans="16:16">
      <c r="P365" s="355"/>
    </row>
    <row r="366" spans="16:16">
      <c r="P366" s="355"/>
    </row>
    <row r="367" spans="16:16">
      <c r="P367" s="355"/>
    </row>
    <row r="369" spans="16:16">
      <c r="P369" s="355"/>
    </row>
    <row r="370" spans="16:16">
      <c r="P370" s="355"/>
    </row>
    <row r="371" spans="16:16">
      <c r="P371" s="355"/>
    </row>
    <row r="372" spans="16:16">
      <c r="P372" s="355"/>
    </row>
    <row r="373" spans="16:16">
      <c r="P373" s="355"/>
    </row>
    <row r="374" spans="16:16">
      <c r="P374" s="355"/>
    </row>
    <row r="375" spans="16:16">
      <c r="P375" s="355"/>
    </row>
    <row r="376" spans="16:16">
      <c r="P376" s="355"/>
    </row>
    <row r="377" spans="16:16">
      <c r="P377" s="355"/>
    </row>
    <row r="378" spans="16:16">
      <c r="P378" s="355"/>
    </row>
    <row r="379" spans="16:16">
      <c r="P379" s="355"/>
    </row>
    <row r="380" spans="16:16">
      <c r="P380" s="355"/>
    </row>
    <row r="381" spans="16:16">
      <c r="P381" s="355"/>
    </row>
    <row r="382" spans="16:16">
      <c r="P382" s="355"/>
    </row>
    <row r="383" spans="16:16">
      <c r="P383" s="355"/>
    </row>
    <row r="384" spans="16:16">
      <c r="P384" s="355"/>
    </row>
    <row r="385" spans="16:16">
      <c r="P385" s="355"/>
    </row>
    <row r="386" spans="16:16">
      <c r="P386" s="355"/>
    </row>
    <row r="387" spans="16:16">
      <c r="P387" s="355"/>
    </row>
    <row r="388" spans="16:16">
      <c r="P388" s="355"/>
    </row>
    <row r="389" spans="16:16">
      <c r="P389" s="355"/>
    </row>
    <row r="390" spans="16:16">
      <c r="P390" s="355"/>
    </row>
    <row r="391" spans="16:16">
      <c r="P391" s="355"/>
    </row>
    <row r="392" spans="16:16">
      <c r="P392" s="355"/>
    </row>
    <row r="393" spans="16:16">
      <c r="P393" s="355"/>
    </row>
    <row r="394" spans="16:16">
      <c r="P394" s="355"/>
    </row>
    <row r="395" spans="16:16">
      <c r="P395" s="355"/>
    </row>
    <row r="396" spans="16:16">
      <c r="P396" s="355"/>
    </row>
    <row r="397" spans="16:16">
      <c r="P397" s="355"/>
    </row>
    <row r="399" spans="16:16">
      <c r="P399" s="355"/>
    </row>
    <row r="400" spans="16:16">
      <c r="P400" s="355"/>
    </row>
    <row r="401" spans="16:16">
      <c r="P401" s="355"/>
    </row>
    <row r="403" spans="16:16">
      <c r="P403" s="355"/>
    </row>
  </sheetData>
  <customSheetViews>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2"/>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3"/>
      <headerFooter alignWithMargins="0"/>
    </customSheetView>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phoneticPr fontId="0" type="noConversion"/>
  <printOptions horizontalCentered="1" verticalCentered="1"/>
  <pageMargins left="0.31" right="0.15748031496062992" top="0.28999999999999998" bottom="0.23622047244094491" header="0.23622047244094491" footer="0.23622047244094491"/>
  <pageSetup scale="53" orientation="landscape" r:id="rId5"/>
  <headerFooter alignWithMargins="0"/>
  <ignoredErrors>
    <ignoredError sqref="B60" formulaRange="1"/>
    <ignoredError sqref="N19:N30 N31:N38 N40:N59 N64:N65 N61:N62 N60 N63" formula="1"/>
  </ignoredErrors>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F0"/>
    <pageSetUpPr fitToPage="1"/>
  </sheetPr>
  <dimension ref="A1:R78"/>
  <sheetViews>
    <sheetView topLeftCell="C1" zoomScaleNormal="100" workbookViewId="0">
      <selection activeCell="B66" sqref="B66"/>
    </sheetView>
  </sheetViews>
  <sheetFormatPr defaultRowHeight="15"/>
  <cols>
    <col min="1" max="1" width="64" style="243" customWidth="1"/>
    <col min="2" max="8" width="12.5703125" style="243" customWidth="1"/>
    <col min="9" max="14" width="12.7109375" style="243" customWidth="1"/>
    <col min="15" max="16384" width="9.140625" style="243"/>
  </cols>
  <sheetData>
    <row r="1" spans="1:14">
      <c r="A1" s="92" t="s">
        <v>1223</v>
      </c>
      <c r="B1" s="169"/>
      <c r="C1" s="169"/>
      <c r="D1" s="169"/>
      <c r="E1" s="169"/>
      <c r="F1" s="169"/>
      <c r="G1" s="169"/>
      <c r="H1" s="169"/>
      <c r="I1" s="169"/>
      <c r="J1" s="169"/>
      <c r="K1" s="169"/>
      <c r="L1" s="169"/>
      <c r="M1" s="169"/>
      <c r="N1" s="92">
        <v>15</v>
      </c>
    </row>
    <row r="2" spans="1:14">
      <c r="A2" s="98"/>
      <c r="B2" s="98"/>
      <c r="C2" s="98"/>
      <c r="D2" s="98"/>
      <c r="E2" s="98"/>
      <c r="F2" s="98"/>
      <c r="G2" s="98"/>
      <c r="H2" s="98"/>
      <c r="I2" s="98"/>
      <c r="J2" s="98"/>
      <c r="K2" s="98"/>
      <c r="L2" s="98"/>
      <c r="M2" s="98"/>
      <c r="N2" s="98"/>
    </row>
    <row r="3" spans="1:14" ht="4.5" customHeight="1">
      <c r="A3" s="98"/>
      <c r="B3" s="98"/>
      <c r="C3" s="98"/>
      <c r="D3" s="98"/>
      <c r="E3" s="98"/>
      <c r="F3" s="98"/>
      <c r="G3" s="98"/>
      <c r="H3" s="98"/>
      <c r="I3" s="98"/>
      <c r="J3" s="98"/>
      <c r="K3" s="98"/>
      <c r="L3" s="98"/>
      <c r="M3" s="98"/>
      <c r="N3" s="98"/>
    </row>
    <row r="4" spans="1:14" ht="0.75" hidden="1" customHeight="1">
      <c r="A4" s="98"/>
      <c r="B4" s="98"/>
      <c r="C4" s="98"/>
      <c r="D4" s="98"/>
      <c r="E4" s="98"/>
      <c r="F4" s="98"/>
      <c r="G4" s="98"/>
      <c r="H4" s="98"/>
      <c r="I4" s="98"/>
      <c r="J4" s="98"/>
      <c r="K4" s="98"/>
      <c r="L4" s="98"/>
      <c r="M4" s="98"/>
      <c r="N4" s="98"/>
    </row>
    <row r="5" spans="1:14">
      <c r="A5" s="98"/>
      <c r="B5" s="98"/>
      <c r="C5" s="98"/>
      <c r="D5" s="98"/>
      <c r="E5" s="98"/>
      <c r="F5" s="98"/>
      <c r="G5" s="98"/>
      <c r="H5" s="98"/>
      <c r="I5" s="98"/>
      <c r="J5" s="98"/>
      <c r="K5" s="98"/>
      <c r="L5" s="98"/>
      <c r="M5" s="98"/>
      <c r="N5" s="98"/>
    </row>
    <row r="6" spans="1:14">
      <c r="A6" s="98"/>
      <c r="B6" s="98"/>
      <c r="C6" s="98"/>
      <c r="D6" s="98"/>
      <c r="E6" s="98"/>
      <c r="F6" s="98"/>
      <c r="G6" s="98"/>
      <c r="H6" s="98"/>
      <c r="I6" s="98"/>
      <c r="J6" s="98"/>
      <c r="K6" s="98"/>
      <c r="L6" s="98"/>
      <c r="M6" s="98"/>
      <c r="N6" s="98"/>
    </row>
    <row r="7" spans="1:14">
      <c r="A7" s="97" t="s">
        <v>21</v>
      </c>
      <c r="B7" s="98"/>
      <c r="C7" s="98"/>
      <c r="D7" s="98"/>
      <c r="E7" s="98"/>
      <c r="F7" s="98"/>
      <c r="G7" s="98"/>
      <c r="H7" s="98"/>
      <c r="I7" s="98"/>
      <c r="J7" s="98"/>
      <c r="K7" s="98"/>
      <c r="L7" s="98"/>
      <c r="M7" s="98"/>
      <c r="N7" s="98"/>
    </row>
    <row r="8" spans="1:14">
      <c r="A8" s="426" t="s">
        <v>1411</v>
      </c>
      <c r="B8" s="98"/>
      <c r="C8" s="98"/>
      <c r="D8" s="98"/>
      <c r="E8" s="98"/>
      <c r="F8" s="98"/>
      <c r="G8" s="98"/>
      <c r="H8" s="98"/>
      <c r="I8" s="98"/>
      <c r="J8" s="98"/>
      <c r="K8" s="98"/>
      <c r="L8" s="98"/>
      <c r="M8" s="98"/>
      <c r="N8" s="98"/>
    </row>
    <row r="9" spans="1:14">
      <c r="A9" s="98" t="s">
        <v>1381</v>
      </c>
      <c r="B9" s="98"/>
      <c r="C9" s="98"/>
      <c r="D9" s="98"/>
      <c r="E9" s="98"/>
      <c r="F9" s="98"/>
      <c r="G9" s="98"/>
      <c r="H9" s="98"/>
      <c r="I9" s="98"/>
      <c r="J9" s="98"/>
      <c r="K9" s="98"/>
      <c r="L9" s="98"/>
      <c r="M9" s="98"/>
      <c r="N9" s="98"/>
    </row>
    <row r="10" spans="1:14" ht="16.5" customHeight="1">
      <c r="A10" s="457" t="s">
        <v>1105</v>
      </c>
      <c r="B10" s="1032" t="s">
        <v>1108</v>
      </c>
      <c r="C10" s="1032" t="s">
        <v>1109</v>
      </c>
      <c r="D10" s="1032" t="s">
        <v>1110</v>
      </c>
      <c r="E10" s="1032" t="s">
        <v>1111</v>
      </c>
      <c r="F10" s="1032" t="s">
        <v>1112</v>
      </c>
      <c r="G10" s="1032" t="s">
        <v>1113</v>
      </c>
      <c r="H10" s="1032" t="s">
        <v>1118</v>
      </c>
      <c r="I10" s="1032" t="s">
        <v>1119</v>
      </c>
      <c r="J10" s="1032" t="s">
        <v>1120</v>
      </c>
      <c r="K10" s="1032" t="s">
        <v>1144</v>
      </c>
      <c r="L10" s="1032" t="s">
        <v>1155</v>
      </c>
      <c r="M10" s="1032" t="s">
        <v>1156</v>
      </c>
      <c r="N10" s="1181" t="s">
        <v>101</v>
      </c>
    </row>
    <row r="11" spans="1:14">
      <c r="A11" s="1704" t="s">
        <v>1200</v>
      </c>
      <c r="B11" s="975">
        <f>+B12+B20+B23</f>
        <v>34.031631946625218</v>
      </c>
      <c r="C11" s="975">
        <f t="shared" ref="C11:M11" si="0">+C12+C20+C23</f>
        <v>29.970200494614261</v>
      </c>
      <c r="D11" s="975">
        <f t="shared" si="0"/>
        <v>27.844992912874702</v>
      </c>
      <c r="E11" s="975">
        <f t="shared" si="0"/>
        <v>43.0112858232498</v>
      </c>
      <c r="F11" s="975">
        <f t="shared" si="0"/>
        <v>58.094151680371475</v>
      </c>
      <c r="G11" s="975">
        <f t="shared" si="0"/>
        <v>35.310914644210285</v>
      </c>
      <c r="H11" s="975">
        <f t="shared" si="0"/>
        <v>38.204276895738609</v>
      </c>
      <c r="I11" s="975">
        <f t="shared" si="0"/>
        <v>30.949112182734801</v>
      </c>
      <c r="J11" s="975">
        <f t="shared" si="0"/>
        <v>31.589837636404056</v>
      </c>
      <c r="K11" s="975">
        <f t="shared" si="0"/>
        <v>31.437673141032043</v>
      </c>
      <c r="L11" s="975">
        <f t="shared" si="0"/>
        <v>38.329262628403058</v>
      </c>
      <c r="M11" s="975">
        <f t="shared" si="0"/>
        <v>30.405234499131652</v>
      </c>
      <c r="N11" s="975">
        <f>+N12+N20+N23</f>
        <v>37.139007288601412</v>
      </c>
    </row>
    <row r="12" spans="1:14">
      <c r="A12" s="1705" t="s">
        <v>612</v>
      </c>
      <c r="B12" s="975">
        <f>SUM(B13:B19)</f>
        <v>11.534856386121852</v>
      </c>
      <c r="C12" s="975">
        <f t="shared" ref="C12:N12" si="1">SUM(C13:C19)</f>
        <v>10.714259415870465</v>
      </c>
      <c r="D12" s="975">
        <f t="shared" si="1"/>
        <v>10.427182844420777</v>
      </c>
      <c r="E12" s="975">
        <f t="shared" si="1"/>
        <v>7.3485306614074224</v>
      </c>
      <c r="F12" s="975">
        <f t="shared" si="1"/>
        <v>6.3530594936916867</v>
      </c>
      <c r="G12" s="975">
        <f t="shared" si="1"/>
        <v>9.199510500074517</v>
      </c>
      <c r="H12" s="975">
        <f t="shared" si="1"/>
        <v>7.8299843480292743</v>
      </c>
      <c r="I12" s="975">
        <f t="shared" si="1"/>
        <v>9.0759751103656399</v>
      </c>
      <c r="J12" s="975">
        <f t="shared" si="1"/>
        <v>8.931957489652806</v>
      </c>
      <c r="K12" s="975">
        <f t="shared" si="1"/>
        <v>8.621084450583135</v>
      </c>
      <c r="L12" s="975">
        <f t="shared" si="1"/>
        <v>7.5406643194408494</v>
      </c>
      <c r="M12" s="975">
        <f t="shared" si="1"/>
        <v>9.0089711646142483</v>
      </c>
      <c r="N12" s="975">
        <f t="shared" si="1"/>
        <v>8.7141971444573425</v>
      </c>
    </row>
    <row r="13" spans="1:14">
      <c r="A13" s="1706" t="s">
        <v>1951</v>
      </c>
      <c r="B13" s="978">
        <f>+' RECAUDACION MENSUAL '!B12/' RECAUDACION MENSUAL '!$B$67*100</f>
        <v>0.23815916215138411</v>
      </c>
      <c r="C13" s="978">
        <f>+' RECAUDACION MENSUAL '!C12/' RECAUDACION MENSUAL '!$C$67*100</f>
        <v>0.29701572899858386</v>
      </c>
      <c r="D13" s="978">
        <f>+' RECAUDACION MENSUAL '!D12/' RECAUDACION MENSUAL '!$D$67*100</f>
        <v>1.5301376220173799</v>
      </c>
      <c r="E13" s="978">
        <f>+' RECAUDACION MENSUAL '!E12/' RECAUDACION MENSUAL '!$E$67*100</f>
        <v>0.59756551759150534</v>
      </c>
      <c r="F13" s="978">
        <f>+' RECAUDACION MENSUAL '!F12/' RECAUDACION MENSUAL '!$F$67*100</f>
        <v>0.14933165295768422</v>
      </c>
      <c r="G13" s="978">
        <f>+' RECAUDACION MENSUAL '!G12/' RECAUDACION MENSUAL '!$G$67*100</f>
        <v>1.2569306680770822</v>
      </c>
      <c r="H13" s="978">
        <f>+' RECAUDACION MENSUAL '!H12/' RECAUDACION MENSUAL '!$H$67*100</f>
        <v>0.77175776301121823</v>
      </c>
      <c r="I13" s="978">
        <f>+' RECAUDACION MENSUAL '!I12/' RECAUDACION MENSUAL '!$I$67*100</f>
        <v>0.33694984375457293</v>
      </c>
      <c r="J13" s="978">
        <f>+' RECAUDACION MENSUAL '!J12/' RECAUDACION MENSUAL '!$J$67*100</f>
        <v>0.9473990273036218</v>
      </c>
      <c r="K13" s="978">
        <f>+' RECAUDACION MENSUAL '!K12/' RECAUDACION MENSUAL '!$K$67*100</f>
        <v>0.59706788223897211</v>
      </c>
      <c r="L13" s="978">
        <f>+' RECAUDACION MENSUAL '!L12/' RECAUDACION MENSUAL '!$L$67*100</f>
        <v>0.17113171174821812</v>
      </c>
      <c r="M13" s="978">
        <f>+' RECAUDACION MENSUAL '!M12/' RECAUDACION MENSUAL '!$M$67*100</f>
        <v>0.75081894593025311</v>
      </c>
      <c r="N13" s="978">
        <f>+' RECAUDACION MENSUAL '!N12/' RECAUDACION MENSUAL '!$N$67*100</f>
        <v>0.60357232742283684</v>
      </c>
    </row>
    <row r="14" spans="1:14">
      <c r="A14" s="1282" t="s">
        <v>1952</v>
      </c>
      <c r="B14" s="978">
        <f>+' RECAUDACION MENSUAL '!B13/' RECAUDACION MENSUAL '!$B$67*100</f>
        <v>9.6443472576301446</v>
      </c>
      <c r="C14" s="978">
        <f>+' RECAUDACION MENSUAL '!C13/' RECAUDACION MENSUAL '!$C$67*100</f>
        <v>8.4047175016710458</v>
      </c>
      <c r="D14" s="978">
        <f>+' RECAUDACION MENSUAL '!D13/' RECAUDACION MENSUAL '!$D$67*100</f>
        <v>7.1073913502919455</v>
      </c>
      <c r="E14" s="978">
        <f>+' RECAUDACION MENSUAL '!E13/' RECAUDACION MENSUAL '!$E$67*100</f>
        <v>5.3333521231117311</v>
      </c>
      <c r="F14" s="978">
        <f>+' RECAUDACION MENSUAL '!F13/' RECAUDACION MENSUAL '!$F$67*100</f>
        <v>5.0657318600646528</v>
      </c>
      <c r="G14" s="978">
        <f>+' RECAUDACION MENSUAL '!G13/' RECAUDACION MENSUAL '!$G$67*100</f>
        <v>6.1013153311941055</v>
      </c>
      <c r="H14" s="978">
        <f>+' RECAUDACION MENSUAL '!H13/' RECAUDACION MENSUAL '!$H$67*100</f>
        <v>5.4430837265719134</v>
      </c>
      <c r="I14" s="978">
        <f>+' RECAUDACION MENSUAL '!I13/' RECAUDACION MENSUAL '!$I$67*100</f>
        <v>7.0643698877025738</v>
      </c>
      <c r="J14" s="978">
        <f>+' RECAUDACION MENSUAL '!J13/' RECAUDACION MENSUAL '!$J$67*100</f>
        <v>6.2394302364493708</v>
      </c>
      <c r="K14" s="978">
        <f>+' RECAUDACION MENSUAL '!K13/' RECAUDACION MENSUAL '!$K$67*100</f>
        <v>5.9090688801954485</v>
      </c>
      <c r="L14" s="978">
        <f>+' RECAUDACION MENSUAL '!L13/' RECAUDACION MENSUAL '!$L$67*100</f>
        <v>5.7067557095962043</v>
      </c>
      <c r="M14" s="978">
        <f>+' RECAUDACION MENSUAL '!M13/' RECAUDACION MENSUAL '!$M$67*100</f>
        <v>6.4355907033357518</v>
      </c>
      <c r="N14" s="978">
        <f>+' RECAUDACION MENSUAL '!N13/' RECAUDACION MENSUAL '!$N$67*100</f>
        <v>6.4421327957388623</v>
      </c>
    </row>
    <row r="15" spans="1:14">
      <c r="A15" s="1282" t="s">
        <v>615</v>
      </c>
      <c r="B15" s="978">
        <f>+' RECAUDACION MENSUAL '!B14/' RECAUDACION MENSUAL '!$B$67*100</f>
        <v>1.2127659244349913</v>
      </c>
      <c r="C15" s="978">
        <f>+' RECAUDACION MENSUAL '!C14/' RECAUDACION MENSUAL '!$C$67*100</f>
        <v>0.9895925071891607</v>
      </c>
      <c r="D15" s="978">
        <f>+' RECAUDACION MENSUAL '!D14/' RECAUDACION MENSUAL '!$D$67*100</f>
        <v>0.98442802563041654</v>
      </c>
      <c r="E15" s="978">
        <f>+' RECAUDACION MENSUAL '!E14/' RECAUDACION MENSUAL '!$E$67*100</f>
        <v>0.86431283780000501</v>
      </c>
      <c r="F15" s="978">
        <f>+' RECAUDACION MENSUAL '!F14/' RECAUDACION MENSUAL '!$F$67*100</f>
        <v>0.62793278288321785</v>
      </c>
      <c r="G15" s="978">
        <f>+' RECAUDACION MENSUAL '!G14/' RECAUDACION MENSUAL '!$G$67*100</f>
        <v>1.079415760127024</v>
      </c>
      <c r="H15" s="978">
        <f>+' RECAUDACION MENSUAL '!H14/' RECAUDACION MENSUAL '!$H$67*100</f>
        <v>0.9733948719285086</v>
      </c>
      <c r="I15" s="978">
        <f>+' RECAUDACION MENSUAL '!I14/' RECAUDACION MENSUAL '!$I$67*100</f>
        <v>1.0176293841654396</v>
      </c>
      <c r="J15" s="978">
        <f>+' RECAUDACION MENSUAL '!J14/' RECAUDACION MENSUAL '!$J$67*100</f>
        <v>1.0432153443627317</v>
      </c>
      <c r="K15" s="978">
        <f>+' RECAUDACION MENSUAL '!K14/' RECAUDACION MENSUAL '!$K$67*100</f>
        <v>1.3386017202104412</v>
      </c>
      <c r="L15" s="978">
        <f>+' RECAUDACION MENSUAL '!L14/' RECAUDACION MENSUAL '!$L$67*100</f>
        <v>0.99014694260188951</v>
      </c>
      <c r="M15" s="978">
        <f>+' RECAUDACION MENSUAL '!M14/' RECAUDACION MENSUAL '!$M$67*100</f>
        <v>1.0809968527854372</v>
      </c>
      <c r="N15" s="978">
        <f>+' RECAUDACION MENSUAL '!N14/' RECAUDACION MENSUAL '!$N$67*100</f>
        <v>0.99515086280345766</v>
      </c>
    </row>
    <row r="16" spans="1:14" ht="17.25">
      <c r="A16" s="1282" t="s">
        <v>1956</v>
      </c>
      <c r="B16" s="978">
        <f>+' RECAUDACION MENSUAL '!B15/' RECAUDACION MENSUAL '!$B$67*100</f>
        <v>0.18242329904397836</v>
      </c>
      <c r="C16" s="978">
        <f>+' RECAUDACION MENSUAL '!C15/' RECAUDACION MENSUAL '!$C$67*100</f>
        <v>0.20721318887211684</v>
      </c>
      <c r="D16" s="978">
        <f>+' RECAUDACION MENSUAL '!D15/' RECAUDACION MENSUAL '!$D$67*100</f>
        <v>0.17275991646204522</v>
      </c>
      <c r="E16" s="978">
        <f>+' RECAUDACION MENSUAL '!E15/' RECAUDACION MENSUAL '!$E$67*100</f>
        <v>7.0511200355652975E-2</v>
      </c>
      <c r="F16" s="978">
        <f>+' RECAUDACION MENSUAL '!F15/' RECAUDACION MENSUAL '!$F$67*100</f>
        <v>5.8338675414081248E-2</v>
      </c>
      <c r="G16" s="978">
        <f>+' RECAUDACION MENSUAL '!G15/' RECAUDACION MENSUAL '!$G$67*100</f>
        <v>0.13356490510144359</v>
      </c>
      <c r="H16" s="978">
        <f>+' RECAUDACION MENSUAL '!H15/' RECAUDACION MENSUAL '!$H$67*100</f>
        <v>8.9634765006392919E-2</v>
      </c>
      <c r="I16" s="978">
        <f>+' RECAUDACION MENSUAL '!I15/' RECAUDACION MENSUAL '!$I$67*100</f>
        <v>9.4471684394034416E-2</v>
      </c>
      <c r="J16" s="978">
        <f>+' RECAUDACION MENSUAL '!J15/' RECAUDACION MENSUAL '!$J$67*100</f>
        <v>0.12587848336224119</v>
      </c>
      <c r="K16" s="978">
        <f>+' RECAUDACION MENSUAL '!K15/' RECAUDACION MENSUAL '!$K$67*100</f>
        <v>0.16140100554638306</v>
      </c>
      <c r="L16" s="978">
        <f>+' RECAUDACION MENSUAL '!L15/' RECAUDACION MENSUAL '!$L$67*100</f>
        <v>6.9244951199727095E-2</v>
      </c>
      <c r="M16" s="978">
        <f>+' RECAUDACION MENSUAL '!M15/' RECAUDACION MENSUAL '!$M$67*100</f>
        <v>0.1041472996105407</v>
      </c>
      <c r="N16" s="978">
        <f>+' RECAUDACION MENSUAL '!N15/' RECAUDACION MENSUAL '!$N$67*100</f>
        <v>0.11731921201921078</v>
      </c>
    </row>
    <row r="17" spans="1:18">
      <c r="A17" s="1282" t="s">
        <v>1991</v>
      </c>
      <c r="B17" s="978">
        <f>+' RECAUDACION MENSUAL '!B16/' RECAUDACION MENSUAL '!$B$67*100</f>
        <v>2.4147197490968402E-3</v>
      </c>
      <c r="C17" s="978">
        <f>+' RECAUDACION MENSUAL '!C16/' RECAUDACION MENSUAL '!$C$67*100</f>
        <v>6.5868613521550094E-3</v>
      </c>
      <c r="D17" s="978">
        <f>+' RECAUDACION MENSUAL '!D16/' RECAUDACION MENSUAL '!$D$67*100</f>
        <v>3.4985255618389063E-3</v>
      </c>
      <c r="E17" s="978">
        <f>+' RECAUDACION MENSUAL '!E16/' RECAUDACION MENSUAL '!$E$67*100</f>
        <v>3.7503436015430586E-3</v>
      </c>
      <c r="F17" s="978">
        <f>+' RECAUDACION MENSUAL '!F16/' RECAUDACION MENSUAL '!$F$67*100</f>
        <v>1.2946989121794359E-3</v>
      </c>
      <c r="G17" s="978">
        <f>+' RECAUDACION MENSUAL '!G16/' RECAUDACION MENSUAL '!$G$67*100</f>
        <v>4.3692486878399986E-3</v>
      </c>
      <c r="H17" s="978">
        <f>+' RECAUDACION MENSUAL '!H16/' RECAUDACION MENSUAL '!$H$67*100</f>
        <v>6.7041764241907009E-3</v>
      </c>
      <c r="I17" s="978">
        <f>+' RECAUDACION MENSUAL '!I16/' RECAUDACION MENSUAL '!$I$67*100</f>
        <v>3.7260056874839241E-3</v>
      </c>
      <c r="J17" s="978">
        <f>+' RECAUDACION MENSUAL '!J16/' RECAUDACION MENSUAL '!$J$67*100</f>
        <v>3.297772872258515E-3</v>
      </c>
      <c r="K17" s="978">
        <f>+' RECAUDACION MENSUAL '!K16/' RECAUDACION MENSUAL '!$K$67*100</f>
        <v>4.2160306587882878E-3</v>
      </c>
      <c r="L17" s="978">
        <f>+' RECAUDACION MENSUAL '!L16/' RECAUDACION MENSUAL '!$L$67*100</f>
        <v>2.4403118863974916E-3</v>
      </c>
      <c r="M17" s="978">
        <f>+' RECAUDACION MENSUAL '!M16/' RECAUDACION MENSUAL '!$M$67*100</f>
        <v>2.8336471974753745E-3</v>
      </c>
      <c r="N17" s="978">
        <f>+' RECAUDACION MENSUAL '!N16/' RECAUDACION MENSUAL '!$N$67*100</f>
        <v>3.5977213114193234E-3</v>
      </c>
    </row>
    <row r="18" spans="1:18">
      <c r="A18" s="1282" t="s">
        <v>616</v>
      </c>
      <c r="B18" s="978">
        <f>+' RECAUDACION MENSUAL '!B17/' RECAUDACION MENSUAL '!$B$67*100</f>
        <v>0.19508683422075085</v>
      </c>
      <c r="C18" s="978">
        <f>+' RECAUDACION MENSUAL '!C17/' RECAUDACION MENSUAL '!$C$67*100</f>
        <v>0.21873013314059031</v>
      </c>
      <c r="D18" s="978">
        <f>+' RECAUDACION MENSUAL '!D17/' RECAUDACION MENSUAL '!$D$67*100</f>
        <v>0.19841412760879296</v>
      </c>
      <c r="E18" s="978">
        <f>+' RECAUDACION MENSUAL '!E17/' RECAUDACION MENSUAL '!$E$67*100</f>
        <v>0.15842932236214338</v>
      </c>
      <c r="F18" s="978">
        <f>+' RECAUDACION MENSUAL '!F17/' RECAUDACION MENSUAL '!$F$67*100</f>
        <v>0.13069791933450051</v>
      </c>
      <c r="G18" s="978">
        <f>+' RECAUDACION MENSUAL '!G17/' RECAUDACION MENSUAL '!$G$67*100</f>
        <v>0.20089706139237379</v>
      </c>
      <c r="H18" s="978">
        <f>+' RECAUDACION MENSUAL '!H17/' RECAUDACION MENSUAL '!$H$67*100</f>
        <v>0.17451421221498681</v>
      </c>
      <c r="I18" s="978">
        <f>+' RECAUDACION MENSUAL '!I17/' RECAUDACION MENSUAL '!$I$67*100</f>
        <v>0.20015761017985312</v>
      </c>
      <c r="J18" s="978">
        <f>+' RECAUDACION MENSUAL '!J17/' RECAUDACION MENSUAL '!$J$67*100</f>
        <v>0.19691242251405308</v>
      </c>
      <c r="K18" s="978">
        <f>+' RECAUDACION MENSUAL '!K17/' RECAUDACION MENSUAL '!$K$67*100</f>
        <v>0.18997931943685731</v>
      </c>
      <c r="L18" s="978">
        <f>+' RECAUDACION MENSUAL '!L17/' RECAUDACION MENSUAL '!$L$67*100</f>
        <v>0.23217457863955296</v>
      </c>
      <c r="M18" s="978">
        <f>+' RECAUDACION MENSUAL '!M17/' RECAUDACION MENSUAL '!$M$67*100</f>
        <v>0.26070076970233769</v>
      </c>
      <c r="N18" s="978">
        <f>+' RECAUDACION MENSUAL '!N17/' RECAUDACION MENSUAL '!$N$67*100</f>
        <v>0.19247247251195665</v>
      </c>
    </row>
    <row r="19" spans="1:18">
      <c r="A19" s="1282" t="s">
        <v>617</v>
      </c>
      <c r="B19" s="978">
        <f>+' RECAUDACION MENSUAL '!B18/' RECAUDACION MENSUAL '!$B$67*100</f>
        <v>5.9659188891504622E-2</v>
      </c>
      <c r="C19" s="978">
        <f>+' RECAUDACION MENSUAL '!C18/' RECAUDACION MENSUAL '!$C$67*100</f>
        <v>0.59040349464681197</v>
      </c>
      <c r="D19" s="978">
        <f>+' RECAUDACION MENSUAL '!D18/' RECAUDACION MENSUAL '!$D$67*100</f>
        <v>0.43055327684835898</v>
      </c>
      <c r="E19" s="978">
        <f>+' RECAUDACION MENSUAL '!E18/' RECAUDACION MENSUAL '!$E$67*100</f>
        <v>0.32060931658484237</v>
      </c>
      <c r="F19" s="978">
        <f>+' RECAUDACION MENSUAL '!F18/' RECAUDACION MENSUAL '!$F$67*100</f>
        <v>0.31973190412537039</v>
      </c>
      <c r="G19" s="978">
        <f>+' RECAUDACION MENSUAL '!G18/' RECAUDACION MENSUAL '!$G$67*100</f>
        <v>0.42301752549464722</v>
      </c>
      <c r="H19" s="978">
        <f>+' RECAUDACION MENSUAL '!H18/' RECAUDACION MENSUAL '!$H$67*100</f>
        <v>0.37089483287206382</v>
      </c>
      <c r="I19" s="978">
        <f>+' RECAUDACION MENSUAL '!I18/' RECAUDACION MENSUAL '!$I$67*100</f>
        <v>0.35867069448168071</v>
      </c>
      <c r="J19" s="978">
        <f>+' RECAUDACION MENSUAL '!J18/' RECAUDACION MENSUAL '!$J$67*100</f>
        <v>0.37582420278852813</v>
      </c>
      <c r="K19" s="978">
        <f>+' RECAUDACION MENSUAL '!K18/' RECAUDACION MENSUAL '!$K$67*100</f>
        <v>0.42074961229624497</v>
      </c>
      <c r="L19" s="978">
        <f>+' RECAUDACION MENSUAL '!L18/' RECAUDACION MENSUAL '!$L$67*100</f>
        <v>0.36877011376885938</v>
      </c>
      <c r="M19" s="978">
        <f>+' RECAUDACION MENSUAL '!M18/' RECAUDACION MENSUAL '!$M$67*100</f>
        <v>0.37388294605245392</v>
      </c>
      <c r="N19" s="978">
        <f>+' RECAUDACION MENSUAL '!N18/' RECAUDACION MENSUAL '!$N$67*100</f>
        <v>0.359951752649598</v>
      </c>
    </row>
    <row r="20" spans="1:18">
      <c r="A20" s="1704" t="s">
        <v>756</v>
      </c>
      <c r="B20" s="978">
        <f>+' RECAUDACION MENSUAL '!B19/' RECAUDACION MENSUAL '!$B$67*100</f>
        <v>9.9233695469837571</v>
      </c>
      <c r="C20" s="975">
        <f t="shared" ref="C20:M20" si="2">SUM(C21:C22)</f>
        <v>12.124649919023812</v>
      </c>
      <c r="D20" s="975">
        <f t="shared" si="2"/>
        <v>11.019297455605301</v>
      </c>
      <c r="E20" s="975">
        <f t="shared" si="2"/>
        <v>27.342819914049201</v>
      </c>
      <c r="F20" s="975">
        <f t="shared" si="2"/>
        <v>39.654456198529395</v>
      </c>
      <c r="G20" s="975">
        <f t="shared" si="2"/>
        <v>16.386061482455116</v>
      </c>
      <c r="H20" s="975">
        <f t="shared" si="2"/>
        <v>22.317702130063591</v>
      </c>
      <c r="I20" s="975">
        <f t="shared" si="2"/>
        <v>12.638560302614284</v>
      </c>
      <c r="J20" s="975">
        <f t="shared" si="2"/>
        <v>13.946927152768279</v>
      </c>
      <c r="K20" s="975">
        <f t="shared" si="2"/>
        <v>14.789906568963081</v>
      </c>
      <c r="L20" s="975">
        <f t="shared" si="2"/>
        <v>17.328008012853459</v>
      </c>
      <c r="M20" s="975">
        <f t="shared" si="2"/>
        <v>11.377185821987505</v>
      </c>
      <c r="N20" s="975">
        <f>SUM(N21:N22)</f>
        <v>18.743751139093085</v>
      </c>
    </row>
    <row r="21" spans="1:18" ht="17.25">
      <c r="A21" s="1446" t="s">
        <v>1949</v>
      </c>
      <c r="B21" s="978">
        <f>+' RECAUDACION MENSUAL '!B20/' RECAUDACION MENSUAL '!$B$67*100</f>
        <v>9.8445593691527336</v>
      </c>
      <c r="C21" s="978">
        <f>+' RECAUDACION MENSUAL '!C20/' RECAUDACION MENSUAL '!$C$67*100</f>
        <v>12.021426264335334</v>
      </c>
      <c r="D21" s="978">
        <f>+' RECAUDACION MENSUAL '!D20/' RECAUDACION MENSUAL '!$D$67*100</f>
        <v>10.922384336200484</v>
      </c>
      <c r="E21" s="978">
        <f>+' RECAUDACION MENSUAL '!E20/' RECAUDACION MENSUAL '!$E$67*100</f>
        <v>27.215323173216465</v>
      </c>
      <c r="F21" s="978">
        <f>+' RECAUDACION MENSUAL '!F20/' RECAUDACION MENSUAL '!$F$67*100</f>
        <v>39.598819676605842</v>
      </c>
      <c r="G21" s="978">
        <f>+' RECAUDACION MENSUAL '!G20/' RECAUDACION MENSUAL '!$G$67*100</f>
        <v>16.287316637674806</v>
      </c>
      <c r="H21" s="978">
        <f>+' RECAUDACION MENSUAL '!H20/' RECAUDACION MENSUAL '!$H$67*100</f>
        <v>22.229632968587953</v>
      </c>
      <c r="I21" s="978">
        <f>+' RECAUDACION MENSUAL '!I20/' RECAUDACION MENSUAL '!$I$67*100</f>
        <v>12.546324370631593</v>
      </c>
      <c r="J21" s="978">
        <f>+' RECAUDACION MENSUAL '!J20/' RECAUDACION MENSUAL '!$J$67*100</f>
        <v>13.850917865865069</v>
      </c>
      <c r="K21" s="978">
        <f>+' RECAUDACION MENSUAL '!K20/' RECAUDACION MENSUAL '!$K$67*100</f>
        <v>14.716139393307051</v>
      </c>
      <c r="L21" s="978">
        <f>+' RECAUDACION MENSUAL '!L20/' RECAUDACION MENSUAL '!$L$67*100</f>
        <v>17.265951355791334</v>
      </c>
      <c r="M21" s="978">
        <f>+' RECAUDACION MENSUAL '!M20/' RECAUDACION MENSUAL '!$M$67*100</f>
        <v>11.309755995325805</v>
      </c>
      <c r="N21" s="978">
        <f>+' RECAUDACION MENSUAL '!N20/' RECAUDACION MENSUAL '!$N$67*100</f>
        <v>18.658517349553428</v>
      </c>
    </row>
    <row r="22" spans="1:18">
      <c r="A22" s="1446" t="s">
        <v>619</v>
      </c>
      <c r="B22" s="978">
        <f>+' RECAUDACION MENSUAL '!B21/' RECAUDACION MENSUAL '!$B$67*100</f>
        <v>7.8810177831022107E-2</v>
      </c>
      <c r="C22" s="978">
        <f>+' RECAUDACION MENSUAL '!C21/' RECAUDACION MENSUAL '!$C$67*100</f>
        <v>0.10322365468847708</v>
      </c>
      <c r="D22" s="978">
        <f>+' RECAUDACION MENSUAL '!D21/' RECAUDACION MENSUAL '!$D$67*100</f>
        <v>9.6913119404817366E-2</v>
      </c>
      <c r="E22" s="978">
        <f>+' RECAUDACION MENSUAL '!E21/' RECAUDACION MENSUAL '!$E$67*100</f>
        <v>0.12749674083273727</v>
      </c>
      <c r="F22" s="978">
        <f>+' RECAUDACION MENSUAL '!F21/' RECAUDACION MENSUAL '!$F$67*100</f>
        <v>5.5636521923552756E-2</v>
      </c>
      <c r="G22" s="978">
        <f>+' RECAUDACION MENSUAL '!G21/' RECAUDACION MENSUAL '!$G$67*100</f>
        <v>9.8744844780309968E-2</v>
      </c>
      <c r="H22" s="978">
        <f>+' RECAUDACION MENSUAL '!H21/' RECAUDACION MENSUAL '!$H$67*100</f>
        <v>8.8069161475638924E-2</v>
      </c>
      <c r="I22" s="978">
        <f>+' RECAUDACION MENSUAL '!I21/' RECAUDACION MENSUAL '!$I$67*100</f>
        <v>9.2235931982690506E-2</v>
      </c>
      <c r="J22" s="978">
        <f>+' RECAUDACION MENSUAL '!J21/' RECAUDACION MENSUAL '!$J$67*100</f>
        <v>9.6009286903209312E-2</v>
      </c>
      <c r="K22" s="978">
        <f>+' RECAUDACION MENSUAL '!K21/' RECAUDACION MENSUAL '!$K$67*100</f>
        <v>7.3767175656030748E-2</v>
      </c>
      <c r="L22" s="978">
        <f>+' RECAUDACION MENSUAL '!L21/' RECAUDACION MENSUAL '!$L$67*100</f>
        <v>6.2056657062125445E-2</v>
      </c>
      <c r="M22" s="978">
        <f>+' RECAUDACION MENSUAL '!M21/' RECAUDACION MENSUAL '!$M$67*100</f>
        <v>6.7429826661698944E-2</v>
      </c>
      <c r="N22" s="978">
        <f>+' RECAUDACION MENSUAL '!N21/' RECAUDACION MENSUAL '!$N$67*100</f>
        <v>8.5233789539656962E-2</v>
      </c>
    </row>
    <row r="23" spans="1:18">
      <c r="A23" s="1704" t="s">
        <v>670</v>
      </c>
      <c r="B23" s="975">
        <f>SUM(B24:B30)</f>
        <v>12.573406013519611</v>
      </c>
      <c r="C23" s="975">
        <f t="shared" ref="C23:L23" si="3">SUM(C24:C30)</f>
        <v>7.131291159719984</v>
      </c>
      <c r="D23" s="975">
        <f t="shared" si="3"/>
        <v>6.3985126128486254</v>
      </c>
      <c r="E23" s="975">
        <f t="shared" si="3"/>
        <v>8.3199352477931736</v>
      </c>
      <c r="F23" s="975">
        <f t="shared" si="3"/>
        <v>12.086635988150391</v>
      </c>
      <c r="G23" s="975">
        <f t="shared" si="3"/>
        <v>9.7253426616806511</v>
      </c>
      <c r="H23" s="975">
        <f t="shared" si="3"/>
        <v>8.0565904176457419</v>
      </c>
      <c r="I23" s="975">
        <f t="shared" si="3"/>
        <v>9.2345767697548773</v>
      </c>
      <c r="J23" s="975">
        <f t="shared" si="3"/>
        <v>8.7109529939829731</v>
      </c>
      <c r="K23" s="975">
        <f t="shared" si="3"/>
        <v>8.0266821214858286</v>
      </c>
      <c r="L23" s="975">
        <f t="shared" si="3"/>
        <v>13.460590296108744</v>
      </c>
      <c r="M23" s="978">
        <f>+' RECAUDACION MENSUAL '!M22/' RECAUDACION MENSUAL '!$M$67*100</f>
        <v>10.019077512529895</v>
      </c>
      <c r="N23" s="975">
        <f>SUM(N24:N30)</f>
        <v>9.681059005050983</v>
      </c>
    </row>
    <row r="24" spans="1:18">
      <c r="A24" s="1282" t="s">
        <v>643</v>
      </c>
      <c r="B24" s="978">
        <f>+' RECAUDACION MENSUAL '!B23/' RECAUDACION MENSUAL '!$B$67*100</f>
        <v>5.7376556865875257</v>
      </c>
      <c r="C24" s="978">
        <f>+' RECAUDACION MENSUAL '!C23/' RECAUDACION MENSUAL '!$C$67*100</f>
        <v>1.2499561176938259</v>
      </c>
      <c r="D24" s="978">
        <f>+' RECAUDACION MENSUAL '!D23/' RECAUDACION MENSUAL '!$D$67*100</f>
        <v>0.65587168361330428</v>
      </c>
      <c r="E24" s="978">
        <f>+' RECAUDACION MENSUAL '!E23/' RECAUDACION MENSUAL '!$E$67*100</f>
        <v>2.0813359102679168</v>
      </c>
      <c r="F24" s="978">
        <f>+' RECAUDACION MENSUAL '!F23/' RECAUDACION MENSUAL '!$F$67*100</f>
        <v>8.1542360804037397</v>
      </c>
      <c r="G24" s="978">
        <f>+' RECAUDACION MENSUAL '!G23/' RECAUDACION MENSUAL '!$G$67*100</f>
        <v>2.0381757665163427</v>
      </c>
      <c r="H24" s="978">
        <f>+' RECAUDACION MENSUAL '!H23/' RECAUDACION MENSUAL '!$H$67*100</f>
        <v>2.6441896122804387</v>
      </c>
      <c r="I24" s="978">
        <f>+' RECAUDACION MENSUAL '!I23/' RECAUDACION MENSUAL '!$I$67*100</f>
        <v>2.1508045347896765</v>
      </c>
      <c r="J24" s="978">
        <f>+' RECAUDACION MENSUAL '!J23/' RECAUDACION MENSUAL '!$J$67*100</f>
        <v>2.7616747152674015</v>
      </c>
      <c r="K24" s="978">
        <f>+' RECAUDACION MENSUAL '!K23/' RECAUDACION MENSUAL '!$K$67*100</f>
        <v>3.1807459936231881</v>
      </c>
      <c r="L24" s="978">
        <f>+' RECAUDACION MENSUAL '!L23/' RECAUDACION MENSUAL '!$L$67*100</f>
        <v>8.6111789673714654</v>
      </c>
      <c r="M24" s="978">
        <f>+' RECAUDACION MENSUAL '!M23/' RECAUDACION MENSUAL '!$M$67*100</f>
        <v>3.0113339476820142</v>
      </c>
      <c r="N24" s="978">
        <f>+' RECAUDACION MENSUAL '!N23/' RECAUDACION MENSUAL '!$N$67*100</f>
        <v>3.8285264025600387</v>
      </c>
    </row>
    <row r="25" spans="1:18">
      <c r="A25" s="1282" t="s">
        <v>621</v>
      </c>
      <c r="B25" s="978">
        <f>+' RECAUDACION MENSUAL '!B24/' RECAUDACION MENSUAL '!$B$67*100</f>
        <v>0.41812586450838807</v>
      </c>
      <c r="C25" s="978">
        <f>+' RECAUDACION MENSUAL '!C24/' RECAUDACION MENSUAL '!$C$67*100</f>
        <v>0.34511101811926809</v>
      </c>
      <c r="D25" s="978">
        <f>+' RECAUDACION MENSUAL '!D24/' RECAUDACION MENSUAL '!$D$67*100</f>
        <v>0.27914212232032865</v>
      </c>
      <c r="E25" s="978">
        <f>+' RECAUDACION MENSUAL '!E24/' RECAUDACION MENSUAL '!$E$67*100</f>
        <v>0.49586762926392286</v>
      </c>
      <c r="F25" s="978">
        <f>+' RECAUDACION MENSUAL '!F24/' RECAUDACION MENSUAL '!$F$67*100</f>
        <v>0.18137232749507948</v>
      </c>
      <c r="G25" s="978">
        <f>+' RECAUDACION MENSUAL '!G24/' RECAUDACION MENSUAL '!$G$67*100</f>
        <v>0.62710717776065017</v>
      </c>
      <c r="H25" s="978">
        <f>+' RECAUDACION MENSUAL '!H24/' RECAUDACION MENSUAL '!$H$67*100</f>
        <v>0.37530650393060483</v>
      </c>
      <c r="I25" s="978">
        <f>+' RECAUDACION MENSUAL '!I24/' RECAUDACION MENSUAL '!$I$67*100</f>
        <v>0.46895544060498001</v>
      </c>
      <c r="J25" s="978">
        <f>+' RECAUDACION MENSUAL '!J24/' RECAUDACION MENSUAL '!$J$67*100</f>
        <v>0.30050448777886946</v>
      </c>
      <c r="K25" s="978">
        <f>+' RECAUDACION MENSUAL '!K24/' RECAUDACION MENSUAL '!$K$67*100</f>
        <v>0.35869265707148223</v>
      </c>
      <c r="L25" s="978">
        <f>+' RECAUDACION MENSUAL '!L24/' RECAUDACION MENSUAL '!$L$67*100</f>
        <v>0.31878661374477396</v>
      </c>
      <c r="M25" s="978">
        <f>+' RECAUDACION MENSUAL '!M24/' RECAUDACION MENSUAL '!$M$67*100</f>
        <v>0.66744704554230594</v>
      </c>
      <c r="N25" s="978">
        <f>+' RECAUDACION MENSUAL '!N24/' RECAUDACION MENSUAL '!$N$67*100</f>
        <v>0.3935017542517798</v>
      </c>
    </row>
    <row r="26" spans="1:18">
      <c r="A26" s="1282" t="s">
        <v>842</v>
      </c>
      <c r="B26" s="978">
        <f>+' RECAUDACION MENSUAL '!B25/' RECAUDACION MENSUAL '!$B$67*100</f>
        <v>1.3412990001724256</v>
      </c>
      <c r="C26" s="978">
        <f>+' RECAUDACION MENSUAL '!C25/' RECAUDACION MENSUAL '!$C$67*100</f>
        <v>1.3436987191927456</v>
      </c>
      <c r="D26" s="978">
        <f>+' RECAUDACION MENSUAL '!D25/' RECAUDACION MENSUAL '!$D$67*100</f>
        <v>1.6751751027175847</v>
      </c>
      <c r="E26" s="978">
        <f>+' RECAUDACION MENSUAL '!E25/' RECAUDACION MENSUAL '!$E$67*100</f>
        <v>1.349839165833957</v>
      </c>
      <c r="F26" s="978">
        <f>+' RECAUDACION MENSUAL '!F25/' RECAUDACION MENSUAL '!$F$67*100</f>
        <v>1.4094196678957136</v>
      </c>
      <c r="G26" s="978">
        <f>+' RECAUDACION MENSUAL '!G25/' RECAUDACION MENSUAL '!$G$67*100</f>
        <v>1.2624769468953865</v>
      </c>
      <c r="H26" s="978">
        <f>+' RECAUDACION MENSUAL '!H25/' RECAUDACION MENSUAL '!$H$67*100</f>
        <v>1.1051780811481662</v>
      </c>
      <c r="I26" s="978">
        <f>+' RECAUDACION MENSUAL '!I25/' RECAUDACION MENSUAL '!$I$67*100</f>
        <v>2.4860530886582581</v>
      </c>
      <c r="J26" s="978">
        <f>+' RECAUDACION MENSUAL '!J25/' RECAUDACION MENSUAL '!$J$67*100</f>
        <v>0.92840167834174292</v>
      </c>
      <c r="K26" s="978">
        <f>+' RECAUDACION MENSUAL '!K25/' RECAUDACION MENSUAL '!$K$67*100</f>
        <v>0.68114092266538429</v>
      </c>
      <c r="L26" s="978">
        <f>+' RECAUDACION MENSUAL '!L25/' RECAUDACION MENSUAL '!$L$67*100</f>
        <v>0.53099337234181021</v>
      </c>
      <c r="M26" s="978">
        <f>+' RECAUDACION MENSUAL '!M25/' RECAUDACION MENSUAL '!$M$67*100</f>
        <v>1.5273349940174996</v>
      </c>
      <c r="N26" s="978">
        <f>+' RECAUDACION MENSUAL '!N25/' RECAUDACION MENSUAL '!$N$67*100</f>
        <v>1.3045542114642337</v>
      </c>
    </row>
    <row r="27" spans="1:18" ht="17.25">
      <c r="A27" s="1282" t="s">
        <v>2070</v>
      </c>
      <c r="B27" s="978">
        <f>+' RECAUDACION MENSUAL '!B26/' RECAUDACION MENSUAL '!$B$67*100</f>
        <v>0.5835722091733001</v>
      </c>
      <c r="C27" s="978">
        <f>+' RECAUDACION MENSUAL '!C26/' RECAUDACION MENSUAL '!$C$67*100</f>
        <v>0.52096179368940543</v>
      </c>
      <c r="D27" s="978">
        <f>+' RECAUDACION MENSUAL '!D26/' RECAUDACION MENSUAL '!$D$67*100</f>
        <v>0.53222626093521297</v>
      </c>
      <c r="E27" s="978">
        <f>+' RECAUDACION MENSUAL '!E26/' RECAUDACION MENSUAL '!$E$67*100</f>
        <v>0.42585072525096079</v>
      </c>
      <c r="F27" s="978">
        <f>+' RECAUDACION MENSUAL '!F26/' RECAUDACION MENSUAL '!$F$67*100</f>
        <v>0.33163010048515146</v>
      </c>
      <c r="G27" s="978">
        <f>+' RECAUDACION MENSUAL '!G26/' RECAUDACION MENSUAL '!$G$67*100</f>
        <v>0.55411436215177545</v>
      </c>
      <c r="H27" s="978">
        <f>+' RECAUDACION MENSUAL '!H26/' RECAUDACION MENSUAL '!$H$67*100</f>
        <v>0.46568864148535161</v>
      </c>
      <c r="I27" s="978">
        <f>+' RECAUDACION MENSUAL '!I26/' RECAUDACION MENSUAL '!$I$67*100</f>
        <v>0.57184079914295338</v>
      </c>
      <c r="J27" s="978">
        <f>+' RECAUDACION MENSUAL '!J26/' RECAUDACION MENSUAL '!$J$67*100</f>
        <v>0.53097712405949449</v>
      </c>
      <c r="K27" s="978">
        <f>+' RECAUDACION MENSUAL '!K26/' RECAUDACION MENSUAL '!$K$67*100</f>
        <v>0.50325208429616475</v>
      </c>
      <c r="L27" s="978">
        <f>+' RECAUDACION MENSUAL '!L26/' RECAUDACION MENSUAL '!$L$67*100</f>
        <v>1.0046529277339749</v>
      </c>
      <c r="M27" s="978">
        <f>+' RECAUDACION MENSUAL '!M26/' RECAUDACION MENSUAL '!$M$67*100</f>
        <v>1.0834953364154414</v>
      </c>
      <c r="N27" s="978">
        <f>+' RECAUDACION MENSUAL '!N26/' RECAUDACION MENSUAL '!$N$67*100</f>
        <v>0.58074080680265849</v>
      </c>
      <c r="O27" s="427"/>
    </row>
    <row r="28" spans="1:18">
      <c r="A28" s="1282" t="s">
        <v>629</v>
      </c>
      <c r="B28" s="978">
        <f>+' RECAUDACION MENSUAL '!B27/' RECAUDACION MENSUAL '!$B$67*100</f>
        <v>4.0429644656696997</v>
      </c>
      <c r="C28" s="978">
        <f>+' RECAUDACION MENSUAL '!C27/' RECAUDACION MENSUAL '!$C$67*100</f>
        <v>3.0494093215047657</v>
      </c>
      <c r="D28" s="978">
        <f>+' RECAUDACION MENSUAL '!D27/' RECAUDACION MENSUAL '!$D$67*100</f>
        <v>2.6725273073310274</v>
      </c>
      <c r="E28" s="978">
        <f>+' RECAUDACION MENSUAL '!E27/' RECAUDACION MENSUAL '!$E$67*100</f>
        <v>3.4902369846707311</v>
      </c>
      <c r="F28" s="978">
        <f>+' RECAUDACION MENSUAL '!F27/' RECAUDACION MENSUAL '!$F$67*100</f>
        <v>1.6904190401435926</v>
      </c>
      <c r="G28" s="978">
        <f>+' RECAUDACION MENSUAL '!G27/' RECAUDACION MENSUAL '!$G$67*100</f>
        <v>4.6906932067231928</v>
      </c>
      <c r="H28" s="978">
        <f>+' RECAUDACION MENSUAL '!H27/' RECAUDACION MENSUAL '!$H$67*100</f>
        <v>2.9252207480426442</v>
      </c>
      <c r="I28" s="978">
        <f>+' RECAUDACION MENSUAL '!I27/' RECAUDACION MENSUAL '!$I$67*100</f>
        <v>2.9389912402867662</v>
      </c>
      <c r="J28" s="978">
        <f>+' RECAUDACION MENSUAL '!J27/' RECAUDACION MENSUAL '!$J$67*100</f>
        <v>3.681046453660799</v>
      </c>
      <c r="K28" s="978">
        <f>+' RECAUDACION MENSUAL '!K27/' RECAUDACION MENSUAL '!$K$67*100</f>
        <v>2.7230744518788654</v>
      </c>
      <c r="L28" s="978">
        <f>+' RECAUDACION MENSUAL '!L27/' RECAUDACION MENSUAL '!$L$67*100</f>
        <v>2.4703301294360864</v>
      </c>
      <c r="M28" s="978">
        <f>+' RECAUDACION MENSUAL '!M27/' RECAUDACION MENSUAL '!$M$67*100</f>
        <v>3.2938368293021476</v>
      </c>
      <c r="N28" s="978">
        <f>+' RECAUDACION MENSUAL '!N27/' RECAUDACION MENSUAL '!$N$67*100</f>
        <v>3.0685918878500673</v>
      </c>
      <c r="O28" s="427"/>
      <c r="P28" s="427"/>
      <c r="Q28" s="427"/>
      <c r="R28" s="427"/>
    </row>
    <row r="29" spans="1:18">
      <c r="A29" s="1282" t="s">
        <v>1947</v>
      </c>
      <c r="B29" s="978">
        <f>+' RECAUDACION MENSUAL '!B28/' RECAUDACION MENSUAL '!$B$67*100</f>
        <v>0.10086635777824188</v>
      </c>
      <c r="C29" s="978">
        <f>+' RECAUDACION MENSUAL '!C28/' RECAUDACION MENSUAL '!$C$67*100</f>
        <v>0.11740489637520159</v>
      </c>
      <c r="D29" s="978">
        <f>+' RECAUDACION MENSUAL '!D28/' RECAUDACION MENSUAL '!$D$67*100</f>
        <v>0.12922670087196739</v>
      </c>
      <c r="E29" s="978">
        <f>+' RECAUDACION MENSUAL '!E28/' RECAUDACION MENSUAL '!$E$67*100</f>
        <v>0.10059304193422641</v>
      </c>
      <c r="F29" s="978">
        <f>+' RECAUDACION MENSUAL '!F28/' RECAUDACION MENSUAL '!$F$67*100</f>
        <v>6.1603076080956103E-2</v>
      </c>
      <c r="G29" s="978">
        <f>+' RECAUDACION MENSUAL '!G28/' RECAUDACION MENSUAL '!$G$67*100</f>
        <v>0.12416008387866972</v>
      </c>
      <c r="H29" s="978">
        <f>+' RECAUDACION MENSUAL '!H28/' RECAUDACION MENSUAL '!$H$67*100</f>
        <v>0.12220941980496379</v>
      </c>
      <c r="I29" s="978">
        <f>+' RECAUDACION MENSUAL '!I28/' RECAUDACION MENSUAL '!$I$67*100</f>
        <v>0.13986206658235081</v>
      </c>
      <c r="J29" s="978">
        <f>+' RECAUDACION MENSUAL '!J28/' RECAUDACION MENSUAL '!$J$67*100</f>
        <v>0.12925789194418263</v>
      </c>
      <c r="K29" s="978">
        <f>+' RECAUDACION MENSUAL '!K28/' RECAUDACION MENSUAL '!$K$67*100</f>
        <v>0.12066941752821404</v>
      </c>
      <c r="L29" s="978">
        <f>+' RECAUDACION MENSUAL '!L28/' RECAUDACION MENSUAL '!$L$67*100</f>
        <v>0.10617199726446831</v>
      </c>
      <c r="M29" s="978">
        <f>+' RECAUDACION MENSUAL '!M28/' RECAUDACION MENSUAL '!$M$67*100</f>
        <v>9.8918253472420406E-2</v>
      </c>
      <c r="N29" s="978">
        <f>+' RECAUDACION MENSUAL '!N28/' RECAUDACION MENSUAL '!$N$67*100</f>
        <v>0.10945125078769642</v>
      </c>
      <c r="O29" s="427"/>
      <c r="P29" s="427"/>
      <c r="Q29" s="427"/>
      <c r="R29" s="427"/>
    </row>
    <row r="30" spans="1:18">
      <c r="A30" s="1282" t="s">
        <v>628</v>
      </c>
      <c r="B30" s="978">
        <f>+' RECAUDACION MENSUAL '!B29/' RECAUDACION MENSUAL '!$B$67*100</f>
        <v>0.34892242963002873</v>
      </c>
      <c r="C30" s="978">
        <f>+' RECAUDACION MENSUAL '!C29/' RECAUDACION MENSUAL '!$C$67*100</f>
        <v>0.50474929314477179</v>
      </c>
      <c r="D30" s="978">
        <f>+' RECAUDACION MENSUAL '!D29/' RECAUDACION MENSUAL '!$D$67*100</f>
        <v>0.45434343505919939</v>
      </c>
      <c r="E30" s="978">
        <f>+' RECAUDACION MENSUAL '!E29/' RECAUDACION MENSUAL '!$E$67*100</f>
        <v>0.37621179057145859</v>
      </c>
      <c r="F30" s="978">
        <f>+' RECAUDACION MENSUAL '!F29/' RECAUDACION MENSUAL '!$F$67*100</f>
        <v>0.25795569564615922</v>
      </c>
      <c r="G30" s="978">
        <f>+' RECAUDACION MENSUAL '!G29/' RECAUDACION MENSUAL '!$G$67*100</f>
        <v>0.42861511775463451</v>
      </c>
      <c r="H30" s="978">
        <f>+' RECAUDACION MENSUAL '!H29/' RECAUDACION MENSUAL '!$H$67*100</f>
        <v>0.41879741095357376</v>
      </c>
      <c r="I30" s="978">
        <f>+' RECAUDACION MENSUAL '!I29/' RECAUDACION MENSUAL '!$I$67*100</f>
        <v>0.47806959968989138</v>
      </c>
      <c r="J30" s="978">
        <f>+' RECAUDACION MENSUAL '!J29/' RECAUDACION MENSUAL '!$J$67*100</f>
        <v>0.37909064293048267</v>
      </c>
      <c r="K30" s="978">
        <f>+' RECAUDACION MENSUAL '!K29/' RECAUDACION MENSUAL '!$K$67*100</f>
        <v>0.45910659442252932</v>
      </c>
      <c r="L30" s="978">
        <f>+' RECAUDACION MENSUAL '!L29/' RECAUDACION MENSUAL '!$L$67*100</f>
        <v>0.41847628821616656</v>
      </c>
      <c r="M30" s="978">
        <f>+' RECAUDACION MENSUAL '!M29/' RECAUDACION MENSUAL '!$M$67*100</f>
        <v>0.33671110609806582</v>
      </c>
      <c r="N30" s="978">
        <f>+' RECAUDACION MENSUAL '!N29/' RECAUDACION MENSUAL '!$N$67*100</f>
        <v>0.39569269133450763</v>
      </c>
    </row>
    <row r="31" spans="1:18">
      <c r="A31" s="1704" t="s">
        <v>1207</v>
      </c>
      <c r="B31" s="975">
        <f>SUM(B32:B39)</f>
        <v>6.0332239450680483</v>
      </c>
      <c r="C31" s="975">
        <f t="shared" ref="C31:M31" si="4">SUM(C32:C39)</f>
        <v>7.4956456452117468</v>
      </c>
      <c r="D31" s="975">
        <f t="shared" si="4"/>
        <v>8.837116967561677</v>
      </c>
      <c r="E31" s="975">
        <f t="shared" si="4"/>
        <v>7.6717876472973225</v>
      </c>
      <c r="F31" s="975">
        <f t="shared" si="4"/>
        <v>6.6562112278001333</v>
      </c>
      <c r="G31" s="975">
        <f t="shared" si="4"/>
        <v>7.3405899788675599</v>
      </c>
      <c r="H31" s="975">
        <f t="shared" si="4"/>
        <v>7.332757237872003</v>
      </c>
      <c r="I31" s="975">
        <f t="shared" si="4"/>
        <v>7.1550832697131987</v>
      </c>
      <c r="J31" s="975">
        <f t="shared" si="4"/>
        <v>8.1963597724381998</v>
      </c>
      <c r="K31" s="975">
        <f t="shared" si="4"/>
        <v>13.013337083878941</v>
      </c>
      <c r="L31" s="975">
        <f t="shared" si="4"/>
        <v>6.3768710518655922</v>
      </c>
      <c r="M31" s="975">
        <f t="shared" si="4"/>
        <v>7.6104253472983165</v>
      </c>
      <c r="N31" s="975">
        <f>SUM(N32:N39)</f>
        <v>7.7114971511644947</v>
      </c>
    </row>
    <row r="32" spans="1:18">
      <c r="A32" s="1282" t="s">
        <v>632</v>
      </c>
      <c r="B32" s="978">
        <f>+' RECAUDACION MENSUAL '!B31/' RECAUDACION MENSUAL '!$B$67*100</f>
        <v>1.1544486509977729</v>
      </c>
      <c r="C32" s="978">
        <f>+' RECAUDACION MENSUAL '!C31/' RECAUDACION MENSUAL '!$C$67*100</f>
        <v>1.640510031540662</v>
      </c>
      <c r="D32" s="978">
        <f>+' RECAUDACION MENSUAL '!D31/' RECAUDACION MENSUAL '!$D$67*100</f>
        <v>1.7742781819799527</v>
      </c>
      <c r="E32" s="978">
        <f>+' RECAUDACION MENSUAL '!E31/' RECAUDACION MENSUAL '!$E$67*100</f>
        <v>1.1297551790317084</v>
      </c>
      <c r="F32" s="978">
        <f>+' RECAUDACION MENSUAL '!F31/' RECAUDACION MENSUAL '!$F$67*100</f>
        <v>0.98236857558467328</v>
      </c>
      <c r="G32" s="978">
        <f>+' RECAUDACION MENSUAL '!G31/' RECAUDACION MENSUAL '!$G$67*100</f>
        <v>1.6404879145829425</v>
      </c>
      <c r="H32" s="978">
        <f>+' RECAUDACION MENSUAL '!H31/' RECAUDACION MENSUAL '!$H$67*100</f>
        <v>1.9673269644845066</v>
      </c>
      <c r="I32" s="978">
        <f>+' RECAUDACION MENSUAL '!I31/' RECAUDACION MENSUAL '!$I$67*100</f>
        <v>1.802100799259156</v>
      </c>
      <c r="J32" s="978">
        <f>+' RECAUDACION MENSUAL '!J31/' RECAUDACION MENSUAL '!$J$67*100</f>
        <v>1.5085503298036915</v>
      </c>
      <c r="K32" s="978">
        <f>+' RECAUDACION MENSUAL '!K31/' RECAUDACION MENSUAL '!$K$67*100</f>
        <v>2.0202651731507282</v>
      </c>
      <c r="L32" s="978">
        <f>+' RECAUDACION MENSUAL '!L31/' RECAUDACION MENSUAL '!$L$67*100</f>
        <v>1.5439335670876424</v>
      </c>
      <c r="M32" s="978">
        <f>+' RECAUDACION MENSUAL '!M31/' RECAUDACION MENSUAL '!$M$67*100</f>
        <v>2.0231485633246606</v>
      </c>
      <c r="N32" s="978">
        <f>+' RECAUDACION MENSUAL '!N31/' RECAUDACION MENSUAL '!$N$67*100</f>
        <v>1.5563686268561228</v>
      </c>
    </row>
    <row r="33" spans="1:15">
      <c r="A33" s="1282" t="s">
        <v>625</v>
      </c>
      <c r="B33" s="978">
        <f>+' RECAUDACION MENSUAL '!B32/' RECAUDACION MENSUAL '!$B$67*100</f>
        <v>0.13307434175646851</v>
      </c>
      <c r="C33" s="978">
        <f>+' RECAUDACION MENSUAL '!C32/' RECAUDACION MENSUAL '!$C$67*100</f>
        <v>0.31598600795775506</v>
      </c>
      <c r="D33" s="978">
        <f>+' RECAUDACION MENSUAL '!D32/' RECAUDACION MENSUAL '!$D$67*100</f>
        <v>1.1339936701281972</v>
      </c>
      <c r="E33" s="978">
        <f>+' RECAUDACION MENSUAL '!E32/' RECAUDACION MENSUAL '!$E$67*100</f>
        <v>0.12293844651721257</v>
      </c>
      <c r="F33" s="978">
        <f>+' RECAUDACION MENSUAL '!F32/' RECAUDACION MENSUAL '!$F$67*100</f>
        <v>7.0517275854727918E-2</v>
      </c>
      <c r="G33" s="978">
        <f>+' RECAUDACION MENSUAL '!G32/' RECAUDACION MENSUAL '!$G$67*100</f>
        <v>0.10398055443048614</v>
      </c>
      <c r="H33" s="978">
        <f>+' RECAUDACION MENSUAL '!H32/' RECAUDACION MENSUAL '!$H$67*100</f>
        <v>0.11104862194310713</v>
      </c>
      <c r="I33" s="978">
        <f>+' RECAUDACION MENSUAL '!I32/' RECAUDACION MENSUAL '!$I$67*100</f>
        <v>0.21632581135538428</v>
      </c>
      <c r="J33" s="978">
        <f>+' RECAUDACION MENSUAL '!J32/' RECAUDACION MENSUAL '!$J$67*100</f>
        <v>0.9729159716712571</v>
      </c>
      <c r="K33" s="978">
        <f>+' RECAUDACION MENSUAL '!K32/' RECAUDACION MENSUAL '!$K$67*100</f>
        <v>0.23379351811133472</v>
      </c>
      <c r="L33" s="978">
        <f>+' RECAUDACION MENSUAL '!L32/' RECAUDACION MENSUAL '!$L$67*100</f>
        <v>9.2022451649651324E-2</v>
      </c>
      <c r="M33" s="978">
        <f>+' RECAUDACION MENSUAL '!M32/' RECAUDACION MENSUAL '!$M$67*100</f>
        <v>6.6031004320975042E-2</v>
      </c>
      <c r="N33" s="978">
        <f>+' RECAUDACION MENSUAL '!N32/' RECAUDACION MENSUAL '!$N$67*100</f>
        <v>0.27492154417107556</v>
      </c>
    </row>
    <row r="34" spans="1:15">
      <c r="A34" s="1282" t="s">
        <v>626</v>
      </c>
      <c r="B34" s="978">
        <f>+' RECAUDACION MENSUAL '!B33/' RECAUDACION MENSUAL '!$B$67*100</f>
        <v>8.3616435767003255E-2</v>
      </c>
      <c r="C34" s="978">
        <f>+' RECAUDACION MENSUAL '!C33/' RECAUDACION MENSUAL '!$C$67*100</f>
        <v>8.4715387812513684E-2</v>
      </c>
      <c r="D34" s="978">
        <f>+' RECAUDACION MENSUAL '!D33/' RECAUDACION MENSUAL '!$D$67*100</f>
        <v>0.11561620303545864</v>
      </c>
      <c r="E34" s="978">
        <f>+' RECAUDACION MENSUAL '!E33/' RECAUDACION MENSUAL '!$E$67*100</f>
        <v>8.5734376647986818E-2</v>
      </c>
      <c r="F34" s="978">
        <f>+' RECAUDACION MENSUAL '!F33/' RECAUDACION MENSUAL '!$F$67*100</f>
        <v>5.6641340249789882E-2</v>
      </c>
      <c r="G34" s="978">
        <f>+' RECAUDACION MENSUAL '!G33/' RECAUDACION MENSUAL '!$G$67*100</f>
        <v>0.11533038370312342</v>
      </c>
      <c r="H34" s="978">
        <f>+' RECAUDACION MENSUAL '!H33/' RECAUDACION MENSUAL '!$H$67*100</f>
        <v>0.12396524247244925</v>
      </c>
      <c r="I34" s="978">
        <f>+' RECAUDACION MENSUAL '!I33/' RECAUDACION MENSUAL '!$I$67*100</f>
        <v>8.8125454169996384E-2</v>
      </c>
      <c r="J34" s="978">
        <f>+' RECAUDACION MENSUAL '!J33/' RECAUDACION MENSUAL '!$J$67*100</f>
        <v>0.10053820160264901</v>
      </c>
      <c r="K34" s="978">
        <f>+' RECAUDACION MENSUAL '!K33/' RECAUDACION MENSUAL '!$K$67*100</f>
        <v>0.12928542167199125</v>
      </c>
      <c r="L34" s="978">
        <f>+' RECAUDACION MENSUAL '!L33/' RECAUDACION MENSUAL '!$L$67*100</f>
        <v>7.7966555823536871E-2</v>
      </c>
      <c r="M34" s="978">
        <f>+' RECAUDACION MENSUAL '!M33/' RECAUDACION MENSUAL '!$M$67*100</f>
        <v>5.9216777522814727E-2</v>
      </c>
      <c r="N34" s="978">
        <f>+' RECAUDACION MENSUAL '!N33/' RECAUDACION MENSUAL '!$N$67*100</f>
        <v>9.1148910424415225E-2</v>
      </c>
    </row>
    <row r="35" spans="1:15">
      <c r="A35" s="1282" t="s">
        <v>1948</v>
      </c>
      <c r="B35" s="978">
        <f>+' RECAUDACION MENSUAL '!B34/' RECAUDACION MENSUAL '!$B$67*100</f>
        <v>0.6030183336721</v>
      </c>
      <c r="C35" s="978">
        <f>+' RECAUDACION MENSUAL '!C34/' RECAUDACION MENSUAL '!$C$67*100</f>
        <v>0.25871342567179811</v>
      </c>
      <c r="D35" s="978">
        <f>+' RECAUDACION MENSUAL '!D34/' RECAUDACION MENSUAL '!$D$67*100</f>
        <v>0.39592497514732289</v>
      </c>
      <c r="E35" s="978">
        <f>+' RECAUDACION MENSUAL '!E34/' RECAUDACION MENSUAL '!$E$67*100</f>
        <v>2.3005280748987555</v>
      </c>
      <c r="F35" s="978">
        <f>+' RECAUDACION MENSUAL '!F34/' RECAUDACION MENSUAL '!$F$67*100</f>
        <v>1.8716288869092119</v>
      </c>
      <c r="G35" s="978">
        <f>+' RECAUDACION MENSUAL '!G34/' RECAUDACION MENSUAL '!$G$67*100</f>
        <v>0.84543877927406053</v>
      </c>
      <c r="H35" s="978">
        <f>+' RECAUDACION MENSUAL '!H34/' RECAUDACION MENSUAL '!$H$67*100</f>
        <v>0.88557345572797952</v>
      </c>
      <c r="I35" s="978">
        <f>+' RECAUDACION MENSUAL '!I34/' RECAUDACION MENSUAL '!$I$67*100</f>
        <v>0.30525465160128595</v>
      </c>
      <c r="J35" s="978">
        <f>+' RECAUDACION MENSUAL '!J34/' RECAUDACION MENSUAL '!$J$67*100</f>
        <v>0.58736502518643663</v>
      </c>
      <c r="K35" s="978">
        <f>+' RECAUDACION MENSUAL '!K34/' RECAUDACION MENSUAL '!$K$67*100</f>
        <v>5.4910304208399543</v>
      </c>
      <c r="L35" s="978">
        <f>+' RECAUDACION MENSUAL '!L34/' RECAUDACION MENSUAL '!$L$67*100</f>
        <v>0.30821475411273153</v>
      </c>
      <c r="M35" s="978">
        <f>+' RECAUDACION MENSUAL '!M34/' RECAUDACION MENSUAL '!$M$67*100</f>
        <v>0.2553560544586419</v>
      </c>
      <c r="N35" s="978">
        <f>+' RECAUDACION MENSUAL '!N34/' RECAUDACION MENSUAL '!$N$67*100</f>
        <v>1.2210522521374343</v>
      </c>
    </row>
    <row r="36" spans="1:15">
      <c r="A36" s="1282" t="s">
        <v>1943</v>
      </c>
      <c r="B36" s="978">
        <f>+' RECAUDACION MENSUAL '!B35/' RECAUDACION MENSUAL '!$B$67*100</f>
        <v>1.7229208785375045</v>
      </c>
      <c r="C36" s="978">
        <f>+' RECAUDACION MENSUAL '!C35/' RECAUDACION MENSUAL '!$C$67*100</f>
        <v>2.3340028851728718</v>
      </c>
      <c r="D36" s="978">
        <f>+' RECAUDACION MENSUAL '!D35/' RECAUDACION MENSUAL '!$D$67*100</f>
        <v>2.0140992682864085</v>
      </c>
      <c r="E36" s="978">
        <f>+' RECAUDACION MENSUAL '!E35/' RECAUDACION MENSUAL '!$E$67*100</f>
        <v>2.0496625287912162</v>
      </c>
      <c r="F36" s="978">
        <f>+' RECAUDACION MENSUAL '!F35/' RECAUDACION MENSUAL '!$F$67*100</f>
        <v>1.2147214641212414</v>
      </c>
      <c r="G36" s="978">
        <f>+' RECAUDACION MENSUAL '!G35/' RECAUDACION MENSUAL '!$G$67*100</f>
        <v>1.8469234786200384</v>
      </c>
      <c r="H36" s="978">
        <f>+' RECAUDACION MENSUAL '!H35/' RECAUDACION MENSUAL '!$H$67*100</f>
        <v>1.501610735386679</v>
      </c>
      <c r="I36" s="978">
        <f>+' RECAUDACION MENSUAL '!I35/' RECAUDACION MENSUAL '!$I$67*100</f>
        <v>1.9048411230053759</v>
      </c>
      <c r="J36" s="978">
        <f>+' RECAUDACION MENSUAL '!J35/' RECAUDACION MENSUAL '!$J$67*100</f>
        <v>2.160910967903058</v>
      </c>
      <c r="K36" s="978">
        <f>+' RECAUDACION MENSUAL '!K35/' RECAUDACION MENSUAL '!$K$67*100</f>
        <v>2.0913359390586974</v>
      </c>
      <c r="L36" s="978">
        <f>+' RECAUDACION MENSUAL '!L35/' RECAUDACION MENSUAL '!$L$67*100</f>
        <v>1.8574467088599407</v>
      </c>
      <c r="M36" s="978">
        <f>+' RECAUDACION MENSUAL '!M35/' RECAUDACION MENSUAL '!$M$67*100</f>
        <v>2.0905414112461531</v>
      </c>
      <c r="N36" s="978">
        <f>+' RECAUDACION MENSUAL '!N35/' RECAUDACION MENSUAL '!$N$67*100</f>
        <v>1.8576466862341843</v>
      </c>
    </row>
    <row r="37" spans="1:15">
      <c r="A37" s="1282" t="s">
        <v>627</v>
      </c>
      <c r="B37" s="978">
        <f>+' RECAUDACION MENSUAL '!B36/' RECAUDACION MENSUAL '!$B$67*100</f>
        <v>1.6645271782679958</v>
      </c>
      <c r="C37" s="978">
        <f>+' RECAUDACION MENSUAL '!C36/' RECAUDACION MENSUAL '!$C$67*100</f>
        <v>1.9777174676273137</v>
      </c>
      <c r="D37" s="978">
        <f>+' RECAUDACION MENSUAL '!D36/' RECAUDACION MENSUAL '!$D$67*100</f>
        <v>2.1299813607304423</v>
      </c>
      <c r="E37" s="978">
        <f>+' RECAUDACION MENSUAL '!E36/' RECAUDACION MENSUAL '!$E$67*100</f>
        <v>1.335617307935721</v>
      </c>
      <c r="F37" s="978">
        <f>+' RECAUDACION MENSUAL '!F36/' RECAUDACION MENSUAL '!$F$67*100</f>
        <v>1.3000686803580419</v>
      </c>
      <c r="G37" s="978">
        <f>+' RECAUDACION MENSUAL '!G36/' RECAUDACION MENSUAL '!$G$67*100</f>
        <v>1.9197559988995723</v>
      </c>
      <c r="H37" s="978">
        <f>+' RECAUDACION MENSUAL '!H36/' RECAUDACION MENSUAL '!$H$67*100</f>
        <v>1.9088831745699637</v>
      </c>
      <c r="I37" s="978">
        <f>+' RECAUDACION MENSUAL '!I36/' RECAUDACION MENSUAL '!$I$67*100</f>
        <v>1.9768765225147829</v>
      </c>
      <c r="J37" s="978">
        <f>+' RECAUDACION MENSUAL '!J36/' RECAUDACION MENSUAL '!$J$67*100</f>
        <v>1.9041522335074421</v>
      </c>
      <c r="K37" s="978">
        <f>+' RECAUDACION MENSUAL '!K36/' RECAUDACION MENSUAL '!$K$67*100</f>
        <v>2.0398777483581552</v>
      </c>
      <c r="L37" s="978">
        <f>+' RECAUDACION MENSUAL '!L36/' RECAUDACION MENSUAL '!$L$67*100</f>
        <v>1.8409499823971898</v>
      </c>
      <c r="M37" s="978">
        <f>+' RECAUDACION MENSUAL '!M36/' RECAUDACION MENSUAL '!$M$67*100</f>
        <v>2.1657004817982681</v>
      </c>
      <c r="N37" s="978">
        <f>+' RECAUDACION MENSUAL '!N36/' RECAUDACION MENSUAL '!$N$67*100</f>
        <v>1.8074463386057182</v>
      </c>
    </row>
    <row r="38" spans="1:15">
      <c r="A38" s="1707" t="s">
        <v>1419</v>
      </c>
      <c r="B38" s="978">
        <f>+' RECAUDACION MENSUAL '!B37/' RECAUDACION MENSUAL '!$B$67*100</f>
        <v>0.23795638339750755</v>
      </c>
      <c r="C38" s="978">
        <f>+' RECAUDACION MENSUAL '!C37/' RECAUDACION MENSUAL '!$C$67*100</f>
        <v>0.31665042647592501</v>
      </c>
      <c r="D38" s="978">
        <f>+' RECAUDACION MENSUAL '!D37/' RECAUDACION MENSUAL '!$D$67*100</f>
        <v>0.33393131564893108</v>
      </c>
      <c r="E38" s="978">
        <f>+' RECAUDACION MENSUAL '!E37/' RECAUDACION MENSUAL '!$E$67*100</f>
        <v>0.19024500474980213</v>
      </c>
      <c r="F38" s="978">
        <f>+' RECAUDACION MENSUAL '!F37/' RECAUDACION MENSUAL '!$F$67*100</f>
        <v>0.18457894043964443</v>
      </c>
      <c r="G38" s="978">
        <f>+' RECAUDACION MENSUAL '!G37/' RECAUDACION MENSUAL '!$G$67*100</f>
        <v>0.28828972307196354</v>
      </c>
      <c r="H38" s="978">
        <f>+' RECAUDACION MENSUAL '!H37/' RECAUDACION MENSUAL '!$H$67*100</f>
        <v>0.27290850609075895</v>
      </c>
      <c r="I38" s="978">
        <f>+' RECAUDACION MENSUAL '!I37/' RECAUDACION MENSUAL '!$I$67*100</f>
        <v>0.31968324711587603</v>
      </c>
      <c r="J38" s="978">
        <f>+' RECAUDACION MENSUAL '!J37/' RECAUDACION MENSUAL '!$J$67*100</f>
        <v>0.27497325667669714</v>
      </c>
      <c r="K38" s="978">
        <f>+' RECAUDACION MENSUAL '!K37/' RECAUDACION MENSUAL '!$K$67*100</f>
        <v>0.34060967206195164</v>
      </c>
      <c r="L38" s="978">
        <f>+' RECAUDACION MENSUAL '!L37/' RECAUDACION MENSUAL '!$L$67*100</f>
        <v>0.29725514761444571</v>
      </c>
      <c r="M38" s="978">
        <f>+' RECAUDACION MENSUAL '!M37/' RECAUDACION MENSUAL '!$M$67*100</f>
        <v>0.32372628962968014</v>
      </c>
      <c r="N38" s="978">
        <f>+' RECAUDACION MENSUAL '!N37/' RECAUDACION MENSUAL '!$N$67*100</f>
        <v>0.27459708711268005</v>
      </c>
    </row>
    <row r="39" spans="1:15">
      <c r="A39" s="1282" t="s">
        <v>628</v>
      </c>
      <c r="B39" s="978">
        <f>+' RECAUDACION MENSUAL '!B38/' RECAUDACION MENSUAL '!$B$67*100</f>
        <v>0.43366174267169683</v>
      </c>
      <c r="C39" s="978">
        <f>+' RECAUDACION MENSUAL '!C38/' RECAUDACION MENSUAL '!$C$67*100</f>
        <v>0.5673500129529071</v>
      </c>
      <c r="D39" s="978">
        <f>+' RECAUDACION MENSUAL '!D38/' RECAUDACION MENSUAL '!$D$67*100</f>
        <v>0.93929199260496432</v>
      </c>
      <c r="E39" s="978">
        <f>+' RECAUDACION MENSUAL '!E38/' RECAUDACION MENSUAL '!$E$67*100</f>
        <v>0.45730672872491979</v>
      </c>
      <c r="F39" s="978">
        <f>+' RECAUDACION MENSUAL '!F38/' RECAUDACION MENSUAL '!$F$67*100</f>
        <v>0.97568606428280247</v>
      </c>
      <c r="G39" s="978">
        <f>+' RECAUDACION MENSUAL '!G38/' RECAUDACION MENSUAL '!$G$67*100</f>
        <v>0.58038314628537269</v>
      </c>
      <c r="H39" s="978">
        <f>+' RECAUDACION MENSUAL '!H38/' RECAUDACION MENSUAL '!$H$67*100</f>
        <v>0.56144053719655862</v>
      </c>
      <c r="I39" s="978">
        <f>+' RECAUDACION MENSUAL '!I38/' RECAUDACION MENSUAL '!$I$67*100</f>
        <v>0.54187566069134285</v>
      </c>
      <c r="J39" s="978">
        <f>+' RECAUDACION MENSUAL '!J38/' RECAUDACION MENSUAL '!$J$67*100</f>
        <v>0.68695378608696855</v>
      </c>
      <c r="K39" s="978">
        <f>+' RECAUDACION MENSUAL '!K38/' RECAUDACION MENSUAL '!$K$67*100</f>
        <v>0.66713919062612792</v>
      </c>
      <c r="L39" s="978">
        <f>+' RECAUDACION MENSUAL '!L38/' RECAUDACION MENSUAL '!$L$67*100</f>
        <v>0.3590818843204544</v>
      </c>
      <c r="M39" s="978">
        <f>+' RECAUDACION MENSUAL '!M38/' RECAUDACION MENSUAL '!$M$67*100</f>
        <v>0.62670476499712391</v>
      </c>
      <c r="N39" s="978">
        <f>+' RECAUDACION MENSUAL '!N38/' RECAUDACION MENSUAL '!$N$67*100</f>
        <v>0.62831570562286498</v>
      </c>
    </row>
    <row r="40" spans="1:15">
      <c r="A40" s="1704" t="s">
        <v>645</v>
      </c>
      <c r="B40" s="975">
        <f>+B41+B44+B51+B56</f>
        <v>57.657184365725705</v>
      </c>
      <c r="C40" s="975">
        <f t="shared" ref="C40:M40" si="5">+C41+C44+C51+C56</f>
        <v>59.118822534965936</v>
      </c>
      <c r="D40" s="975">
        <f t="shared" si="5"/>
        <v>60.401905854716077</v>
      </c>
      <c r="E40" s="975">
        <f t="shared" si="5"/>
        <v>46.972086736438868</v>
      </c>
      <c r="F40" s="975">
        <f t="shared" si="5"/>
        <v>33.937632733697178</v>
      </c>
      <c r="G40" s="975">
        <f t="shared" si="5"/>
        <v>55.096234621868874</v>
      </c>
      <c r="H40" s="975">
        <f t="shared" si="5"/>
        <v>52.167176985250592</v>
      </c>
      <c r="I40" s="975">
        <f t="shared" si="5"/>
        <v>59.345624477762961</v>
      </c>
      <c r="J40" s="975">
        <f t="shared" si="5"/>
        <v>57.952014780795906</v>
      </c>
      <c r="K40" s="975">
        <f t="shared" si="5"/>
        <v>53.493762684120114</v>
      </c>
      <c r="L40" s="975">
        <f t="shared" si="5"/>
        <v>53.18970981404776</v>
      </c>
      <c r="M40" s="975">
        <f t="shared" si="5"/>
        <v>59.79805556752018</v>
      </c>
      <c r="N40" s="975">
        <f>+N41+N44+N51+N56</f>
        <v>52.88355727503766</v>
      </c>
    </row>
    <row r="41" spans="1:15">
      <c r="A41" s="1704" t="s">
        <v>863</v>
      </c>
      <c r="B41" s="975">
        <f>SUM(B42:B43)</f>
        <v>23.73308525239927</v>
      </c>
      <c r="C41" s="975">
        <f t="shared" ref="C41:M41" si="6">SUM(C42:C43)</f>
        <v>25.044963615139448</v>
      </c>
      <c r="D41" s="975">
        <f t="shared" si="6"/>
        <v>24.015758898627567</v>
      </c>
      <c r="E41" s="975">
        <f t="shared" si="6"/>
        <v>19.703819460470061</v>
      </c>
      <c r="F41" s="975">
        <f t="shared" si="6"/>
        <v>12.828285791261278</v>
      </c>
      <c r="G41" s="975">
        <f t="shared" si="6"/>
        <v>23.093611551629294</v>
      </c>
      <c r="H41" s="975">
        <f t="shared" si="6"/>
        <v>21.503285089106207</v>
      </c>
      <c r="I41" s="975">
        <f t="shared" si="6"/>
        <v>23.89033579106961</v>
      </c>
      <c r="J41" s="975">
        <f t="shared" si="6"/>
        <v>24.091645205169431</v>
      </c>
      <c r="K41" s="975">
        <f t="shared" si="6"/>
        <v>22.217961373001302</v>
      </c>
      <c r="L41" s="975">
        <f t="shared" si="6"/>
        <v>19.984947901274165</v>
      </c>
      <c r="M41" s="975">
        <f t="shared" si="6"/>
        <v>25.150979381199019</v>
      </c>
      <c r="N41" s="975">
        <f>SUM(N42:N43)</f>
        <v>21.543365680942124</v>
      </c>
    </row>
    <row r="42" spans="1:15" ht="17.25">
      <c r="A42" s="1282" t="s">
        <v>1682</v>
      </c>
      <c r="B42" s="978">
        <f>+' RECAUDACION MENSUAL '!B41/' RECAUDACION MENSUAL '!$B$67*100</f>
        <v>23.530504566990594</v>
      </c>
      <c r="C42" s="978">
        <f>+' RECAUDACION MENSUAL '!C41/' RECAUDACION MENSUAL '!$C$67*100</f>
        <v>24.797236782700406</v>
      </c>
      <c r="D42" s="978">
        <f>+' RECAUDACION MENSUAL '!D41/' RECAUDACION MENSUAL '!$D$67*100</f>
        <v>23.739143383545215</v>
      </c>
      <c r="E42" s="978">
        <f>+' RECAUDACION MENSUAL '!E41/' RECAUDACION MENSUAL '!$E$67*100</f>
        <v>19.499381252833984</v>
      </c>
      <c r="F42" s="978">
        <f>+' RECAUDACION MENSUAL '!F41/' RECAUDACION MENSUAL '!$F$67*100</f>
        <v>12.690321583904291</v>
      </c>
      <c r="G42" s="978">
        <f>+' RECAUDACION MENSUAL '!G41/' RECAUDACION MENSUAL '!$G$67*100</f>
        <v>22.852240663737259</v>
      </c>
      <c r="H42" s="978">
        <f>+' RECAUDACION MENSUAL '!H41/' RECAUDACION MENSUAL '!$H$67*100</f>
        <v>21.256154198744056</v>
      </c>
      <c r="I42" s="978">
        <f>+' RECAUDACION MENSUAL '!I41/' RECAUDACION MENSUAL '!$I$67*100</f>
        <v>23.508590127915454</v>
      </c>
      <c r="J42" s="978">
        <f>+' RECAUDACION MENSUAL '!J41/' RECAUDACION MENSUAL '!$J$67*100</f>
        <v>23.860602363749457</v>
      </c>
      <c r="K42" s="978">
        <f>+' RECAUDACION MENSUAL '!K41/' RECAUDACION MENSUAL '!$K$67*100</f>
        <v>21.717696666353191</v>
      </c>
      <c r="L42" s="978">
        <f>+' RECAUDACION MENSUAL '!L41/' RECAUDACION MENSUAL '!$L$67*100</f>
        <v>19.752734700217349</v>
      </c>
      <c r="M42" s="978">
        <f>+' RECAUDACION MENSUAL '!M41/' RECAUDACION MENSUAL '!$M$67*100</f>
        <v>24.980353279867661</v>
      </c>
      <c r="N42" s="978">
        <f>+' RECAUDACION MENSUAL '!N41/' RECAUDACION MENSUAL '!$N$67*100</f>
        <v>21.29511045531093</v>
      </c>
    </row>
    <row r="43" spans="1:15">
      <c r="A43" s="1282" t="s">
        <v>628</v>
      </c>
      <c r="B43" s="978">
        <f>+' RECAUDACION MENSUAL '!B42/' RECAUDACION MENSUAL '!$B$67*100</f>
        <v>0.20258068540867832</v>
      </c>
      <c r="C43" s="978">
        <f>+' RECAUDACION MENSUAL '!C42/' RECAUDACION MENSUAL '!$C$67*100</f>
        <v>0.24772683243904198</v>
      </c>
      <c r="D43" s="978">
        <f>+' RECAUDACION MENSUAL '!D42/' RECAUDACION MENSUAL '!$D$67*100</f>
        <v>0.27661551508235321</v>
      </c>
      <c r="E43" s="978">
        <f>+' RECAUDACION MENSUAL '!E42/' RECAUDACION MENSUAL '!$E$67*100</f>
        <v>0.20443820763607576</v>
      </c>
      <c r="F43" s="978">
        <f>+' RECAUDACION MENSUAL '!F42/' RECAUDACION MENSUAL '!$F$67*100</f>
        <v>0.13796420735698681</v>
      </c>
      <c r="G43" s="978">
        <f>+' RECAUDACION MENSUAL '!G42/' RECAUDACION MENSUAL '!$G$67*100</f>
        <v>0.24137088789203612</v>
      </c>
      <c r="H43" s="978">
        <f>+' RECAUDACION MENSUAL '!H42/' RECAUDACION MENSUAL '!$H$67*100</f>
        <v>0.2471308903621515</v>
      </c>
      <c r="I43" s="978">
        <f>+' RECAUDACION MENSUAL '!I42/' RECAUDACION MENSUAL '!$I$67*100</f>
        <v>0.38174566315415598</v>
      </c>
      <c r="J43" s="978">
        <f>+' RECAUDACION MENSUAL '!J42/' RECAUDACION MENSUAL '!$J$67*100</f>
        <v>0.23104284141997311</v>
      </c>
      <c r="K43" s="978">
        <f>+' RECAUDACION MENSUAL '!K42/' RECAUDACION MENSUAL '!$K$67*100</f>
        <v>0.50026470664811151</v>
      </c>
      <c r="L43" s="978">
        <f>+' RECAUDACION MENSUAL '!L42/' RECAUDACION MENSUAL '!$L$67*100</f>
        <v>0.23221320105681373</v>
      </c>
      <c r="M43" s="978">
        <f>+' RECAUDACION MENSUAL '!M42/' RECAUDACION MENSUAL '!$M$67*100</f>
        <v>0.17062610133135903</v>
      </c>
      <c r="N43" s="978">
        <f>+' RECAUDACION MENSUAL '!N42/' RECAUDACION MENSUAL '!$N$67*100</f>
        <v>0.24825522563119304</v>
      </c>
    </row>
    <row r="44" spans="1:15">
      <c r="A44" s="1704" t="s">
        <v>1061</v>
      </c>
      <c r="B44" s="975">
        <f>SUM(B45:B50)</f>
        <v>27.717627433044349</v>
      </c>
      <c r="C44" s="975">
        <f t="shared" ref="C44:M44" si="7">SUM(C45:C50)</f>
        <v>27.336344900740134</v>
      </c>
      <c r="D44" s="975">
        <f t="shared" si="7"/>
        <v>29.305860623073645</v>
      </c>
      <c r="E44" s="975">
        <f t="shared" si="7"/>
        <v>21.510039056117531</v>
      </c>
      <c r="F44" s="975">
        <f t="shared" si="7"/>
        <v>17.196047519773991</v>
      </c>
      <c r="G44" s="975">
        <f t="shared" si="7"/>
        <v>24.906354579044802</v>
      </c>
      <c r="H44" s="975">
        <f t="shared" si="7"/>
        <v>24.228123045529003</v>
      </c>
      <c r="I44" s="975">
        <f t="shared" si="7"/>
        <v>28.453933615089511</v>
      </c>
      <c r="J44" s="975">
        <f t="shared" si="7"/>
        <v>26.20233132372627</v>
      </c>
      <c r="K44" s="975">
        <f t="shared" si="7"/>
        <v>23.628910786237945</v>
      </c>
      <c r="L44" s="975">
        <f t="shared" si="7"/>
        <v>25.493620171738353</v>
      </c>
      <c r="M44" s="975">
        <f t="shared" si="7"/>
        <v>26.457967772110869</v>
      </c>
      <c r="N44" s="975">
        <f>SUM(N45:N50)</f>
        <v>24.721407914249632</v>
      </c>
      <c r="O44" s="975"/>
    </row>
    <row r="45" spans="1:15">
      <c r="A45" s="1282" t="s">
        <v>1371</v>
      </c>
      <c r="B45" s="978">
        <f>+' RECAUDACION MENSUAL '!B44/' RECAUDACION MENSUAL '!$B$67*100</f>
        <v>3.2461839399816514</v>
      </c>
      <c r="C45" s="978">
        <f>+' RECAUDACION MENSUAL '!C44/' RECAUDACION MENSUAL '!$C$67*100</f>
        <v>2.2704116393025355</v>
      </c>
      <c r="D45" s="978">
        <f>+' RECAUDACION MENSUAL '!D44/' RECAUDACION MENSUAL '!$D$67*100</f>
        <v>1.2326606880269697</v>
      </c>
      <c r="E45" s="978">
        <f>+' RECAUDACION MENSUAL '!E44/' RECAUDACION MENSUAL '!$E$67*100</f>
        <v>1.7016911834293289</v>
      </c>
      <c r="F45" s="978">
        <f>+' RECAUDACION MENSUAL '!F44/' RECAUDACION MENSUAL '!$F$67*100</f>
        <v>1.0594106228246529</v>
      </c>
      <c r="G45" s="978">
        <f>+' RECAUDACION MENSUAL '!G44/' RECAUDACION MENSUAL '!$G$67*100</f>
        <v>1.9638043733330568</v>
      </c>
      <c r="H45" s="978">
        <f>+' RECAUDACION MENSUAL '!H44/' RECAUDACION MENSUAL '!$H$67*100</f>
        <v>1.524161269724156</v>
      </c>
      <c r="I45" s="978">
        <f>+' RECAUDACION MENSUAL '!I44/' RECAUDACION MENSUAL '!$I$67*100</f>
        <v>1.8653825239987192</v>
      </c>
      <c r="J45" s="978">
        <f>+' RECAUDACION MENSUAL '!J44/' RECAUDACION MENSUAL '!$J$67*100</f>
        <v>2.0566033967690505</v>
      </c>
      <c r="K45" s="978">
        <f>+' RECAUDACION MENSUAL '!K44/' RECAUDACION MENSUAL '!$K$67*100</f>
        <v>1.7905116281291229</v>
      </c>
      <c r="L45" s="978">
        <f>+' RECAUDACION MENSUAL '!L44/' RECAUDACION MENSUAL '!$L$67*100</f>
        <v>2.531082328173472</v>
      </c>
      <c r="M45" s="978">
        <f>+' RECAUDACION MENSUAL '!M44/' RECAUDACION MENSUAL '!$M$67*100</f>
        <v>3.6862637345871878</v>
      </c>
      <c r="N45" s="978">
        <f>+' RECAUDACION MENSUAL '!N44/' RECAUDACION MENSUAL '!$N$67*100</f>
        <v>2.0320313681261637</v>
      </c>
    </row>
    <row r="46" spans="1:15">
      <c r="A46" s="1282" t="s">
        <v>634</v>
      </c>
      <c r="B46" s="978">
        <f>+' RECAUDACION MENSUAL '!B45/' RECAUDACION MENSUAL '!$B$67*100</f>
        <v>5.3309869413862305</v>
      </c>
      <c r="C46" s="978">
        <f>+' RECAUDACION MENSUAL '!C45/' RECAUDACION MENSUAL '!$C$67*100</f>
        <v>3.8793166448713912</v>
      </c>
      <c r="D46" s="978">
        <f>+' RECAUDACION MENSUAL '!D45/' RECAUDACION MENSUAL '!$D$67*100</f>
        <v>4.2442405749139622</v>
      </c>
      <c r="E46" s="978">
        <f>+' RECAUDACION MENSUAL '!E45/' RECAUDACION MENSUAL '!$E$67*100</f>
        <v>3.8329523855406342</v>
      </c>
      <c r="F46" s="978">
        <f>+' RECAUDACION MENSUAL '!F45/' RECAUDACION MENSUAL '!$F$67*100</f>
        <v>2.3276985171861568</v>
      </c>
      <c r="G46" s="978">
        <f>+' RECAUDACION MENSUAL '!G45/' RECAUDACION MENSUAL '!$G$67*100</f>
        <v>4.7699047149336344</v>
      </c>
      <c r="H46" s="978">
        <f>+' RECAUDACION MENSUAL '!H45/' RECAUDACION MENSUAL '!$H$67*100</f>
        <v>4.0494792512622233</v>
      </c>
      <c r="I46" s="978">
        <f>+' RECAUDACION MENSUAL '!I45/' RECAUDACION MENSUAL '!$I$67*100</f>
        <v>4.1570957101798376</v>
      </c>
      <c r="J46" s="978">
        <f>+' RECAUDACION MENSUAL '!J45/' RECAUDACION MENSUAL '!$J$67*100</f>
        <v>4.1942665611960734</v>
      </c>
      <c r="K46" s="978">
        <f>+' RECAUDACION MENSUAL '!K45/' RECAUDACION MENSUAL '!$K$67*100</f>
        <v>3.9581053081504085</v>
      </c>
      <c r="L46" s="978">
        <f>+' RECAUDACION MENSUAL '!L45/' RECAUDACION MENSUAL '!$L$67*100</f>
        <v>3.468330092159333</v>
      </c>
      <c r="M46" s="978">
        <f>+' RECAUDACION MENSUAL '!M45/' RECAUDACION MENSUAL '!$M$67*100</f>
        <v>4.0510716803633144</v>
      </c>
      <c r="N46" s="978">
        <f>+' RECAUDACION MENSUAL '!N45/' RECAUDACION MENSUAL '!$N$67*100</f>
        <v>3.9359338470648422</v>
      </c>
    </row>
    <row r="47" spans="1:15">
      <c r="A47" s="1282" t="s">
        <v>635</v>
      </c>
      <c r="B47" s="978">
        <f>+' RECAUDACION MENSUAL '!B46/' RECAUDACION MENSUAL '!$B$67*100</f>
        <v>2.2845125180381483</v>
      </c>
      <c r="C47" s="978">
        <f>+' RECAUDACION MENSUAL '!C46/' RECAUDACION MENSUAL '!$C$67*100</f>
        <v>2.0936660500018429</v>
      </c>
      <c r="D47" s="978">
        <f>+' RECAUDACION MENSUAL '!D46/' RECAUDACION MENSUAL '!$D$67*100</f>
        <v>1.3342288656123795</v>
      </c>
      <c r="E47" s="978">
        <f>+' RECAUDACION MENSUAL '!E46/' RECAUDACION MENSUAL '!$E$67*100</f>
        <v>1.481744344604669</v>
      </c>
      <c r="F47" s="978">
        <f>+' RECAUDACION MENSUAL '!F46/' RECAUDACION MENSUAL '!$F$67*100</f>
        <v>0.84449294007535181</v>
      </c>
      <c r="G47" s="978">
        <f>+' RECAUDACION MENSUAL '!G46/' RECAUDACION MENSUAL '!$G$67*100</f>
        <v>1.9854603309082637</v>
      </c>
      <c r="H47" s="978">
        <f>+' RECAUDACION MENSUAL '!H46/' RECAUDACION MENSUAL '!$H$67*100</f>
        <v>1.5680612476104792</v>
      </c>
      <c r="I47" s="978">
        <f>+' RECAUDACION MENSUAL '!I46/' RECAUDACION MENSUAL '!$I$67*100</f>
        <v>1.5802448539993601</v>
      </c>
      <c r="J47" s="978">
        <f>+' RECAUDACION MENSUAL '!J46/' RECAUDACION MENSUAL '!$J$67*100</f>
        <v>1.9121202679761997</v>
      </c>
      <c r="K47" s="978">
        <f>+' RECAUDACION MENSUAL '!K46/' RECAUDACION MENSUAL '!$K$67*100</f>
        <v>1.5147527631444364</v>
      </c>
      <c r="L47" s="978">
        <f>+' RECAUDACION MENSUAL '!L46/' RECAUDACION MENSUAL '!$L$67*100</f>
        <v>1.6439841872526086</v>
      </c>
      <c r="M47" s="978">
        <f>+' RECAUDACION MENSUAL '!M46/' RECAUDACION MENSUAL '!$M$67*100</f>
        <v>2.2203138161343521</v>
      </c>
      <c r="N47" s="978">
        <f>+' RECAUDACION MENSUAL '!N46/' RECAUDACION MENSUAL '!$N$67*100</f>
        <v>1.6578609940618845</v>
      </c>
    </row>
    <row r="48" spans="1:15">
      <c r="A48" s="1282" t="s">
        <v>636</v>
      </c>
      <c r="B48" s="978">
        <f>+' RECAUDACION MENSUAL '!B47/' RECAUDACION MENSUAL '!$B$67*100</f>
        <v>7.181996484106115</v>
      </c>
      <c r="C48" s="978">
        <f>+' RECAUDACION MENSUAL '!C47/' RECAUDACION MENSUAL '!$C$67*100</f>
        <v>8.2430642761041728</v>
      </c>
      <c r="D48" s="978">
        <f>+' RECAUDACION MENSUAL '!D47/' RECAUDACION MENSUAL '!$D$67*100</f>
        <v>9.7843801610711765</v>
      </c>
      <c r="E48" s="978">
        <f>+' RECAUDACION MENSUAL '!E47/' RECAUDACION MENSUAL '!$E$67*100</f>
        <v>6.4566740188969547</v>
      </c>
      <c r="F48" s="978">
        <f>+' RECAUDACION MENSUAL '!F47/' RECAUDACION MENSUAL '!$F$67*100</f>
        <v>5.6260593914108057</v>
      </c>
      <c r="G48" s="978">
        <f>+' RECAUDACION MENSUAL '!G47/' RECAUDACION MENSUAL '!$G$67*100</f>
        <v>6.7544716437597394</v>
      </c>
      <c r="H48" s="978">
        <f>+' RECAUDACION MENSUAL '!H47/' RECAUDACION MENSUAL '!$H$67*100</f>
        <v>7.0095590083768897</v>
      </c>
      <c r="I48" s="978">
        <f>+' RECAUDACION MENSUAL '!I47/' RECAUDACION MENSUAL '!$I$67*100</f>
        <v>8.4885144415292277</v>
      </c>
      <c r="J48" s="978">
        <f>+' RECAUDACION MENSUAL '!J47/' RECAUDACION MENSUAL '!$J$67*100</f>
        <v>7.577544644933293</v>
      </c>
      <c r="K48" s="978">
        <f>+' RECAUDACION MENSUAL '!K47/' RECAUDACION MENSUAL '!$K$67*100</f>
        <v>6.7851123436789385</v>
      </c>
      <c r="L48" s="978">
        <f>+' RECAUDACION MENSUAL '!L47/' RECAUDACION MENSUAL '!$L$67*100</f>
        <v>7.6644981710827631</v>
      </c>
      <c r="M48" s="978">
        <f>+' RECAUDACION MENSUAL '!M47/' RECAUDACION MENSUAL '!$M$67*100</f>
        <v>6.4632483960092859</v>
      </c>
      <c r="N48" s="978">
        <f>+' RECAUDACION MENSUAL '!N47/' RECAUDACION MENSUAL '!$N$67*100</f>
        <v>7.2206803375537669</v>
      </c>
    </row>
    <row r="49" spans="1:15">
      <c r="A49" s="1282" t="s">
        <v>1067</v>
      </c>
      <c r="B49" s="978">
        <f>+' RECAUDACION MENSUAL '!B48/' RECAUDACION MENSUAL '!$B$67*100</f>
        <v>9.6697811464673862</v>
      </c>
      <c r="C49" s="978">
        <f>+' RECAUDACION MENSUAL '!C48/' RECAUDACION MENSUAL '!$C$67*100</f>
        <v>10.845695552098594</v>
      </c>
      <c r="D49" s="978">
        <f>+' RECAUDACION MENSUAL '!D48/' RECAUDACION MENSUAL '!$D$67*100</f>
        <v>12.696630199995951</v>
      </c>
      <c r="E49" s="978">
        <f>+' RECAUDACION MENSUAL '!E48/' RECAUDACION MENSUAL '!$E$67*100</f>
        <v>8.0369148945520461</v>
      </c>
      <c r="F49" s="978">
        <f>+' RECAUDACION MENSUAL '!F48/' RECAUDACION MENSUAL '!$F$67*100</f>
        <v>7.331937515339269</v>
      </c>
      <c r="G49" s="978">
        <f>+' RECAUDACION MENSUAL '!G48/' RECAUDACION MENSUAL '!$G$67*100</f>
        <v>9.4327135161101054</v>
      </c>
      <c r="H49" s="978">
        <f>+' RECAUDACION MENSUAL '!H48/' RECAUDACION MENSUAL '!$H$67*100</f>
        <v>9.937018880420732</v>
      </c>
      <c r="I49" s="978">
        <f>+' RECAUDACION MENSUAL '!I48/' RECAUDACION MENSUAL '!$I$67*100</f>
        <v>12.358821293867093</v>
      </c>
      <c r="J49" s="978">
        <f>+' RECAUDACION MENSUAL '!J48/' RECAUDACION MENSUAL '!$J$67*100</f>
        <v>10.459283137958005</v>
      </c>
      <c r="K49" s="978">
        <f>+' RECAUDACION MENSUAL '!K48/' RECAUDACION MENSUAL '!$K$67*100</f>
        <v>9.5631646274206581</v>
      </c>
      <c r="L49" s="978">
        <f>+' RECAUDACION MENSUAL '!L48/' RECAUDACION MENSUAL '!$L$67*100</f>
        <v>10.181729328425515</v>
      </c>
      <c r="M49" s="978">
        <f>+' RECAUDACION MENSUAL '!M48/' RECAUDACION MENSUAL '!$M$67*100</f>
        <v>10.028376283908376</v>
      </c>
      <c r="N49" s="978">
        <f>+' RECAUDACION MENSUAL '!N48/' RECAUDACION MENSUAL '!$N$67*100</f>
        <v>9.8582527685518837</v>
      </c>
    </row>
    <row r="50" spans="1:15">
      <c r="A50" s="1282" t="s">
        <v>628</v>
      </c>
      <c r="B50" s="978">
        <f>+' RECAUDACION MENSUAL '!B49/' RECAUDACION MENSUAL '!$B$67*100</f>
        <v>4.16640306481369E-3</v>
      </c>
      <c r="C50" s="978">
        <f>+' RECAUDACION MENSUAL '!C49/' RECAUDACION MENSUAL '!$C$67*100</f>
        <v>4.190738361595568E-3</v>
      </c>
      <c r="D50" s="978">
        <f>+' RECAUDACION MENSUAL '!D49/' RECAUDACION MENSUAL '!$D$67*100</f>
        <v>1.3720133453204029E-2</v>
      </c>
      <c r="E50" s="978">
        <f>+' RECAUDACION MENSUAL '!E49/' RECAUDACION MENSUAL '!$E$67*100</f>
        <v>6.2229093896275063E-5</v>
      </c>
      <c r="F50" s="978">
        <f>+' RECAUDACION MENSUAL '!F49/' RECAUDACION MENSUAL '!$F$67*100</f>
        <v>6.4485329377539204E-3</v>
      </c>
      <c r="G50" s="978">
        <f>+' RECAUDACION MENSUAL '!G49/' RECAUDACION MENSUAL '!$G$67*100</f>
        <v>0</v>
      </c>
      <c r="H50" s="978">
        <f>+' RECAUDACION MENSUAL '!H49/' RECAUDACION MENSUAL '!$H$67*100</f>
        <v>0.13984338813452266</v>
      </c>
      <c r="I50" s="978">
        <f>+' RECAUDACION MENSUAL '!I49/' RECAUDACION MENSUAL '!$I$67*100</f>
        <v>3.8747915152713844E-3</v>
      </c>
      <c r="J50" s="978">
        <f>+' RECAUDACION MENSUAL '!J49/' RECAUDACION MENSUAL '!$J$67*100</f>
        <v>2.5133148936468592E-3</v>
      </c>
      <c r="K50" s="978">
        <f>+' RECAUDACION MENSUAL '!K49/' RECAUDACION MENSUAL '!$K$67*100</f>
        <v>1.7264115714383136E-2</v>
      </c>
      <c r="L50" s="978">
        <f>+' RECAUDACION MENSUAL '!L49/' RECAUDACION MENSUAL '!$L$67*100</f>
        <v>3.9960646446643676E-3</v>
      </c>
      <c r="M50" s="978">
        <f>+' RECAUDACION MENSUAL '!M49/' RECAUDACION MENSUAL '!$M$67*100</f>
        <v>8.6938611083500553E-3</v>
      </c>
      <c r="N50" s="978">
        <f>+' RECAUDACION MENSUAL '!N49/' RECAUDACION MENSUAL '!$N$67*100</f>
        <v>1.6648598891088745E-2</v>
      </c>
    </row>
    <row r="51" spans="1:15">
      <c r="A51" s="1704" t="s">
        <v>673</v>
      </c>
      <c r="B51" s="975">
        <f>SUM(B52:B55)</f>
        <v>5.4222571989087944</v>
      </c>
      <c r="C51" s="975">
        <f t="shared" ref="C51:M51" si="8">SUM(C52:C55)</f>
        <v>5.8381901191118724</v>
      </c>
      <c r="D51" s="975">
        <f t="shared" si="8"/>
        <v>6.1220408422236563</v>
      </c>
      <c r="E51" s="975">
        <f t="shared" si="8"/>
        <v>5.0364020693476359</v>
      </c>
      <c r="F51" s="975">
        <f t="shared" si="8"/>
        <v>3.4244476541543096</v>
      </c>
      <c r="G51" s="975">
        <f t="shared" si="8"/>
        <v>6.2491664719692466</v>
      </c>
      <c r="H51" s="975">
        <f t="shared" si="8"/>
        <v>5.6010957277623223</v>
      </c>
      <c r="I51" s="975">
        <f t="shared" si="8"/>
        <v>6.134045458837738</v>
      </c>
      <c r="J51" s="975">
        <f t="shared" si="8"/>
        <v>5.9930080752937567</v>
      </c>
      <c r="K51" s="975">
        <f t="shared" si="8"/>
        <v>5.4504811050457995</v>
      </c>
      <c r="L51" s="975">
        <f t="shared" si="8"/>
        <v>5.2392066682896248</v>
      </c>
      <c r="M51" s="975">
        <f t="shared" si="8"/>
        <v>5.9382437230920893</v>
      </c>
      <c r="N51" s="975">
        <f>SUM(N52:N55)</f>
        <v>5.4107349882124316</v>
      </c>
    </row>
    <row r="52" spans="1:15">
      <c r="A52" s="1282" t="s">
        <v>638</v>
      </c>
      <c r="B52" s="978">
        <f>+' RECAUDACION MENSUAL '!B51/' RECAUDACION MENSUAL '!$B$67*100</f>
        <v>1.6084378991198442</v>
      </c>
      <c r="C52" s="978">
        <f>+' RECAUDACION MENSUAL '!C51/' RECAUDACION MENSUAL '!$C$67*100</f>
        <v>2.0872324477348765</v>
      </c>
      <c r="D52" s="978">
        <f>+' RECAUDACION MENSUAL '!D51/' RECAUDACION MENSUAL '!$D$67*100</f>
        <v>2.4988722966250827</v>
      </c>
      <c r="E52" s="978">
        <f>+' RECAUDACION MENSUAL '!E51/' RECAUDACION MENSUAL '!$E$67*100</f>
        <v>1.6245724389298912</v>
      </c>
      <c r="F52" s="978">
        <f>+' RECAUDACION MENSUAL '!F51/' RECAUDACION MENSUAL '!$F$67*100</f>
        <v>1.2435871967285055</v>
      </c>
      <c r="G52" s="978">
        <f>+' RECAUDACION MENSUAL '!G51/' RECAUDACION MENSUAL '!$G$67*100</f>
        <v>2.4351388466343193</v>
      </c>
      <c r="H52" s="978">
        <f>+' RECAUDACION MENSUAL '!H51/' RECAUDACION MENSUAL '!$H$67*100</f>
        <v>1.8612125110539728</v>
      </c>
      <c r="I52" s="978">
        <f>+' RECAUDACION MENSUAL '!I51/' RECAUDACION MENSUAL '!$I$67*100</f>
        <v>2.4990066811786162</v>
      </c>
      <c r="J52" s="978">
        <f>+' RECAUDACION MENSUAL '!J51/' RECAUDACION MENSUAL '!$J$67*100</f>
        <v>1.9286914883228541</v>
      </c>
      <c r="K52" s="978">
        <f>+' RECAUDACION MENSUAL '!K51/' RECAUDACION MENSUAL '!$K$67*100</f>
        <v>1.9326246251108812</v>
      </c>
      <c r="L52" s="978">
        <f>+' RECAUDACION MENSUAL '!L51/' RECAUDACION MENSUAL '!$L$67*100</f>
        <v>2.0298992752983436</v>
      </c>
      <c r="M52" s="978">
        <f>+' RECAUDACION MENSUAL '!M51/' RECAUDACION MENSUAL '!$M$67*100</f>
        <v>2.2192556082494779</v>
      </c>
      <c r="N52" s="978">
        <f>+' RECAUDACION MENSUAL '!N51/' RECAUDACION MENSUAL '!$N$67*100</f>
        <v>1.9474678984561602</v>
      </c>
      <c r="O52" s="978"/>
    </row>
    <row r="53" spans="1:15">
      <c r="A53" s="1282" t="s">
        <v>666</v>
      </c>
      <c r="B53" s="978">
        <f>+' RECAUDACION MENSUAL '!B52/' RECAUDACION MENSUAL '!$B$67*100</f>
        <v>2.138426329976518</v>
      </c>
      <c r="C53" s="978">
        <f>+' RECAUDACION MENSUAL '!C52/' RECAUDACION MENSUAL '!$C$67*100</f>
        <v>2.2933916292982968</v>
      </c>
      <c r="D53" s="978">
        <f>+' RECAUDACION MENSUAL '!D52/' RECAUDACION MENSUAL '!$D$67*100</f>
        <v>2.2645436197128839</v>
      </c>
      <c r="E53" s="978">
        <f>+' RECAUDACION MENSUAL '!E52/' RECAUDACION MENSUAL '!$E$67*100</f>
        <v>1.8840773541690992</v>
      </c>
      <c r="F53" s="978">
        <f>+' RECAUDACION MENSUAL '!F52/' RECAUDACION MENSUAL '!$F$67*100</f>
        <v>1.322923173942258</v>
      </c>
      <c r="G53" s="978">
        <f>+' RECAUDACION MENSUAL '!G52/' RECAUDACION MENSUAL '!$G$67*100</f>
        <v>2.2489369530382701</v>
      </c>
      <c r="H53" s="978">
        <f>+' RECAUDACION MENSUAL '!H52/' RECAUDACION MENSUAL '!$H$67*100</f>
        <v>2.1257016508620161</v>
      </c>
      <c r="I53" s="978">
        <f>+' RECAUDACION MENSUAL '!I52/' RECAUDACION MENSUAL '!$I$67*100</f>
        <v>2.1898185927579217</v>
      </c>
      <c r="J53" s="978">
        <f>+' RECAUDACION MENSUAL '!J52/' RECAUDACION MENSUAL '!$J$67*100</f>
        <v>2.4176526829352247</v>
      </c>
      <c r="K53" s="978">
        <f>+' RECAUDACION MENSUAL '!K52/' RECAUDACION MENSUAL '!$K$67*100</f>
        <v>2.1619591515889516</v>
      </c>
      <c r="L53" s="978">
        <f>+' RECAUDACION MENSUAL '!L52/' RECAUDACION MENSUAL '!$L$67*100</f>
        <v>1.9643901205360526</v>
      </c>
      <c r="M53" s="978">
        <f>+' RECAUDACION MENSUAL '!M52/' RECAUDACION MENSUAL '!$M$67*100</f>
        <v>2.2879346774440283</v>
      </c>
      <c r="N53" s="978">
        <f>+' RECAUDACION MENSUAL '!N52/' RECAUDACION MENSUAL '!$N$67*100</f>
        <v>2.0599216494911246</v>
      </c>
    </row>
    <row r="54" spans="1:15">
      <c r="A54" s="1282" t="s">
        <v>652</v>
      </c>
      <c r="B54" s="978">
        <f>+' RECAUDACION MENSUAL '!B53/' RECAUDACION MENSUAL '!$B$67*100</f>
        <v>1.6749695861161633</v>
      </c>
      <c r="C54" s="978">
        <f>+' RECAUDACION MENSUAL '!C53/' RECAUDACION MENSUAL '!$C$67*100</f>
        <v>1.4498488236361398</v>
      </c>
      <c r="D54" s="978">
        <f>+' RECAUDACION MENSUAL '!D53/' RECAUDACION MENSUAL '!$D$67*100</f>
        <v>1.3563752001413065</v>
      </c>
      <c r="E54" s="978">
        <f>+' RECAUDACION MENSUAL '!E53/' RECAUDACION MENSUAL '!$E$67*100</f>
        <v>1.5274303914560949</v>
      </c>
      <c r="F54" s="978">
        <f>+' RECAUDACION MENSUAL '!F53/' RECAUDACION MENSUAL '!$F$67*100</f>
        <v>0.85792207494030881</v>
      </c>
      <c r="G54" s="978">
        <f>+' RECAUDACION MENSUAL '!G53/' RECAUDACION MENSUAL '!$G$67*100</f>
        <v>1.5648811274995928</v>
      </c>
      <c r="H54" s="978">
        <f>+' RECAUDACION MENSUAL '!H53/' RECAUDACION MENSUAL '!$H$67*100</f>
        <v>1.6141740535585152</v>
      </c>
      <c r="I54" s="978">
        <f>+' RECAUDACION MENSUAL '!I53/' RECAUDACION MENSUAL '!$I$67*100</f>
        <v>1.4452124641551534</v>
      </c>
      <c r="J54" s="978">
        <f>+' RECAUDACION MENSUAL '!J53/' RECAUDACION MENSUAL '!$J$67*100</f>
        <v>1.6455688036963234</v>
      </c>
      <c r="K54" s="978">
        <f>+' RECAUDACION MENSUAL '!K53/' RECAUDACION MENSUAL '!$K$67*100</f>
        <v>1.3522640975132307</v>
      </c>
      <c r="L54" s="978">
        <f>+' RECAUDACION MENSUAL '!L53/' RECAUDACION MENSUAL '!$L$67*100</f>
        <v>1.2423505851164673</v>
      </c>
      <c r="M54" s="978">
        <f>+' RECAUDACION MENSUAL '!M53/' RECAUDACION MENSUAL '!$M$67*100</f>
        <v>1.4295479052280262</v>
      </c>
      <c r="N54" s="978">
        <f>+' RECAUDACION MENSUAL '!N53/' RECAUDACION MENSUAL '!$N$67*100</f>
        <v>1.4018640827801474</v>
      </c>
      <c r="O54" s="978"/>
    </row>
    <row r="55" spans="1:15">
      <c r="A55" s="1282" t="s">
        <v>628</v>
      </c>
      <c r="B55" s="978">
        <f>+' RECAUDACION MENSUAL '!B54/' RECAUDACION MENSUAL '!$B$67*100</f>
        <v>4.2338369626941316E-4</v>
      </c>
      <c r="C55" s="978">
        <f>+' RECAUDACION MENSUAL '!C54/' RECAUDACION MENSUAL '!$C$67*100</f>
        <v>7.7172184425587809E-3</v>
      </c>
      <c r="D55" s="978">
        <f>+' RECAUDACION MENSUAL '!D54/' RECAUDACION MENSUAL '!$D$67*100</f>
        <v>2.249725744382443E-3</v>
      </c>
      <c r="E55" s="978">
        <f>+' RECAUDACION MENSUAL '!E54/' RECAUDACION MENSUAL '!$E$67*100</f>
        <v>3.2188479255084172E-4</v>
      </c>
      <c r="F55" s="978">
        <f>+' RECAUDACION MENSUAL '!F54/' RECAUDACION MENSUAL '!$F$67*100</f>
        <v>1.5208543237380793E-5</v>
      </c>
      <c r="G55" s="978">
        <f>+' RECAUDACION MENSUAL '!G54/' RECAUDACION MENSUAL '!$G$67*100</f>
        <v>2.0954479706427701E-4</v>
      </c>
      <c r="H55" s="978">
        <f>+' RECAUDACION MENSUAL '!H54/' RECAUDACION MENSUAL '!$H$67*100</f>
        <v>7.5122878188677079E-6</v>
      </c>
      <c r="I55" s="978">
        <f>+' RECAUDACION MENSUAL '!I54/' RECAUDACION MENSUAL '!$I$67*100</f>
        <v>7.7207460471657147E-6</v>
      </c>
      <c r="J55" s="978">
        <f>+' RECAUDACION MENSUAL '!J54/' RECAUDACION MENSUAL '!$J$67*100</f>
        <v>1.095100339353842E-3</v>
      </c>
      <c r="K55" s="978">
        <f>+' RECAUDACION MENSUAL '!K54/' RECAUDACION MENSUAL '!$K$67*100</f>
        <v>3.6332308327368477E-3</v>
      </c>
      <c r="L55" s="978">
        <f>+' RECAUDACION MENSUAL '!L54/' RECAUDACION MENSUAL '!$L$67*100</f>
        <v>2.5666873387611604E-3</v>
      </c>
      <c r="M55" s="978">
        <f>+' RECAUDACION MENSUAL '!M54/' RECAUDACION MENSUAL '!$M$67*100</f>
        <v>1.5055321705569262E-3</v>
      </c>
      <c r="N55" s="978">
        <f>+' RECAUDACION MENSUAL '!N54/' RECAUDACION MENSUAL '!$N$67*100</f>
        <v>1.4813574849987176E-3</v>
      </c>
    </row>
    <row r="56" spans="1:15">
      <c r="A56" s="1704" t="s">
        <v>653</v>
      </c>
      <c r="B56" s="975">
        <f>SUM(B57:B60)</f>
        <v>0.7842144813732872</v>
      </c>
      <c r="C56" s="975">
        <f t="shared" ref="C56:M56" si="9">SUM(C57:C60)</f>
        <v>0.89932389997448348</v>
      </c>
      <c r="D56" s="975">
        <f t="shared" si="9"/>
        <v>0.95824549079121069</v>
      </c>
      <c r="E56" s="975">
        <f t="shared" si="9"/>
        <v>0.72182615050363963</v>
      </c>
      <c r="F56" s="975">
        <f t="shared" si="9"/>
        <v>0.4888517685076042</v>
      </c>
      <c r="G56" s="975">
        <f t="shared" si="9"/>
        <v>0.84710201922553363</v>
      </c>
      <c r="H56" s="975">
        <f t="shared" si="9"/>
        <v>0.83467312285306039</v>
      </c>
      <c r="I56" s="975">
        <f t="shared" si="9"/>
        <v>0.86730961276610086</v>
      </c>
      <c r="J56" s="975">
        <f t="shared" si="9"/>
        <v>1.6650301766064493</v>
      </c>
      <c r="K56" s="975">
        <f t="shared" si="9"/>
        <v>2.1964094198350663</v>
      </c>
      <c r="L56" s="975">
        <f t="shared" si="9"/>
        <v>2.4719350727456124</v>
      </c>
      <c r="M56" s="975">
        <f t="shared" si="9"/>
        <v>2.2508646911182129</v>
      </c>
      <c r="N56" s="975">
        <f>SUM(N57:N60)</f>
        <v>1.208048691633469</v>
      </c>
    </row>
    <row r="57" spans="1:15">
      <c r="A57" s="1282" t="s">
        <v>640</v>
      </c>
      <c r="B57" s="978">
        <f>+' RECAUDACION MENSUAL '!B56/' RECAUDACION MENSUAL '!$B$67*100</f>
        <v>0.1244401955964391</v>
      </c>
      <c r="C57" s="978">
        <f>+' RECAUDACION MENSUAL '!C56/' RECAUDACION MENSUAL '!$C$67*100</f>
        <v>0.12556779198488163</v>
      </c>
      <c r="D57" s="978">
        <f>+' RECAUDACION MENSUAL '!D56/' RECAUDACION MENSUAL '!$D$67*100</f>
        <v>0.1337673219342114</v>
      </c>
      <c r="E57" s="978">
        <f>+' RECAUDACION MENSUAL '!E56/' RECAUDACION MENSUAL '!$E$67*100</f>
        <v>7.2330083978035073E-2</v>
      </c>
      <c r="F57" s="978">
        <f>+' RECAUDACION MENSUAL '!F56/' RECAUDACION MENSUAL '!$F$67*100</f>
        <v>6.1011625246750141E-2</v>
      </c>
      <c r="G57" s="978">
        <f>+' RECAUDACION MENSUAL '!G56/' RECAUDACION MENSUAL '!$G$67*100</f>
        <v>9.2575460164582957E-2</v>
      </c>
      <c r="H57" s="978">
        <f>+' RECAUDACION MENSUAL '!H56/' RECAUDACION MENSUAL '!$H$67*100</f>
        <v>0.10277954952340065</v>
      </c>
      <c r="I57" s="978">
        <f>+' RECAUDACION MENSUAL '!I56/' RECAUDACION MENSUAL '!$I$67*100</f>
        <v>0.10051070187544953</v>
      </c>
      <c r="J57" s="978">
        <f>+' RECAUDACION MENSUAL '!J56/' RECAUDACION MENSUAL '!$J$67*100</f>
        <v>0.93905186702786825</v>
      </c>
      <c r="K57" s="978">
        <f>+' RECAUDACION MENSUAL '!K56/' RECAUDACION MENSUAL '!$K$67*100</f>
        <v>1.4388572786392899</v>
      </c>
      <c r="L57" s="978">
        <f>+' RECAUDACION MENSUAL '!L56/' RECAUDACION MENSUAL '!$L$67*100</f>
        <v>1.8079229518336224</v>
      </c>
      <c r="M57" s="978">
        <f>+' RECAUDACION MENSUAL '!M56/' RECAUDACION MENSUAL '!$M$67*100</f>
        <v>1.5881851016032678</v>
      </c>
      <c r="N57" s="978">
        <f>+' RECAUDACION MENSUAL '!N56/' RECAUDACION MENSUAL '!$N$67*100</f>
        <v>0.52476964261059489</v>
      </c>
    </row>
    <row r="58" spans="1:15">
      <c r="A58" s="1282" t="s">
        <v>684</v>
      </c>
      <c r="B58" s="978">
        <f>+' RECAUDACION MENSUAL '!B57/' RECAUDACION MENSUAL '!$B$67*100</f>
        <v>0.22799761993261614</v>
      </c>
      <c r="C58" s="978">
        <f>+' RECAUDACION MENSUAL '!C57/' RECAUDACION MENSUAL '!$C$67*100</f>
        <v>0.27653856808686755</v>
      </c>
      <c r="D58" s="978">
        <f>+' RECAUDACION MENSUAL '!D57/' RECAUDACION MENSUAL '!$D$67*100</f>
        <v>0.24884215909660154</v>
      </c>
      <c r="E58" s="978">
        <f>+' RECAUDACION MENSUAL '!E57/' RECAUDACION MENSUAL '!$E$67*100</f>
        <v>0.23025229939345171</v>
      </c>
      <c r="F58" s="978">
        <f>+' RECAUDACION MENSUAL '!F57/' RECAUDACION MENSUAL '!$F$67*100</f>
        <v>0.15246670505137547</v>
      </c>
      <c r="G58" s="978">
        <f>+' RECAUDACION MENSUAL '!G57/' RECAUDACION MENSUAL '!$G$67*100</f>
        <v>0.26006191648374088</v>
      </c>
      <c r="H58" s="978">
        <f>+' RECAUDACION MENSUAL '!H57/' RECAUDACION MENSUAL '!$H$67*100</f>
        <v>0.24028547301739758</v>
      </c>
      <c r="I58" s="978">
        <f>+' RECAUDACION MENSUAL '!I57/' RECAUDACION MENSUAL '!$I$67*100</f>
        <v>0.24278506098501551</v>
      </c>
      <c r="J58" s="978">
        <f>+' RECAUDACION MENSUAL '!J57/' RECAUDACION MENSUAL '!$J$67*100</f>
        <v>0.2460147992951503</v>
      </c>
      <c r="K58" s="978">
        <f>+' RECAUDACION MENSUAL '!K57/' RECAUDACION MENSUAL '!$K$67*100</f>
        <v>0.22469896451508711</v>
      </c>
      <c r="L58" s="978">
        <f>+' RECAUDACION MENSUAL '!L57/' RECAUDACION MENSUAL '!$L$67*100</f>
        <v>0.20168224453383624</v>
      </c>
      <c r="M58" s="978">
        <f>+' RECAUDACION MENSUAL '!M57/' RECAUDACION MENSUAL '!$M$67*100</f>
        <v>0.23865625607537416</v>
      </c>
      <c r="N58" s="978">
        <f>+' RECAUDACION MENSUAL '!N57/' RECAUDACION MENSUAL '!$N$67*100</f>
        <v>0.22758720872003393</v>
      </c>
    </row>
    <row r="59" spans="1:15">
      <c r="A59" s="1282" t="s">
        <v>1941</v>
      </c>
      <c r="B59" s="978">
        <f>+' RECAUDACION MENSUAL '!B58/' RECAUDACION MENSUAL '!$B$67*100</f>
        <v>0.41776151263044137</v>
      </c>
      <c r="C59" s="978">
        <f>+' RECAUDACION MENSUAL '!C58/' RECAUDACION MENSUAL '!$C$67*100</f>
        <v>0.48065203449117144</v>
      </c>
      <c r="D59" s="978">
        <f>+' RECAUDACION MENSUAL '!D58/' RECAUDACION MENSUAL '!$D$67*100</f>
        <v>0.54397584286898215</v>
      </c>
      <c r="E59" s="978">
        <f>+' RECAUDACION MENSUAL '!E58/' RECAUDACION MENSUAL '!$E$67*100</f>
        <v>0.40118303256727633</v>
      </c>
      <c r="F59" s="978">
        <f>+' RECAUDACION MENSUAL '!F58/' RECAUDACION MENSUAL '!$F$67*100</f>
        <v>0.26515679533521019</v>
      </c>
      <c r="G59" s="978">
        <f>+' RECAUDACION MENSUAL '!G58/' RECAUDACION MENSUAL '!$G$67*100</f>
        <v>0.47553947547654823</v>
      </c>
      <c r="H59" s="978">
        <f>+' RECAUDACION MENSUAL '!H58/' RECAUDACION MENSUAL '!$H$67*100</f>
        <v>0.47483589380102798</v>
      </c>
      <c r="I59" s="978">
        <f>+' RECAUDACION MENSUAL '!I58/' RECAUDACION MENSUAL '!$I$67*100</f>
        <v>0.50602918885526094</v>
      </c>
      <c r="J59" s="978">
        <f>+' RECAUDACION MENSUAL '!J58/' RECAUDACION MENSUAL '!$J$67*100</f>
        <v>0.4585385791942726</v>
      </c>
      <c r="K59" s="978">
        <f>+' RECAUDACION MENSUAL '!K58/' RECAUDACION MENSUAL '!$K$67*100</f>
        <v>0.50170625609494512</v>
      </c>
      <c r="L59" s="978">
        <f>+' RECAUDACION MENSUAL '!L58/' RECAUDACION MENSUAL '!$L$67*100</f>
        <v>0.41151928943022625</v>
      </c>
      <c r="M59" s="978">
        <f>+' RECAUDACION MENSUAL '!M58/' RECAUDACION MENSUAL '!$M$67*100</f>
        <v>0.38535889219582337</v>
      </c>
      <c r="N59" s="978">
        <f>+' RECAUDACION MENSUAL '!N58/' RECAUDACION MENSUAL '!$N$67*100</f>
        <v>0.43245640039080419</v>
      </c>
    </row>
    <row r="60" spans="1:15">
      <c r="A60" s="1282" t="s">
        <v>628</v>
      </c>
      <c r="B60" s="978">
        <f>+' RECAUDACION MENSUAL '!B59/' RECAUDACION MENSUAL '!$B$67*100</f>
        <v>1.4015153213790623E-2</v>
      </c>
      <c r="C60" s="978">
        <f>+' RECAUDACION MENSUAL '!C59/' RECAUDACION MENSUAL '!$C$67*100</f>
        <v>1.6565505411562913E-2</v>
      </c>
      <c r="D60" s="978">
        <f>+' RECAUDACION MENSUAL '!D59/' RECAUDACION MENSUAL '!$D$67*100</f>
        <v>3.1660166891415618E-2</v>
      </c>
      <c r="E60" s="978">
        <f>+' RECAUDACION MENSUAL '!E59/' RECAUDACION MENSUAL '!$E$67*100</f>
        <v>1.8060734564876495E-2</v>
      </c>
      <c r="F60" s="978">
        <f>+' RECAUDACION MENSUAL '!F59/' RECAUDACION MENSUAL '!$F$67*100</f>
        <v>1.0216642874268456E-2</v>
      </c>
      <c r="G60" s="978">
        <f>+' RECAUDACION MENSUAL '!G59/' RECAUDACION MENSUAL '!$G$67*100</f>
        <v>1.8925167100661666E-2</v>
      </c>
      <c r="H60" s="978">
        <f>+' RECAUDACION MENSUAL '!H59/' RECAUDACION MENSUAL '!$H$67*100</f>
        <v>1.677220651123415E-2</v>
      </c>
      <c r="I60" s="978">
        <f>+' RECAUDACION MENSUAL '!I59/' RECAUDACION MENSUAL '!$I$67*100</f>
        <v>1.7984661050374856E-2</v>
      </c>
      <c r="J60" s="978">
        <f>+' RECAUDACION MENSUAL '!J59/' RECAUDACION MENSUAL '!$J$67*100</f>
        <v>2.1424931089158172E-2</v>
      </c>
      <c r="K60" s="978">
        <f>+' RECAUDACION MENSUAL '!K59/' RECAUDACION MENSUAL '!$K$67*100</f>
        <v>3.1146920585744305E-2</v>
      </c>
      <c r="L60" s="978">
        <f>+' RECAUDACION MENSUAL '!L59/' RECAUDACION MENSUAL '!$L$67*100</f>
        <v>5.0810586947927616E-2</v>
      </c>
      <c r="M60" s="978">
        <f>+' RECAUDACION MENSUAL '!M59/' RECAUDACION MENSUAL '!$M$67*100</f>
        <v>3.8664441243747377E-2</v>
      </c>
      <c r="N60" s="978">
        <f>+' RECAUDACION MENSUAL '!N59/' RECAUDACION MENSUAL '!$N$67*100</f>
        <v>2.323543991203603E-2</v>
      </c>
    </row>
    <row r="61" spans="1:15">
      <c r="A61" s="1704" t="s">
        <v>1213</v>
      </c>
      <c r="B61" s="975">
        <f>SUM(B62:B63)</f>
        <v>1.8271334951182296</v>
      </c>
      <c r="C61" s="975">
        <f t="shared" ref="C61:M61" si="10">SUM(C62:C63)</f>
        <v>2.1985311595167238</v>
      </c>
      <c r="D61" s="975">
        <f t="shared" si="10"/>
        <v>2.1486695211378963</v>
      </c>
      <c r="E61" s="975">
        <f t="shared" si="10"/>
        <v>1.7822529936348028</v>
      </c>
      <c r="F61" s="975">
        <f t="shared" si="10"/>
        <v>0.99727734869979612</v>
      </c>
      <c r="G61" s="975">
        <f t="shared" si="10"/>
        <v>1.510939131174821</v>
      </c>
      <c r="H61" s="975">
        <f t="shared" si="10"/>
        <v>1.6177276443972413</v>
      </c>
      <c r="I61" s="975">
        <f t="shared" si="10"/>
        <v>1.9396939339028185</v>
      </c>
      <c r="J61" s="975">
        <f t="shared" si="10"/>
        <v>1.723739883021431</v>
      </c>
      <c r="K61" s="975">
        <f t="shared" si="10"/>
        <v>1.3118215096416059</v>
      </c>
      <c r="L61" s="975">
        <f t="shared" si="10"/>
        <v>1.1943691769298395</v>
      </c>
      <c r="M61" s="975">
        <f t="shared" si="10"/>
        <v>1.442283533437138</v>
      </c>
      <c r="N61" s="975">
        <f>SUM(N62:N63)</f>
        <v>1.6018228045244309</v>
      </c>
    </row>
    <row r="62" spans="1:15" ht="15" customHeight="1">
      <c r="A62" s="1282" t="s">
        <v>2065</v>
      </c>
      <c r="B62" s="978">
        <f>+' RECAUDACION MENSUAL '!B61/' RECAUDACION MENSUAL '!$B$67*100</f>
        <v>1.7985131821339577</v>
      </c>
      <c r="C62" s="978">
        <f>+' RECAUDACION MENSUAL '!C61/' RECAUDACION MENSUAL '!$C$67*100</f>
        <v>2.1961575718724755</v>
      </c>
      <c r="D62" s="978">
        <f>+' RECAUDACION MENSUAL '!D61/' RECAUDACION MENSUAL '!$D$67*100</f>
        <v>2.1237370108541387</v>
      </c>
      <c r="E62" s="978">
        <f>+' RECAUDACION MENSUAL '!E61/' RECAUDACION MENSUAL '!$E$67*100</f>
        <v>1.7815618667765689</v>
      </c>
      <c r="F62" s="978">
        <f>+' RECAUDACION MENSUAL '!F61/' RECAUDACION MENSUAL '!$F$67*100</f>
        <v>0.99695901765068706</v>
      </c>
      <c r="G62" s="978">
        <f>+' RECAUDACION MENSUAL '!G61/' RECAUDACION MENSUAL '!$G$67*100</f>
        <v>1.4780791143757699</v>
      </c>
      <c r="H62" s="978">
        <f>+' RECAUDACION MENSUAL '!H61/' RECAUDACION MENSUAL '!$H$67*100</f>
        <v>1.6171501660332659</v>
      </c>
      <c r="I62" s="978">
        <f>+' RECAUDACION MENSUAL '!I61/' RECAUDACION MENSUAL '!$I$67*100</f>
        <v>1.9090679175498553</v>
      </c>
      <c r="J62" s="978">
        <f>+' RECAUDACION MENSUAL '!J61/' RECAUDACION MENSUAL '!$J$67*100</f>
        <v>1.7232266503703475</v>
      </c>
      <c r="K62" s="978">
        <f>+' RECAUDACION MENSUAL '!K61/' RECAUDACION MENSUAL '!$K$67*100</f>
        <v>1.2848637348324432</v>
      </c>
      <c r="L62" s="978">
        <f>+' RECAUDACION MENSUAL '!L61/' RECAUDACION MENSUAL '!$L$67*100</f>
        <v>1.193143052801044</v>
      </c>
      <c r="M62" s="978">
        <f>+' RECAUDACION MENSUAL '!M61/' RECAUDACION MENSUAL '!$M$67*100</f>
        <v>1.4411149460752817</v>
      </c>
      <c r="N62" s="978">
        <f>+' RECAUDACION MENSUAL '!N61/' RECAUDACION MENSUAL '!$N$67*100</f>
        <v>1.5900268526218078</v>
      </c>
    </row>
    <row r="63" spans="1:15">
      <c r="A63" s="1282" t="s">
        <v>628</v>
      </c>
      <c r="B63" s="978">
        <f>+' RECAUDACION MENSUAL '!B62/' RECAUDACION MENSUAL '!$B$67*100</f>
        <v>2.8620312984271885E-2</v>
      </c>
      <c r="C63" s="978">
        <f>+' RECAUDACION MENSUAL '!C62/' RECAUDACION MENSUAL '!$C$67*100</f>
        <v>2.3735876442481565E-3</v>
      </c>
      <c r="D63" s="978">
        <f>+' RECAUDACION MENSUAL '!D62/' RECAUDACION MENSUAL '!$D$67*100</f>
        <v>2.4932510283757769E-2</v>
      </c>
      <c r="E63" s="978">
        <f>+' RECAUDACION MENSUAL '!E62/' RECAUDACION MENSUAL '!$E$67*100</f>
        <v>6.9112685823400136E-4</v>
      </c>
      <c r="F63" s="978">
        <f>+' RECAUDACION MENSUAL '!F62/' RECAUDACION MENSUAL '!$F$67*100</f>
        <v>3.1833104910905681E-4</v>
      </c>
      <c r="G63" s="978">
        <f>+' RECAUDACION MENSUAL '!G62/' RECAUDACION MENSUAL '!$G$67*100</f>
        <v>3.2860016799051157E-2</v>
      </c>
      <c r="H63" s="978">
        <f>+' RECAUDACION MENSUAL '!H62/' RECAUDACION MENSUAL '!$H$67*100</f>
        <v>5.7747836397535602E-4</v>
      </c>
      <c r="I63" s="978">
        <f>+' RECAUDACION MENSUAL '!I62/' RECAUDACION MENSUAL '!$I$67*100</f>
        <v>3.0626016352963269E-2</v>
      </c>
      <c r="J63" s="978">
        <f>+' RECAUDACION MENSUAL '!J62/' RECAUDACION MENSUAL '!$J$67*100</f>
        <v>5.1323265108345253E-4</v>
      </c>
      <c r="K63" s="978">
        <f>+' RECAUDACION MENSUAL '!K62/' RECAUDACION MENSUAL '!$K$67*100</f>
        <v>2.6957774809162765E-2</v>
      </c>
      <c r="L63" s="978">
        <f>+' RECAUDACION MENSUAL '!L62/' RECAUDACION MENSUAL '!$L$67*100</f>
        <v>1.2261241287954599E-3</v>
      </c>
      <c r="M63" s="978">
        <f>+' RECAUDACION MENSUAL '!M62/' RECAUDACION MENSUAL '!$M$67*100</f>
        <v>1.1685873618562308E-3</v>
      </c>
      <c r="N63" s="978">
        <f>+' RECAUDACION MENSUAL '!N62/' RECAUDACION MENSUAL '!$N$67*100</f>
        <v>1.1795951902623154E-2</v>
      </c>
    </row>
    <row r="64" spans="1:15">
      <c r="A64" s="1704" t="s">
        <v>498</v>
      </c>
      <c r="B64" s="975">
        <f>SUM(B65:B67)</f>
        <v>0.45082624746281952</v>
      </c>
      <c r="C64" s="975">
        <f t="shared" ref="C64:M64" si="11">SUM(C65:C67)</f>
        <v>1.216800165691341</v>
      </c>
      <c r="D64" s="975">
        <f t="shared" si="11"/>
        <v>0.76731474370965091</v>
      </c>
      <c r="E64" s="975">
        <f t="shared" si="11"/>
        <v>0.56258679937921563</v>
      </c>
      <c r="F64" s="975">
        <f t="shared" si="11"/>
        <v>0.31472700943142051</v>
      </c>
      <c r="G64" s="975">
        <f t="shared" si="11"/>
        <v>0.74132162387845602</v>
      </c>
      <c r="H64" s="975">
        <f t="shared" si="11"/>
        <v>0.67806123674155105</v>
      </c>
      <c r="I64" s="975">
        <f t="shared" si="11"/>
        <v>0.61048613588621947</v>
      </c>
      <c r="J64" s="975">
        <f t="shared" si="11"/>
        <v>0.53804792734040108</v>
      </c>
      <c r="K64" s="975">
        <f t="shared" si="11"/>
        <v>0.74340558132731238</v>
      </c>
      <c r="L64" s="975">
        <f t="shared" si="11"/>
        <v>0.9097873287537529</v>
      </c>
      <c r="M64" s="975">
        <f t="shared" si="11"/>
        <v>0.7440010526127171</v>
      </c>
      <c r="N64" s="975">
        <f>+' RECAUDACION MENSUAL '!N63/' RECAUDACION MENSUAL '!$N$67*100</f>
        <v>0.66411548067200732</v>
      </c>
    </row>
    <row r="65" spans="1:14" ht="15" customHeight="1">
      <c r="A65" s="1282" t="s">
        <v>2066</v>
      </c>
      <c r="B65" s="978">
        <f>+' RECAUDACION MENSUAL '!B64/' RECAUDACION MENSUAL '!$B$67*100</f>
        <v>0.41104787067941906</v>
      </c>
      <c r="C65" s="978">
        <f>+' RECAUDACION MENSUAL '!C64/' RECAUDACION MENSUAL '!$C$67*100</f>
        <v>1.1514430637412036</v>
      </c>
      <c r="D65" s="978">
        <f>+' RECAUDACION MENSUAL '!D64/' RECAUDACION MENSUAL '!$D$67*100</f>
        <v>0.70401742436233716</v>
      </c>
      <c r="E65" s="978">
        <f>+' RECAUDACION MENSUAL '!E64/' RECAUDACION MENSUAL '!$E$67*100</f>
        <v>0.51401541667002626</v>
      </c>
      <c r="F65" s="978">
        <f>+' RECAUDACION MENSUAL '!F64/' RECAUDACION MENSUAL '!$F$67*100</f>
        <v>0.26996599878262367</v>
      </c>
      <c r="G65" s="978">
        <f>+' RECAUDACION MENSUAL '!G64/' RECAUDACION MENSUAL '!$G$67*100</f>
        <v>0.65603698114494124</v>
      </c>
      <c r="H65" s="978">
        <f>+' RECAUDACION MENSUAL '!H64/' RECAUDACION MENSUAL '!$H$67*100</f>
        <v>0.6116185332477766</v>
      </c>
      <c r="I65" s="978">
        <f>+' RECAUDACION MENSUAL '!I64/' RECAUDACION MENSUAL '!$I$67*100</f>
        <v>0.52966440399533998</v>
      </c>
      <c r="J65" s="978">
        <f>+' RECAUDACION MENSUAL '!J64/' RECAUDACION MENSUAL '!$J$67*100</f>
        <v>0.47580980277629903</v>
      </c>
      <c r="K65" s="978">
        <f>+' RECAUDACION MENSUAL '!K64/' RECAUDACION MENSUAL '!$K$67*100</f>
        <v>0.57545802732789464</v>
      </c>
      <c r="L65" s="978">
        <f>+' RECAUDACION MENSUAL '!L64/' RECAUDACION MENSUAL '!$L$67*100</f>
        <v>0.86047822389310313</v>
      </c>
      <c r="M65" s="978">
        <f>+' RECAUDACION MENSUAL '!M64/' RECAUDACION MENSUAL '!$M$67*100</f>
        <v>0.61615067028439086</v>
      </c>
      <c r="N65" s="978">
        <f>+' RECAUDACION MENSUAL '!N64/' RECAUDACION MENSUAL '!$N$67*100</f>
        <v>0.59142248302350453</v>
      </c>
    </row>
    <row r="66" spans="1:14" ht="15" customHeight="1">
      <c r="A66" s="1282" t="s">
        <v>1700</v>
      </c>
      <c r="B66" s="978">
        <f>+' RECAUDACION MENSUAL '!B65/' RECAUDACION MENSUAL '!$B$67*100</f>
        <v>0</v>
      </c>
      <c r="C66" s="978">
        <f>+' RECAUDACION MENSUAL '!C65/' RECAUDACION MENSUAL '!$C$67*100</f>
        <v>0</v>
      </c>
      <c r="D66" s="978">
        <f>+' RECAUDACION MENSUAL '!D65/' RECAUDACION MENSUAL '!$D$67*100</f>
        <v>0</v>
      </c>
      <c r="E66" s="978">
        <f>+' RECAUDACION MENSUAL '!E65/' RECAUDACION MENSUAL '!$E$67*100</f>
        <v>0</v>
      </c>
      <c r="F66" s="978">
        <f>+' RECAUDACION MENSUAL '!F65/' RECAUDACION MENSUAL '!$F$67*100</f>
        <v>0</v>
      </c>
      <c r="G66" s="978">
        <f>+' RECAUDACION MENSUAL '!G65/' RECAUDACION MENSUAL '!$G$67*100</f>
        <v>0</v>
      </c>
      <c r="H66" s="978">
        <f>+' RECAUDACION MENSUAL '!H65/' RECAUDACION MENSUAL '!$H$67*100</f>
        <v>0</v>
      </c>
      <c r="I66" s="978">
        <f>+' RECAUDACION MENSUAL '!I65/' RECAUDACION MENSUAL '!$I$67*100</f>
        <v>0</v>
      </c>
      <c r="J66" s="978">
        <f>+' RECAUDACION MENSUAL '!J65/' RECAUDACION MENSUAL '!$J$67*100</f>
        <v>0</v>
      </c>
      <c r="K66" s="978">
        <f>+' RECAUDACION MENSUAL '!K65/' RECAUDACION MENSUAL '!$K$67*100</f>
        <v>0</v>
      </c>
      <c r="L66" s="978">
        <f>+' RECAUDACION MENSUAL '!L65/' RECAUDACION MENSUAL '!$L$67*100</f>
        <v>0</v>
      </c>
      <c r="M66" s="978">
        <f>+' RECAUDACION MENSUAL '!M65/' RECAUDACION MENSUAL '!$M$67*100</f>
        <v>5.4841870164951435E-2</v>
      </c>
      <c r="N66" s="978">
        <f>+' RECAUDACION MENSUAL '!N65/' RECAUDACION MENSUAL '!$N$67*100</f>
        <v>4.2997343249551482E-3</v>
      </c>
    </row>
    <row r="67" spans="1:14">
      <c r="A67" s="1282" t="s">
        <v>628</v>
      </c>
      <c r="B67" s="978">
        <f>+' RECAUDACION MENSUAL '!B66/' RECAUDACION MENSUAL '!$B$67*100</f>
        <v>3.9778376783400488E-2</v>
      </c>
      <c r="C67" s="978">
        <f>+' RECAUDACION MENSUAL '!C66/' RECAUDACION MENSUAL '!$C$67*100</f>
        <v>6.5357101950137345E-2</v>
      </c>
      <c r="D67" s="978">
        <f>+' RECAUDACION MENSUAL '!D66/' RECAUDACION MENSUAL '!$D$67*100</f>
        <v>6.329731934731371E-2</v>
      </c>
      <c r="E67" s="978">
        <f>+' RECAUDACION MENSUAL '!E66/' RECAUDACION MENSUAL '!$E$67*100</f>
        <v>4.8571382709189356E-2</v>
      </c>
      <c r="F67" s="978">
        <f>+' RECAUDACION MENSUAL '!F66/' RECAUDACION MENSUAL '!$F$67*100</f>
        <v>4.476101064879684E-2</v>
      </c>
      <c r="G67" s="978">
        <f>+' RECAUDACION MENSUAL '!G66/' RECAUDACION MENSUAL '!$G$67*100</f>
        <v>8.5284642733514784E-2</v>
      </c>
      <c r="H67" s="978">
        <f>+' RECAUDACION MENSUAL '!H66/' RECAUDACION MENSUAL '!$H$67*100</f>
        <v>6.6442703493774402E-2</v>
      </c>
      <c r="I67" s="978">
        <f>+' RECAUDACION MENSUAL '!I66/' RECAUDACION MENSUAL '!$I$67*100</f>
        <v>8.0821731890879489E-2</v>
      </c>
      <c r="J67" s="978">
        <f>+' RECAUDACION MENSUAL '!J66/' RECAUDACION MENSUAL '!$J$67*100</f>
        <v>6.2238124564102049E-2</v>
      </c>
      <c r="K67" s="978">
        <f>+' RECAUDACION MENSUAL '!K66/' RECAUDACION MENSUAL '!$K$67*100</f>
        <v>0.16794755399941769</v>
      </c>
      <c r="L67" s="978">
        <f>+' RECAUDACION MENSUAL '!L66/' RECAUDACION MENSUAL '!$L$67*100</f>
        <v>4.9309104860649759E-2</v>
      </c>
      <c r="M67" s="978">
        <f>+' RECAUDACION MENSUAL '!M66/' RECAUDACION MENSUAL '!$M$67*100</f>
        <v>7.3008512163374742E-2</v>
      </c>
      <c r="N67" s="978">
        <f>+' RECAUDACION MENSUAL '!N66/' RECAUDACION MENSUAL '!$N$67*100</f>
        <v>6.8393263323547587E-2</v>
      </c>
    </row>
    <row r="68" spans="1:14" s="96" customFormat="1" ht="15" customHeight="1" thickBot="1">
      <c r="A68" s="1047" t="s">
        <v>1343</v>
      </c>
      <c r="B68" s="1182">
        <f>+B64+B61+B40+B31+B11</f>
        <v>100.00000000000003</v>
      </c>
      <c r="C68" s="1182">
        <f t="shared" ref="C68:N68" si="12">+C64+C61+C40+C31+C11</f>
        <v>100.00000000000001</v>
      </c>
      <c r="D68" s="1182">
        <f t="shared" si="12"/>
        <v>100</v>
      </c>
      <c r="E68" s="1182">
        <f t="shared" si="12"/>
        <v>100</v>
      </c>
      <c r="F68" s="1182">
        <f t="shared" si="12"/>
        <v>100</v>
      </c>
      <c r="G68" s="1182">
        <f t="shared" si="12"/>
        <v>100</v>
      </c>
      <c r="H68" s="1182">
        <f t="shared" si="12"/>
        <v>100</v>
      </c>
      <c r="I68" s="1182">
        <f t="shared" si="12"/>
        <v>100</v>
      </c>
      <c r="J68" s="1182">
        <f t="shared" si="12"/>
        <v>99.999999999999986</v>
      </c>
      <c r="K68" s="1182">
        <f t="shared" si="12"/>
        <v>100.00000000000003</v>
      </c>
      <c r="L68" s="1182">
        <f t="shared" si="12"/>
        <v>100</v>
      </c>
      <c r="M68" s="1182">
        <f t="shared" si="12"/>
        <v>100</v>
      </c>
      <c r="N68" s="1182">
        <f t="shared" si="12"/>
        <v>100</v>
      </c>
    </row>
    <row r="69" spans="1:14" ht="15" customHeight="1" thickTop="1">
      <c r="A69" s="1591" t="s">
        <v>1062</v>
      </c>
      <c r="B69" s="98"/>
      <c r="C69" s="98"/>
      <c r="D69" s="98"/>
      <c r="E69" s="98"/>
      <c r="F69" s="98"/>
      <c r="G69" s="98"/>
      <c r="H69" s="98"/>
      <c r="I69" s="98"/>
      <c r="J69" s="98"/>
      <c r="K69" s="98"/>
      <c r="L69" s="98"/>
      <c r="M69" s="98"/>
      <c r="N69" s="98"/>
    </row>
    <row r="70" spans="1:14" ht="15" customHeight="1">
      <c r="A70" s="1591" t="s">
        <v>1878</v>
      </c>
      <c r="B70" s="96"/>
      <c r="C70" s="96"/>
      <c r="D70" s="96"/>
      <c r="E70" s="96"/>
      <c r="F70" s="96"/>
      <c r="G70" s="96"/>
      <c r="H70" s="96"/>
      <c r="I70" s="96"/>
      <c r="J70" s="96"/>
      <c r="K70" s="96"/>
      <c r="L70" s="96"/>
      <c r="M70" s="96"/>
      <c r="N70" s="96"/>
    </row>
    <row r="71" spans="1:14" ht="15" customHeight="1">
      <c r="A71" s="1591" t="s">
        <v>1879</v>
      </c>
    </row>
    <row r="72" spans="1:14" ht="15" customHeight="1">
      <c r="A72" s="8" t="s">
        <v>2069</v>
      </c>
    </row>
    <row r="73" spans="1:14" ht="15" customHeight="1">
      <c r="A73" s="43" t="s">
        <v>2068</v>
      </c>
      <c r="B73" s="85"/>
      <c r="C73" s="85"/>
    </row>
    <row r="74" spans="1:14" ht="15.75">
      <c r="A74" s="43" t="s">
        <v>1881</v>
      </c>
      <c r="B74" s="85"/>
      <c r="C74" s="133"/>
    </row>
    <row r="75" spans="1:14" ht="15.75">
      <c r="A75" s="1414" t="s">
        <v>1701</v>
      </c>
      <c r="B75" s="85"/>
      <c r="C75" s="85"/>
    </row>
    <row r="76" spans="1:14" ht="15.75">
      <c r="A76" s="1591" t="s">
        <v>1766</v>
      </c>
      <c r="B76" s="85"/>
      <c r="C76" s="85"/>
    </row>
    <row r="77" spans="1:14" ht="15.75">
      <c r="A77" s="1592" t="s">
        <v>1422</v>
      </c>
      <c r="B77" s="85"/>
      <c r="C77" s="85"/>
    </row>
    <row r="78" spans="1:14" ht="15.75">
      <c r="A78" s="1458" t="s">
        <v>15</v>
      </c>
    </row>
  </sheetData>
  <customSheetViews>
    <customSheetView guid="{45E423DD-7FD2-487F-8372-5798D7D06C15}" showPageBreaks="1" printArea="1" hiddenRows="1">
      <selection activeCell="F7" sqref="F7"/>
      <pageMargins left="0.72" right="0.3" top="0.52" bottom="0.54" header="0.5" footer="0.54"/>
      <pageSetup scale="57" orientation="landscape" r:id="rId1"/>
      <headerFooter alignWithMargins="0"/>
    </customSheetView>
    <customSheetView guid="{B297ACE3-C144-4411-A206-EE5C8D41CE1C}" hiddenRows="1">
      <selection activeCell="N63" sqref="N63"/>
      <pageMargins left="0.72" right="0.3" top="0.52" bottom="0.54" header="0.5" footer="0.54"/>
      <pageSetup scale="65" orientation="landscape" r:id="rId2"/>
      <headerFooter alignWithMargins="0"/>
    </customSheetView>
    <customSheetView guid="{67BA8672-8137-4028-84CD-AA630649A2B3}" hiddenRows="1" showRuler="0" topLeftCell="A50">
      <selection activeCell="N9" sqref="N9"/>
      <pageMargins left="0.72" right="0.3" top="0.52" bottom="0.54" header="0.5" footer="0.54"/>
      <pageSetup scale="65" orientation="landscape" r:id="rId3"/>
      <headerFooter alignWithMargins="0"/>
    </customSheetView>
    <customSheetView guid="{51F1D52B-5D55-4FCC-809B-9B4CC86C88B9}" hiddenRows="1">
      <selection activeCell="F7" sqref="F7"/>
      <pageMargins left="0.72" right="0.3" top="0.52" bottom="0.54" header="0.5" footer="0.54"/>
      <pageSetup scale="57" orientation="landscape" r:id="rId4"/>
      <headerFooter alignWithMargins="0"/>
    </customSheetView>
  </customSheetViews>
  <phoneticPr fontId="7" type="noConversion"/>
  <pageMargins left="0.92" right="0.28999999999999998" top="0.38" bottom="0.31" header="0.3" footer="0.3"/>
  <pageSetup scale="49" fitToWidth="0" orientation="landscape" r:id="rId5"/>
  <headerFooter alignWithMargins="0"/>
  <ignoredErrors>
    <ignoredError sqref="M23" formula="1"/>
  </ignoredError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40"/>
    <pageSetUpPr fitToPage="1"/>
  </sheetPr>
  <dimension ref="A2:K88"/>
  <sheetViews>
    <sheetView zoomScaleNormal="100" workbookViewId="0">
      <selection activeCell="C19" sqref="C19"/>
    </sheetView>
  </sheetViews>
  <sheetFormatPr defaultRowHeight="15"/>
  <cols>
    <col min="1" max="1" width="61.140625" style="98" customWidth="1"/>
    <col min="2" max="2" width="16.28515625" style="98" customWidth="1"/>
    <col min="3" max="3" width="17.28515625" style="98" customWidth="1"/>
    <col min="4" max="4" width="16.7109375" style="98" customWidth="1"/>
    <col min="5" max="5" width="13" style="98" customWidth="1"/>
    <col min="6" max="6" width="14.85546875" style="98" customWidth="1"/>
    <col min="7" max="7" width="8.5703125" style="98" customWidth="1"/>
    <col min="8" max="8" width="0.42578125" style="98" hidden="1" customWidth="1"/>
    <col min="9" max="9" width="9.140625" style="98" hidden="1" customWidth="1"/>
    <col min="10" max="10" width="18.140625" style="98" customWidth="1"/>
    <col min="11" max="11" width="14" style="98" customWidth="1"/>
    <col min="12" max="16384" width="9.140625" style="98"/>
  </cols>
  <sheetData>
    <row r="2" spans="1:11" s="444" customFormat="1">
      <c r="A2" s="92" t="s">
        <v>1223</v>
      </c>
      <c r="B2" s="92"/>
      <c r="C2" s="92"/>
      <c r="D2" s="92"/>
      <c r="E2" s="92"/>
      <c r="F2" s="92"/>
      <c r="G2" s="92">
        <v>16</v>
      </c>
      <c r="H2" s="92"/>
      <c r="I2" s="92">
        <v>14</v>
      </c>
    </row>
    <row r="3" spans="1:11" s="444" customFormat="1">
      <c r="C3" s="98"/>
      <c r="D3" s="98"/>
      <c r="E3" s="98"/>
    </row>
    <row r="4" spans="1:11" s="444" customFormat="1">
      <c r="B4" s="95"/>
      <c r="C4" s="95"/>
      <c r="D4" s="95"/>
      <c r="E4" s="95"/>
      <c r="F4" s="98"/>
    </row>
    <row r="5" spans="1:11" s="444" customFormat="1">
      <c r="B5" s="1322"/>
      <c r="C5" s="1322"/>
      <c r="D5" s="1322"/>
      <c r="E5" s="95"/>
      <c r="F5" s="98"/>
    </row>
    <row r="6" spans="1:11" s="444" customFormat="1">
      <c r="B6" s="1322"/>
      <c r="C6" s="1322"/>
      <c r="D6" s="1322"/>
      <c r="E6" s="95"/>
      <c r="F6" s="98"/>
    </row>
    <row r="7" spans="1:11" s="444" customFormat="1">
      <c r="B7" s="1326"/>
      <c r="C7" s="1326"/>
      <c r="D7" s="1327"/>
      <c r="E7" s="671"/>
      <c r="F7" s="98"/>
    </row>
    <row r="8" spans="1:11" s="444" customFormat="1">
      <c r="B8" s="1326"/>
      <c r="C8" s="1326" t="s">
        <v>109</v>
      </c>
      <c r="D8" s="1328">
        <v>2119301</v>
      </c>
      <c r="E8" s="671"/>
      <c r="F8" s="98"/>
    </row>
    <row r="9" spans="1:11" s="444" customFormat="1">
      <c r="A9" s="445"/>
      <c r="B9" s="1326"/>
      <c r="C9" s="1326" t="s">
        <v>1669</v>
      </c>
      <c r="D9" s="1328">
        <v>2378277</v>
      </c>
      <c r="E9" s="671"/>
      <c r="F9" s="98"/>
    </row>
    <row r="10" spans="1:11" s="444" customFormat="1">
      <c r="A10" s="445"/>
      <c r="B10" s="1326"/>
      <c r="C10" s="1326" t="s">
        <v>1231</v>
      </c>
      <c r="D10" s="1329">
        <f>+D9-D8</f>
        <v>258976</v>
      </c>
      <c r="E10" s="671"/>
      <c r="F10" s="98"/>
      <c r="K10" s="1325"/>
    </row>
    <row r="11" spans="1:11" s="444" customFormat="1">
      <c r="A11" s="812" t="s">
        <v>815</v>
      </c>
      <c r="B11" s="1323"/>
      <c r="C11" s="1324"/>
      <c r="D11" s="1323"/>
      <c r="E11" s="813"/>
      <c r="F11" s="814"/>
      <c r="K11" s="1325"/>
    </row>
    <row r="12" spans="1:11" s="444" customFormat="1">
      <c r="A12" s="812" t="s">
        <v>1965</v>
      </c>
      <c r="B12" s="814"/>
      <c r="C12" s="813"/>
      <c r="D12" s="813"/>
      <c r="E12" s="813"/>
      <c r="F12" s="814"/>
      <c r="K12" s="1325"/>
    </row>
    <row r="13" spans="1:11">
      <c r="A13" s="814" t="s">
        <v>1196</v>
      </c>
      <c r="B13" s="815"/>
      <c r="C13" s="814"/>
      <c r="D13" s="814"/>
      <c r="E13" s="814"/>
      <c r="F13" s="814"/>
    </row>
    <row r="14" spans="1:11">
      <c r="A14" s="1769" t="s">
        <v>1105</v>
      </c>
      <c r="B14" s="1770" t="s">
        <v>1123</v>
      </c>
      <c r="C14" s="1770"/>
      <c r="D14" s="1771" t="s">
        <v>7</v>
      </c>
      <c r="E14" s="1771"/>
      <c r="F14" s="1769" t="s">
        <v>1686</v>
      </c>
    </row>
    <row r="15" spans="1:11" ht="18" customHeight="1">
      <c r="A15" s="1769"/>
      <c r="B15" s="1346">
        <v>2011</v>
      </c>
      <c r="C15" s="1347" t="s">
        <v>1683</v>
      </c>
      <c r="D15" s="349" t="s">
        <v>1198</v>
      </c>
      <c r="E15" s="349" t="s">
        <v>1199</v>
      </c>
      <c r="F15" s="1772"/>
    </row>
    <row r="16" spans="1:11">
      <c r="A16" s="739" t="s">
        <v>1200</v>
      </c>
      <c r="B16" s="1348">
        <f>+B17+B26+B29</f>
        <v>65218.650606629999</v>
      </c>
      <c r="C16" s="816">
        <f>+C17+C26+C29</f>
        <v>92383.731307050009</v>
      </c>
      <c r="D16" s="817">
        <f>+C16-B16</f>
        <v>27165.080700420011</v>
      </c>
      <c r="E16" s="862">
        <f>+C16/B16-1</f>
        <v>0.41652319463442655</v>
      </c>
      <c r="F16" s="1350">
        <f>((D16/D$10)*(D$9/C16))</f>
        <v>2.7003398009708444</v>
      </c>
    </row>
    <row r="17" spans="1:7">
      <c r="A17" s="86" t="s">
        <v>642</v>
      </c>
      <c r="B17" s="1348">
        <f>SUM(B18:B24)</f>
        <v>20423.036805539999</v>
      </c>
      <c r="C17" s="816">
        <f>SUM(C18:C24)</f>
        <v>21676.671142400002</v>
      </c>
      <c r="D17" s="818">
        <f>+C17-B17</f>
        <v>1253.6343368600028</v>
      </c>
      <c r="E17" s="862">
        <f>+C17/B17-1</f>
        <v>6.1383346110404968E-2</v>
      </c>
      <c r="F17" s="1350">
        <f>((D17/D$10)*(D$9/C17))</f>
        <v>0.53110599920448964</v>
      </c>
      <c r="G17" s="1330"/>
    </row>
    <row r="18" spans="1:7">
      <c r="A18" s="223" t="s">
        <v>1951</v>
      </c>
      <c r="B18" s="1349">
        <f>+' COMPARATIVO RECAUD DGII'!B14</f>
        <v>1572.0539043599999</v>
      </c>
      <c r="C18" s="820">
        <f>+' COMPARATIVO RECAUD DGII'!C14</f>
        <v>1501.3934887299999</v>
      </c>
      <c r="D18" s="821">
        <f>+C18-B18</f>
        <v>-70.660415629999989</v>
      </c>
      <c r="E18" s="864">
        <f>+C18/B18-1</f>
        <v>-4.4947832535530363E-2</v>
      </c>
      <c r="F18" s="1351">
        <f t="shared" ref="F18:F47" si="0">((D18/D$10)*(D$9/C18))</f>
        <v>-0.43219981510419542</v>
      </c>
      <c r="G18" s="1330"/>
    </row>
    <row r="19" spans="1:7">
      <c r="A19" s="810" t="s">
        <v>1952</v>
      </c>
      <c r="B19" s="1349">
        <f>+' COMPARATIVO RECAUD DGII'!B15</f>
        <v>14495.5</v>
      </c>
      <c r="C19" s="820">
        <f>+' COMPARATIVO RECAUD DGII'!C15</f>
        <v>16024.883503779998</v>
      </c>
      <c r="D19" s="821">
        <f t="shared" ref="D19:D73" si="1">+C19-B19</f>
        <v>1529.3835037799981</v>
      </c>
      <c r="E19" s="864">
        <f t="shared" ref="E19:E24" si="2">+C19/B19-1</f>
        <v>0.10550746809561584</v>
      </c>
      <c r="F19" s="1351">
        <f t="shared" si="0"/>
        <v>0.87644453559615521</v>
      </c>
      <c r="G19" s="1330"/>
    </row>
    <row r="20" spans="1:7">
      <c r="A20" s="810" t="s">
        <v>647</v>
      </c>
      <c r="B20" s="1349">
        <f>+' COMPARATIVO RECAUD DGII'!B16</f>
        <v>2221.5370564999998</v>
      </c>
      <c r="C20" s="820">
        <f>+' COMPARATIVO RECAUD DGII'!C16</f>
        <v>2475.4498472400001</v>
      </c>
      <c r="D20" s="821">
        <f t="shared" si="1"/>
        <v>253.91279074000022</v>
      </c>
      <c r="E20" s="864">
        <f t="shared" si="2"/>
        <v>0.11429599609742103</v>
      </c>
      <c r="F20" s="1351">
        <f t="shared" si="0"/>
        <v>0.94196195863676035</v>
      </c>
      <c r="G20" s="1330"/>
    </row>
    <row r="21" spans="1:7">
      <c r="A21" s="810" t="s">
        <v>1950</v>
      </c>
      <c r="B21" s="1349">
        <f>+' COMPARATIVO RECAUD DGII'!B17</f>
        <v>446.00001799</v>
      </c>
      <c r="C21" s="820">
        <f>+' COMPARATIVO RECAUD DGII'!C17</f>
        <v>291.83296354999999</v>
      </c>
      <c r="D21" s="821">
        <f t="shared" si="1"/>
        <v>-154.16705444000002</v>
      </c>
      <c r="E21" s="864">
        <f t="shared" si="2"/>
        <v>-0.34566602740239505</v>
      </c>
      <c r="F21" s="1351">
        <f t="shared" si="0"/>
        <v>-4.8513225049403514</v>
      </c>
      <c r="G21" s="1330"/>
    </row>
    <row r="22" spans="1:7">
      <c r="A22" s="629" t="s">
        <v>1991</v>
      </c>
      <c r="B22" s="1349">
        <f>+' COMPARATIVO RECAUD DGII'!B18</f>
        <v>4.1094944800000004</v>
      </c>
      <c r="C22" s="820">
        <f>+' COMPARATIVO RECAUD DGII'!C18</f>
        <v>8.9493754200000009</v>
      </c>
      <c r="D22" s="821">
        <f t="shared" si="1"/>
        <v>4.8398809400000005</v>
      </c>
      <c r="E22" s="864">
        <f t="shared" si="2"/>
        <v>1.177731461510565</v>
      </c>
      <c r="F22" s="1351">
        <f t="shared" si="0"/>
        <v>4.9664362891370626</v>
      </c>
      <c r="G22" s="1330"/>
    </row>
    <row r="23" spans="1:7">
      <c r="A23" s="810" t="s">
        <v>616</v>
      </c>
      <c r="B23" s="1349">
        <f>+' COMPARATIVO RECAUD DGII'!B19</f>
        <v>390.6</v>
      </c>
      <c r="C23" s="820">
        <f>+' COMPARATIVO RECAUD DGII'!C19</f>
        <v>478.77761099999992</v>
      </c>
      <c r="D23" s="821">
        <f t="shared" si="1"/>
        <v>88.177610999999899</v>
      </c>
      <c r="E23" s="864">
        <f t="shared" si="2"/>
        <v>0.22574913210445446</v>
      </c>
      <c r="F23" s="1351">
        <f t="shared" si="0"/>
        <v>1.6913263386664603</v>
      </c>
      <c r="G23" s="1330"/>
    </row>
    <row r="24" spans="1:7">
      <c r="A24" s="810" t="s">
        <v>617</v>
      </c>
      <c r="B24" s="1349">
        <f>+' COMPARATIVO RECAUD DGII'!B20</f>
        <v>1293.23633221</v>
      </c>
      <c r="C24" s="820">
        <f>+' COMPARATIVO RECAUD DGII'!C20</f>
        <v>895.38435268000012</v>
      </c>
      <c r="D24" s="821">
        <f t="shared" si="1"/>
        <v>-397.85197952999988</v>
      </c>
      <c r="E24" s="864">
        <f t="shared" si="2"/>
        <v>-0.30764058325682375</v>
      </c>
      <c r="F24" s="1351">
        <f t="shared" si="0"/>
        <v>-4.0805146352365798</v>
      </c>
      <c r="G24" s="1330"/>
    </row>
    <row r="25" spans="1:7" hidden="1">
      <c r="A25" s="739" t="s">
        <v>618</v>
      </c>
      <c r="B25" s="1349">
        <v>16144.74</v>
      </c>
      <c r="C25" s="820">
        <v>11631.8</v>
      </c>
      <c r="D25" s="818">
        <f t="shared" si="1"/>
        <v>-4512.9400000000005</v>
      </c>
      <c r="E25" s="822">
        <f>SUM(D25/C25)*100</f>
        <v>-38.798294331057967</v>
      </c>
      <c r="F25" s="1350">
        <f t="shared" si="0"/>
        <v>-3.5629977699395141</v>
      </c>
      <c r="G25" s="1330"/>
    </row>
    <row r="26" spans="1:7" s="97" customFormat="1">
      <c r="A26" s="739" t="s">
        <v>756</v>
      </c>
      <c r="B26" s="1348">
        <f>SUM(B27:B28)</f>
        <v>25083.627368220001</v>
      </c>
      <c r="C26" s="816">
        <f>SUM(C27:C28)</f>
        <v>46625.308411289996</v>
      </c>
      <c r="D26" s="818">
        <f t="shared" si="1"/>
        <v>21541.681043069995</v>
      </c>
      <c r="E26" s="862">
        <f t="shared" ref="E26:E73" si="3">+C26/B26-1</f>
        <v>0.85879449279183939</v>
      </c>
      <c r="F26" s="1350">
        <f t="shared" si="0"/>
        <v>4.2428804095461263</v>
      </c>
      <c r="G26" s="1330"/>
    </row>
    <row r="27" spans="1:7" s="97" customFormat="1">
      <c r="A27" s="810" t="s">
        <v>1955</v>
      </c>
      <c r="B27" s="1349">
        <f>+' COMPARATIVO RECAUD DGII'!B22</f>
        <v>24899.7</v>
      </c>
      <c r="C27" s="820">
        <f>+' COMPARATIVO RECAUD DGII'!C22</f>
        <v>46413.288325509995</v>
      </c>
      <c r="D27" s="821">
        <f t="shared" si="1"/>
        <v>21513.588325509994</v>
      </c>
      <c r="E27" s="864">
        <f t="shared" si="3"/>
        <v>0.86400994090330374</v>
      </c>
      <c r="F27" s="1351">
        <f t="shared" si="0"/>
        <v>4.2567038117665463</v>
      </c>
      <c r="G27" s="1330"/>
    </row>
    <row r="28" spans="1:7">
      <c r="A28" s="810" t="s">
        <v>619</v>
      </c>
      <c r="B28" s="1349">
        <f>+' COMPARATIVO RECAUD DGII'!B23</f>
        <v>183.92736822000001</v>
      </c>
      <c r="C28" s="820">
        <f>+' COMPARATIVO RECAUD DGII'!C23</f>
        <v>212.02008578000002</v>
      </c>
      <c r="D28" s="821">
        <f t="shared" si="1"/>
        <v>28.092717560000011</v>
      </c>
      <c r="E28" s="864">
        <f t="shared" si="3"/>
        <v>0.15273810434996071</v>
      </c>
      <c r="F28" s="1351">
        <f t="shared" si="0"/>
        <v>1.21680129758133</v>
      </c>
      <c r="G28" s="1330"/>
    </row>
    <row r="29" spans="1:7">
      <c r="A29" s="739" t="s">
        <v>620</v>
      </c>
      <c r="B29" s="1348">
        <f>SUM(B30:B36)</f>
        <v>19711.986432869999</v>
      </c>
      <c r="C29" s="816">
        <f>SUM(C30:C36)</f>
        <v>24081.75175336</v>
      </c>
      <c r="D29" s="818">
        <f t="shared" si="1"/>
        <v>4369.7653204900016</v>
      </c>
      <c r="E29" s="862">
        <f t="shared" si="3"/>
        <v>0.22168061729199251</v>
      </c>
      <c r="F29" s="1350">
        <f t="shared" si="0"/>
        <v>1.6663758221494094</v>
      </c>
      <c r="G29" s="1330"/>
    </row>
    <row r="30" spans="1:7">
      <c r="A30" s="810" t="s">
        <v>643</v>
      </c>
      <c r="B30" s="1349">
        <f>+' COMPARATIVO RECAUD DGII'!B25</f>
        <v>10319.24385456</v>
      </c>
      <c r="C30" s="820">
        <f>+' COMPARATIVO RECAUD DGII'!C25</f>
        <v>9523.5058849999987</v>
      </c>
      <c r="D30" s="821">
        <f t="shared" si="1"/>
        <v>-795.73796956000115</v>
      </c>
      <c r="E30" s="864">
        <f t="shared" si="3"/>
        <v>-7.7112042391397684E-2</v>
      </c>
      <c r="F30" s="1351">
        <f t="shared" si="0"/>
        <v>-0.76731933915855632</v>
      </c>
      <c r="G30" s="1330"/>
    </row>
    <row r="31" spans="1:7">
      <c r="A31" s="810" t="s">
        <v>621</v>
      </c>
      <c r="B31" s="1349">
        <f>+' COMPARATIVO RECAUD DGII'!B26</f>
        <v>954.31639761999986</v>
      </c>
      <c r="C31" s="820">
        <f>+' COMPARATIVO RECAUD DGII'!C26</f>
        <v>978.84038878999991</v>
      </c>
      <c r="D31" s="821">
        <f t="shared" si="1"/>
        <v>24.523991170000045</v>
      </c>
      <c r="E31" s="864">
        <f t="shared" si="3"/>
        <v>2.5697966870485756E-2</v>
      </c>
      <c r="F31" s="1351">
        <f t="shared" si="0"/>
        <v>0.23008175818459281</v>
      </c>
      <c r="G31" s="1330"/>
    </row>
    <row r="32" spans="1:7">
      <c r="A32" s="810" t="s">
        <v>644</v>
      </c>
      <c r="B32" s="1349">
        <f>+' COMPARATIVO RECAUD DGII'!B27</f>
        <v>748.8</v>
      </c>
      <c r="C32" s="820">
        <f>+' COMPARATIVO RECAUD DGII'!C27</f>
        <v>3245.0944315999996</v>
      </c>
      <c r="D32" s="821">
        <f t="shared" si="1"/>
        <v>2496.2944315999994</v>
      </c>
      <c r="E32" s="864">
        <f t="shared" si="3"/>
        <v>3.3337265379273502</v>
      </c>
      <c r="F32" s="1351">
        <f t="shared" si="0"/>
        <v>7.0643366276922208</v>
      </c>
      <c r="G32" s="1330"/>
    </row>
    <row r="33" spans="1:7">
      <c r="A33" s="810" t="s">
        <v>630</v>
      </c>
      <c r="B33" s="1349">
        <f>+' COMPARATIVO RECAUD DGII'!B28</f>
        <v>866.1</v>
      </c>
      <c r="C33" s="820">
        <f>+' COMPARATIVO RECAUD DGII'!C28</f>
        <v>1444.5998041299999</v>
      </c>
      <c r="D33" s="821">
        <f t="shared" si="1"/>
        <v>578.49980412999992</v>
      </c>
      <c r="E33" s="864">
        <f t="shared" si="3"/>
        <v>0.66793650170880947</v>
      </c>
      <c r="F33" s="1351">
        <f t="shared" si="0"/>
        <v>3.677549963306745</v>
      </c>
      <c r="G33" s="1330"/>
    </row>
    <row r="34" spans="1:7">
      <c r="A34" s="810" t="s">
        <v>629</v>
      </c>
      <c r="B34" s="1349">
        <f>+' COMPARATIVO RECAUD DGII'!B29</f>
        <v>5828.2561353299998</v>
      </c>
      <c r="C34" s="820">
        <f>+' COMPARATIVO RECAUD DGII'!C29</f>
        <v>7633.1595579599989</v>
      </c>
      <c r="D34" s="821">
        <f t="shared" si="1"/>
        <v>1804.9034226299991</v>
      </c>
      <c r="E34" s="864">
        <f t="shared" si="3"/>
        <v>0.30968155494899241</v>
      </c>
      <c r="F34" s="1351">
        <f t="shared" si="0"/>
        <v>2.1714635564266227</v>
      </c>
      <c r="G34" s="1330"/>
    </row>
    <row r="35" spans="1:7">
      <c r="A35" s="733" t="s">
        <v>1947</v>
      </c>
      <c r="B35" s="1349">
        <f>+' COMPARATIVO RECAUD DGII'!B30</f>
        <v>110.63021467</v>
      </c>
      <c r="C35" s="820">
        <f>+' COMPARATIVO RECAUD DGII'!C30</f>
        <v>272.26131450999998</v>
      </c>
      <c r="D35" s="821">
        <f t="shared" si="1"/>
        <v>161.63109983999999</v>
      </c>
      <c r="E35" s="864">
        <f>+C35/B35-1</f>
        <v>1.4610032197996818</v>
      </c>
      <c r="F35" s="1351">
        <f t="shared" si="0"/>
        <v>5.4518250188022792</v>
      </c>
      <c r="G35" s="1330"/>
    </row>
    <row r="36" spans="1:7">
      <c r="A36" s="810" t="s">
        <v>628</v>
      </c>
      <c r="B36" s="1349">
        <f>+' COMPARATIVO RECAUD DGII'!B31</f>
        <v>884.63983069000017</v>
      </c>
      <c r="C36" s="820">
        <f>+' COMPARATIVO RECAUD DGII'!C31</f>
        <v>984.29037137000012</v>
      </c>
      <c r="D36" s="821">
        <f t="shared" si="1"/>
        <v>99.650540679999949</v>
      </c>
      <c r="E36" s="864">
        <f t="shared" si="3"/>
        <v>0.1126453243714729</v>
      </c>
      <c r="F36" s="1351">
        <f t="shared" si="0"/>
        <v>0.92973534151811577</v>
      </c>
      <c r="G36" s="1330"/>
    </row>
    <row r="37" spans="1:7">
      <c r="A37" s="739" t="s">
        <v>1207</v>
      </c>
      <c r="B37" s="1348">
        <f>SUM(B38:B45)</f>
        <v>15644.223635520002</v>
      </c>
      <c r="C37" s="816">
        <f>SUM(C38:C45)</f>
        <v>19182.44274146</v>
      </c>
      <c r="D37" s="818">
        <f t="shared" si="1"/>
        <v>3538.2191059399975</v>
      </c>
      <c r="E37" s="862">
        <f t="shared" si="3"/>
        <v>0.22616776571171715</v>
      </c>
      <c r="F37" s="1350">
        <f t="shared" si="0"/>
        <v>1.6938842501857723</v>
      </c>
      <c r="G37" s="1330"/>
    </row>
    <row r="38" spans="1:7">
      <c r="A38" s="810" t="s">
        <v>632</v>
      </c>
      <c r="B38" s="1349">
        <f>+' COMPARATIVO RECAUD DGII'!B33</f>
        <v>3761.8275040799999</v>
      </c>
      <c r="C38" s="820">
        <f>+' COMPARATIVO RECAUD DGII'!C33</f>
        <v>3871.4858456200004</v>
      </c>
      <c r="D38" s="821">
        <f t="shared" si="1"/>
        <v>109.65834154000049</v>
      </c>
      <c r="E38" s="864">
        <f t="shared" si="3"/>
        <v>2.9150284382010394E-2</v>
      </c>
      <c r="F38" s="1351">
        <f t="shared" si="0"/>
        <v>0.26011590886676822</v>
      </c>
      <c r="G38" s="1330"/>
    </row>
    <row r="39" spans="1:7">
      <c r="A39" s="810" t="s">
        <v>625</v>
      </c>
      <c r="B39" s="1349">
        <f>+' COMPARATIVO RECAUD DGII'!B34</f>
        <v>627.21261519999996</v>
      </c>
      <c r="C39" s="820">
        <f>+' COMPARATIVO RECAUD DGII'!C34</f>
        <v>683.87067725999998</v>
      </c>
      <c r="D39" s="821">
        <f t="shared" si="1"/>
        <v>56.65806206000002</v>
      </c>
      <c r="E39" s="864">
        <f t="shared" si="3"/>
        <v>9.0333103459555586E-2</v>
      </c>
      <c r="F39" s="1351">
        <f t="shared" si="0"/>
        <v>0.76083529340558242</v>
      </c>
      <c r="G39" s="1330"/>
    </row>
    <row r="40" spans="1:7">
      <c r="A40" s="810" t="s">
        <v>626</v>
      </c>
      <c r="B40" s="1349">
        <f>+' COMPARATIVO RECAUD DGII'!B35</f>
        <v>236.99492633000006</v>
      </c>
      <c r="C40" s="820">
        <f>+' COMPARATIVO RECAUD DGII'!C35</f>
        <v>226.73402075999999</v>
      </c>
      <c r="D40" s="821">
        <f t="shared" si="1"/>
        <v>-10.260905570000062</v>
      </c>
      <c r="E40" s="864">
        <f t="shared" si="3"/>
        <v>-4.329588708457166E-2</v>
      </c>
      <c r="F40" s="1351">
        <f t="shared" si="0"/>
        <v>-0.41559653541035879</v>
      </c>
      <c r="G40" s="1330"/>
    </row>
    <row r="41" spans="1:7">
      <c r="A41" s="810" t="s">
        <v>1954</v>
      </c>
      <c r="B41" s="1349">
        <f>+' COMPARATIVO RECAUD DGII'!B36</f>
        <v>2786.1</v>
      </c>
      <c r="C41" s="820">
        <f>+' COMPARATIVO RECAUD DGII'!C36</f>
        <v>3037.3822944899998</v>
      </c>
      <c r="D41" s="821">
        <f t="shared" si="1"/>
        <v>251.28229448999991</v>
      </c>
      <c r="E41" s="864">
        <f t="shared" si="3"/>
        <v>9.0191412544416982E-2</v>
      </c>
      <c r="F41" s="1351">
        <f t="shared" si="0"/>
        <v>0.75974062403151477</v>
      </c>
      <c r="G41" s="1330"/>
    </row>
    <row r="42" spans="1:7">
      <c r="A42" s="733" t="s">
        <v>1943</v>
      </c>
      <c r="B42" s="1349">
        <f>+' COMPARATIVO RECAUD DGII'!B37</f>
        <v>1815.48008368</v>
      </c>
      <c r="C42" s="820">
        <f>+' COMPARATIVO RECAUD DGII'!C37</f>
        <v>4620.9186742900001</v>
      </c>
      <c r="D42" s="821">
        <f t="shared" si="1"/>
        <v>2805.4385906100001</v>
      </c>
      <c r="E42" s="864">
        <f>+C42/B42-1</f>
        <v>1.5452874508671792</v>
      </c>
      <c r="F42" s="1351">
        <f t="shared" si="0"/>
        <v>5.5753913715646961</v>
      </c>
      <c r="G42" s="1330"/>
    </row>
    <row r="43" spans="1:7">
      <c r="A43" s="810" t="s">
        <v>627</v>
      </c>
      <c r="B43" s="1349">
        <f>+' COMPARATIVO RECAUD DGII'!B38</f>
        <v>4267.7085062300002</v>
      </c>
      <c r="C43" s="820">
        <f>+' COMPARATIVO RECAUD DGII'!C38</f>
        <v>4496.0447003899999</v>
      </c>
      <c r="D43" s="821">
        <f t="shared" si="1"/>
        <v>228.33619415999965</v>
      </c>
      <c r="E43" s="864">
        <f t="shared" si="3"/>
        <v>5.3503231025894715E-2</v>
      </c>
      <c r="F43" s="1351">
        <f t="shared" si="0"/>
        <v>0.46638766408931426</v>
      </c>
      <c r="G43" s="1330"/>
    </row>
    <row r="44" spans="1:7">
      <c r="A44" s="809" t="s">
        <v>1419</v>
      </c>
      <c r="B44" s="1349">
        <f>+' COMPARATIVO RECAUD DGII'!B39</f>
        <v>572.22790668999994</v>
      </c>
      <c r="C44" s="820">
        <f>+' COMPARATIVO RECAUD DGII'!C39</f>
        <v>683.06358639000007</v>
      </c>
      <c r="D44" s="821">
        <f t="shared" si="1"/>
        <v>110.83567970000013</v>
      </c>
      <c r="E44" s="864">
        <f t="shared" si="3"/>
        <v>0.19369149669948649</v>
      </c>
      <c r="F44" s="1351">
        <f t="shared" si="0"/>
        <v>1.4901204403177359</v>
      </c>
      <c r="G44" s="1330"/>
    </row>
    <row r="45" spans="1:7">
      <c r="A45" s="810" t="s">
        <v>628</v>
      </c>
      <c r="B45" s="1349">
        <f>+' COMPARATIVO RECAUD DGII'!B40</f>
        <v>1576.67209331</v>
      </c>
      <c r="C45" s="820">
        <f>+' COMPARATIVO RECAUD DGII'!C40</f>
        <v>1562.9429422600001</v>
      </c>
      <c r="D45" s="818">
        <f t="shared" si="1"/>
        <v>-13.729151049999928</v>
      </c>
      <c r="E45" s="864">
        <f t="shared" si="3"/>
        <v>-8.7076768265603732E-3</v>
      </c>
      <c r="F45" s="1351">
        <f t="shared" si="0"/>
        <v>-8.0668406239311249E-2</v>
      </c>
      <c r="G45" s="1330"/>
    </row>
    <row r="46" spans="1:7">
      <c r="A46" s="739" t="s">
        <v>645</v>
      </c>
      <c r="B46" s="1348">
        <f>+B47+B50+B57+B62</f>
        <v>120083.52558680941</v>
      </c>
      <c r="C46" s="816">
        <f>+C47+C50+C57+C62</f>
        <v>131548.49045622</v>
      </c>
      <c r="D46" s="818">
        <f t="shared" si="1"/>
        <v>11464.964869410585</v>
      </c>
      <c r="E46" s="862">
        <f t="shared" si="3"/>
        <v>9.5474918923182939E-2</v>
      </c>
      <c r="F46" s="1350">
        <f t="shared" si="0"/>
        <v>0.80036811081777481</v>
      </c>
      <c r="G46" s="1330"/>
    </row>
    <row r="47" spans="1:7">
      <c r="A47" s="739" t="s">
        <v>852</v>
      </c>
      <c r="B47" s="1348">
        <f>+' COMPARATIVO RECAUD DGII'!B42</f>
        <v>46377.9</v>
      </c>
      <c r="C47" s="816">
        <f>SUM(C48:C49)</f>
        <v>53589.383557070003</v>
      </c>
      <c r="D47" s="818">
        <f>SUM(D48:D49)</f>
        <v>7211.4835570699997</v>
      </c>
      <c r="E47" s="862">
        <f t="shared" si="3"/>
        <v>0.15549396495033196</v>
      </c>
      <c r="F47" s="1350">
        <f t="shared" si="0"/>
        <v>1.235801657698776</v>
      </c>
      <c r="G47" s="1330"/>
    </row>
    <row r="48" spans="1:7">
      <c r="A48" s="810" t="s">
        <v>631</v>
      </c>
      <c r="B48" s="1349">
        <f>+' COMPARATIVO RECAUD DGII'!B43</f>
        <v>45690.3</v>
      </c>
      <c r="C48" s="820">
        <f>+' COMPARATIVO RECAUD DGII'!C43</f>
        <v>52971.845670770002</v>
      </c>
      <c r="D48" s="821">
        <f t="shared" si="1"/>
        <v>7281.5456707699996</v>
      </c>
      <c r="E48" s="864">
        <f t="shared" si="3"/>
        <v>0.15936742964633632</v>
      </c>
      <c r="F48" s="1351">
        <f t="shared" ref="F48:F69" si="4">((D48/D$10)*(D$9/C48))</f>
        <v>1.2623546666687921</v>
      </c>
      <c r="G48" s="1330"/>
    </row>
    <row r="49" spans="1:7">
      <c r="A49" s="810" t="s">
        <v>628</v>
      </c>
      <c r="B49" s="1349">
        <f>+' COMPARATIVO RECAUD DGII'!B44</f>
        <v>687.6</v>
      </c>
      <c r="C49" s="820">
        <f>+' COMPARATIVO RECAUD DGII'!C44</f>
        <v>617.53788629999997</v>
      </c>
      <c r="D49" s="821">
        <f t="shared" si="1"/>
        <v>-70.062113700000054</v>
      </c>
      <c r="E49" s="864">
        <f t="shared" si="3"/>
        <v>-0.10189370811518328</v>
      </c>
      <c r="F49" s="1351">
        <f t="shared" si="4"/>
        <v>-1.0418916214645915</v>
      </c>
      <c r="G49" s="1330"/>
    </row>
    <row r="50" spans="1:7">
      <c r="A50" s="739" t="s">
        <v>633</v>
      </c>
      <c r="B50" s="1348">
        <f>SUM(B51:B56)</f>
        <v>58648.517865289992</v>
      </c>
      <c r="C50" s="816">
        <f>SUM(C51:C56)</f>
        <v>61494.802177519989</v>
      </c>
      <c r="D50" s="818">
        <f t="shared" si="1"/>
        <v>2846.2843122299964</v>
      </c>
      <c r="E50" s="862">
        <f t="shared" si="3"/>
        <v>4.8531223223196251E-2</v>
      </c>
      <c r="F50" s="1350">
        <f t="shared" si="4"/>
        <v>0.42505270811923879</v>
      </c>
      <c r="G50" s="1330"/>
    </row>
    <row r="51" spans="1:7">
      <c r="A51" s="810" t="s">
        <v>651</v>
      </c>
      <c r="B51" s="1349">
        <f>+' COMPARATIVO RECAUD DGII'!B46</f>
        <v>4628.2992307499999</v>
      </c>
      <c r="C51" s="820">
        <f>+' COMPARATIVO RECAUD DGII'!C46</f>
        <v>5054.7026866300002</v>
      </c>
      <c r="D51" s="821">
        <f t="shared" si="1"/>
        <v>426.40345588000037</v>
      </c>
      <c r="E51" s="864">
        <f t="shared" si="3"/>
        <v>9.2129621405421247E-2</v>
      </c>
      <c r="F51" s="1351">
        <f t="shared" si="4"/>
        <v>0.77469011994057024</v>
      </c>
      <c r="G51" s="1330"/>
    </row>
    <row r="52" spans="1:7">
      <c r="A52" s="810" t="s">
        <v>634</v>
      </c>
      <c r="B52" s="1349">
        <f>+' COMPARATIVO RECAUD DGII'!B47</f>
        <v>9641.4313795199996</v>
      </c>
      <c r="C52" s="820">
        <f>+' COMPARATIVO RECAUD DGII'!C47</f>
        <v>9790.683206579999</v>
      </c>
      <c r="D52" s="821">
        <f t="shared" si="1"/>
        <v>149.25182705999941</v>
      </c>
      <c r="E52" s="864">
        <f t="shared" si="3"/>
        <v>1.5480256113945323E-2</v>
      </c>
      <c r="F52" s="1351">
        <f t="shared" si="4"/>
        <v>0.13999404907870297</v>
      </c>
      <c r="G52" s="1330"/>
    </row>
    <row r="53" spans="1:7" ht="15.75" customHeight="1">
      <c r="A53" s="810" t="s">
        <v>635</v>
      </c>
      <c r="B53" s="1349">
        <f>+' COMPARATIVO RECAUD DGII'!B48</f>
        <v>4045.9587166400006</v>
      </c>
      <c r="C53" s="820">
        <f>+' COMPARATIVO RECAUD DGII'!C48</f>
        <v>4123.9493406399997</v>
      </c>
      <c r="D53" s="821">
        <f t="shared" si="1"/>
        <v>77.990623999999116</v>
      </c>
      <c r="E53" s="864">
        <f t="shared" si="3"/>
        <v>1.9276178889132911E-2</v>
      </c>
      <c r="F53" s="1351">
        <f t="shared" si="4"/>
        <v>0.17367287376334778</v>
      </c>
      <c r="G53" s="1330"/>
    </row>
    <row r="54" spans="1:7" ht="15.75" customHeight="1">
      <c r="A54" s="810" t="s">
        <v>636</v>
      </c>
      <c r="B54" s="1349">
        <f>+' COMPARATIVO RECAUD DGII'!B49</f>
        <v>18250.196673959999</v>
      </c>
      <c r="C54" s="820">
        <f>+' COMPARATIVO RECAUD DGII'!C49</f>
        <v>17961.529961609995</v>
      </c>
      <c r="D54" s="821">
        <f t="shared" si="1"/>
        <v>-288.66671235000467</v>
      </c>
      <c r="E54" s="864">
        <f t="shared" si="3"/>
        <v>-1.5817183645033484E-2</v>
      </c>
      <c r="F54" s="1351">
        <f t="shared" si="4"/>
        <v>-0.14758978365291756</v>
      </c>
      <c r="G54" s="1330"/>
    </row>
    <row r="55" spans="1:7" ht="15" customHeight="1">
      <c r="A55" s="811" t="s">
        <v>860</v>
      </c>
      <c r="B55" s="1349">
        <f>+' COMPARATIVO RECAUD DGII'!B50</f>
        <v>22052.871426139995</v>
      </c>
      <c r="C55" s="820">
        <f>+' COMPARATIVO RECAUD DGII'!C50</f>
        <v>24522.52339029</v>
      </c>
      <c r="D55" s="821">
        <f t="shared" si="1"/>
        <v>2469.6519641500054</v>
      </c>
      <c r="E55" s="864">
        <f t="shared" si="3"/>
        <v>0.11198777322134323</v>
      </c>
      <c r="F55" s="1351">
        <f t="shared" si="4"/>
        <v>0.92485471360224147</v>
      </c>
      <c r="G55" s="1330"/>
    </row>
    <row r="56" spans="1:7">
      <c r="A56" s="810" t="s">
        <v>628</v>
      </c>
      <c r="B56" s="1349">
        <f>+' COMPARATIVO RECAUD DGII'!B51</f>
        <v>29.760438279999999</v>
      </c>
      <c r="C56" s="820">
        <f>+' COMPARATIVO RECAUD DGII'!C51</f>
        <v>41.413591769999996</v>
      </c>
      <c r="D56" s="821">
        <f t="shared" si="1"/>
        <v>11.653153489999998</v>
      </c>
      <c r="E56" s="864">
        <f t="shared" si="3"/>
        <v>0.39156525116874041</v>
      </c>
      <c r="F56" s="1351">
        <f t="shared" si="4"/>
        <v>2.584065309666149</v>
      </c>
      <c r="G56" s="1330"/>
    </row>
    <row r="57" spans="1:7">
      <c r="A57" s="739" t="s">
        <v>637</v>
      </c>
      <c r="B57" s="1348">
        <f>SUM(B58:B61)</f>
        <v>12696.726201720001</v>
      </c>
      <c r="C57" s="816">
        <f>SUM(C58:C61)</f>
        <v>13459.268941689999</v>
      </c>
      <c r="D57" s="818">
        <f t="shared" si="1"/>
        <v>762.54273996999837</v>
      </c>
      <c r="E57" s="862">
        <f t="shared" si="3"/>
        <v>6.0058217201430786E-2</v>
      </c>
      <c r="F57" s="1350">
        <f t="shared" si="4"/>
        <v>0.52029018894258983</v>
      </c>
      <c r="G57" s="1330"/>
    </row>
    <row r="58" spans="1:7">
      <c r="A58" s="810" t="s">
        <v>646</v>
      </c>
      <c r="B58" s="1349">
        <f>+' COMPARATIVO RECAUD DGII'!B53</f>
        <v>4496.1773050299998</v>
      </c>
      <c r="C58" s="820">
        <f>+' COMPARATIVO RECAUD DGII'!C53</f>
        <v>4844.3500296600005</v>
      </c>
      <c r="D58" s="821">
        <f t="shared" si="1"/>
        <v>348.17272463000063</v>
      </c>
      <c r="E58" s="864">
        <f t="shared" si="3"/>
        <v>7.7437498792694459E-2</v>
      </c>
      <c r="F58" s="1351">
        <f t="shared" si="4"/>
        <v>0.66002767756152958</v>
      </c>
      <c r="G58" s="1330"/>
    </row>
    <row r="59" spans="1:7">
      <c r="A59" s="809" t="s">
        <v>666</v>
      </c>
      <c r="B59" s="1349">
        <f>+' COMPARATIVO RECAUD DGII'!B54</f>
        <v>4946.4290975200001</v>
      </c>
      <c r="C59" s="820">
        <f>+' COMPARATIVO RECAUD DGII'!C54</f>
        <v>5124.0800999700004</v>
      </c>
      <c r="D59" s="821">
        <f t="shared" si="1"/>
        <v>177.65100245000031</v>
      </c>
      <c r="E59" s="864">
        <f t="shared" si="3"/>
        <v>3.5915000285573484E-2</v>
      </c>
      <c r="F59" s="1351">
        <f t="shared" si="4"/>
        <v>0.31838651817468167</v>
      </c>
      <c r="G59" s="1330"/>
    </row>
    <row r="60" spans="1:7">
      <c r="A60" s="810" t="s">
        <v>1992</v>
      </c>
      <c r="B60" s="1349">
        <f>+' COMPARATIVO RECAUD DGII'!B55</f>
        <v>3237.9197991699998</v>
      </c>
      <c r="C60" s="820">
        <f>+' COMPARATIVO RECAUD DGII'!C55</f>
        <v>3487.1539173400001</v>
      </c>
      <c r="D60" s="821">
        <f t="shared" si="1"/>
        <v>249.23411817000033</v>
      </c>
      <c r="E60" s="864">
        <f t="shared" si="3"/>
        <v>7.6973530423418257E-2</v>
      </c>
      <c r="F60" s="1351">
        <f t="shared" si="4"/>
        <v>0.65635574940789343</v>
      </c>
      <c r="G60" s="1330"/>
    </row>
    <row r="61" spans="1:7">
      <c r="A61" s="810" t="s">
        <v>628</v>
      </c>
      <c r="B61" s="1349">
        <f>+' COMPARATIVO RECAUD DGII'!B56</f>
        <v>16.2</v>
      </c>
      <c r="C61" s="820">
        <f>+' COMPARATIVO RECAUD DGII'!C56</f>
        <v>3.6848947200000004</v>
      </c>
      <c r="D61" s="818">
        <f t="shared" si="1"/>
        <v>-12.515105279999998</v>
      </c>
      <c r="E61" s="864">
        <f t="shared" si="3"/>
        <v>-0.77253736296296294</v>
      </c>
      <c r="F61" s="1351">
        <f t="shared" si="4"/>
        <v>-31.189782069149448</v>
      </c>
      <c r="G61" s="1330"/>
    </row>
    <row r="62" spans="1:7" s="97" customFormat="1">
      <c r="A62" s="739" t="s">
        <v>653</v>
      </c>
      <c r="B62" s="1348">
        <f>SUM(B63:B66)</f>
        <v>2360.3815197994245</v>
      </c>
      <c r="C62" s="816">
        <f>SUM(C63:C66)</f>
        <v>3005.0357799400003</v>
      </c>
      <c r="D62" s="818">
        <f t="shared" si="1"/>
        <v>644.65426014057584</v>
      </c>
      <c r="E62" s="862">
        <f t="shared" si="3"/>
        <v>0.2731144328715791</v>
      </c>
      <c r="F62" s="1350">
        <f t="shared" si="4"/>
        <v>1.9700630556543834</v>
      </c>
      <c r="G62" s="1330"/>
    </row>
    <row r="63" spans="1:7">
      <c r="A63" s="810" t="s">
        <v>640</v>
      </c>
      <c r="B63" s="1349">
        <f>+' COMPARATIVO RECAUD DGII'!B58</f>
        <v>1327.866833</v>
      </c>
      <c r="C63" s="820">
        <f>+' COMPARATIVO RECAUD DGII'!C58</f>
        <v>1305.370854</v>
      </c>
      <c r="D63" s="821">
        <f t="shared" si="1"/>
        <v>-22.495979000000034</v>
      </c>
      <c r="E63" s="864">
        <f t="shared" si="3"/>
        <v>-1.6941442048955868E-2</v>
      </c>
      <c r="F63" s="1351">
        <f t="shared" si="4"/>
        <v>-0.15826099922959452</v>
      </c>
      <c r="G63" s="1330"/>
    </row>
    <row r="64" spans="1:7">
      <c r="A64" s="429" t="s">
        <v>866</v>
      </c>
      <c r="B64" s="1349">
        <f>+' COMPARATIVO RECAUD DGII'!B59</f>
        <v>528.02456347999998</v>
      </c>
      <c r="C64" s="820">
        <f>+' COMPARATIVO RECAUD DGII'!C59</f>
        <v>566.12594343000001</v>
      </c>
      <c r="D64" s="821">
        <f t="shared" si="1"/>
        <v>38.101379950000023</v>
      </c>
      <c r="E64" s="864">
        <f t="shared" si="3"/>
        <v>7.215834751870065E-2</v>
      </c>
      <c r="F64" s="1351">
        <f t="shared" si="4"/>
        <v>0.61805989662656313</v>
      </c>
      <c r="G64" s="1330"/>
    </row>
    <row r="65" spans="1:7">
      <c r="A65" s="810" t="s">
        <v>1941</v>
      </c>
      <c r="B65" s="1349">
        <f>+' COMPARATIVO RECAUD DGII'!B60</f>
        <v>452.19011750999994</v>
      </c>
      <c r="C65" s="820">
        <f>+' COMPARATIVO RECAUD DGII'!C60</f>
        <v>1075.7405437700002</v>
      </c>
      <c r="D65" s="821">
        <f t="shared" si="1"/>
        <v>623.55042626000022</v>
      </c>
      <c r="E65" s="864">
        <f t="shared" si="3"/>
        <v>1.3789563329990528</v>
      </c>
      <c r="F65" s="1351">
        <f t="shared" si="4"/>
        <v>5.3231286268047553</v>
      </c>
      <c r="G65" s="1330"/>
    </row>
    <row r="66" spans="1:7">
      <c r="A66" s="810" t="s">
        <v>628</v>
      </c>
      <c r="B66" s="1349">
        <f>+' COMPARATIVO RECAUD DGII'!B61</f>
        <v>52.300005809424668</v>
      </c>
      <c r="C66" s="820">
        <f>+' COMPARATIVO RECAUD DGII'!C61</f>
        <v>57.798438739999995</v>
      </c>
      <c r="D66" s="821">
        <f t="shared" si="1"/>
        <v>5.4984329305753263</v>
      </c>
      <c r="E66" s="864">
        <f t="shared" si="3"/>
        <v>0.10513254913605552</v>
      </c>
      <c r="F66" s="1351">
        <f t="shared" si="4"/>
        <v>0.87362638453188146</v>
      </c>
      <c r="G66" s="1330"/>
    </row>
    <row r="67" spans="1:7" s="97" customFormat="1">
      <c r="A67" s="739" t="s">
        <v>1213</v>
      </c>
      <c r="B67" s="1348">
        <f>SUM(B68:B69)</f>
        <v>3673.3956334099998</v>
      </c>
      <c r="C67" s="816">
        <f>SUM(C68:C69)</f>
        <v>3984.5536641499993</v>
      </c>
      <c r="D67" s="818">
        <f t="shared" si="1"/>
        <v>311.1580307399995</v>
      </c>
      <c r="E67" s="862">
        <f t="shared" si="3"/>
        <v>8.470583127773601E-2</v>
      </c>
      <c r="F67" s="1350">
        <f t="shared" si="4"/>
        <v>0.71714050242308691</v>
      </c>
      <c r="G67" s="1330"/>
    </row>
    <row r="68" spans="1:7" ht="17.25">
      <c r="A68" s="810" t="s">
        <v>654</v>
      </c>
      <c r="B68" s="1349">
        <f>+' COMPARATIVO RECAUD DGII'!B63</f>
        <v>3624.29530424</v>
      </c>
      <c r="C68" s="820">
        <f>+' COMPARATIVO RECAUD DGII'!C63</f>
        <v>3955.2110906499993</v>
      </c>
      <c r="D68" s="821">
        <f t="shared" si="1"/>
        <v>330.91578640999933</v>
      </c>
      <c r="E68" s="864">
        <f t="shared" si="3"/>
        <v>9.1304863050995611E-2</v>
      </c>
      <c r="F68" s="1351">
        <f t="shared" si="4"/>
        <v>0.76833521053586018</v>
      </c>
      <c r="G68" s="1330"/>
    </row>
    <row r="69" spans="1:7" ht="15" customHeight="1">
      <c r="A69" s="810" t="s">
        <v>628</v>
      </c>
      <c r="B69" s="1349">
        <f>+' COMPARATIVO RECAUD DGII'!B64</f>
        <v>49.100329169999995</v>
      </c>
      <c r="C69" s="820">
        <f>+' COMPARATIVO RECAUD DGII'!C64</f>
        <v>29.3425735</v>
      </c>
      <c r="D69" s="818">
        <f t="shared" si="1"/>
        <v>-19.757755669999995</v>
      </c>
      <c r="E69" s="864">
        <f t="shared" si="3"/>
        <v>-0.40239558479522097</v>
      </c>
      <c r="F69" s="1351">
        <f t="shared" si="4"/>
        <v>-6.1836133564786167</v>
      </c>
      <c r="G69" s="1330"/>
    </row>
    <row r="70" spans="1:7">
      <c r="A70" s="739" t="s">
        <v>498</v>
      </c>
      <c r="B70" s="1348">
        <f>SUM(B71:B73)</f>
        <v>1521.3256726099999</v>
      </c>
      <c r="C70" s="816">
        <f>SUM(C71:C73)</f>
        <v>1651.99531712</v>
      </c>
      <c r="D70" s="818">
        <f>+C70-B70</f>
        <v>130.66964451000013</v>
      </c>
      <c r="E70" s="862">
        <f t="shared" si="3"/>
        <v>8.5891960454346439E-2</v>
      </c>
      <c r="F70" s="1350">
        <f t="shared" ref="F70:F72" si="5">((D70/D$10)*(D$9/C70))</f>
        <v>0.7263882573781214</v>
      </c>
      <c r="G70" s="1330"/>
    </row>
    <row r="71" spans="1:7" ht="17.25">
      <c r="A71" s="810" t="s">
        <v>1684</v>
      </c>
      <c r="B71" s="1349">
        <f>+' COMPARATIVO RECAUD DGII'!B66</f>
        <v>1352.1</v>
      </c>
      <c r="C71" s="820">
        <f>+' COMPARATIVO RECAUD DGII'!C66</f>
        <v>1471.17060335</v>
      </c>
      <c r="D71" s="821">
        <f t="shared" si="1"/>
        <v>119.07060335000006</v>
      </c>
      <c r="E71" s="864">
        <f t="shared" si="3"/>
        <v>8.8063459322535342E-2</v>
      </c>
      <c r="F71" s="1351">
        <f t="shared" si="5"/>
        <v>0.74326628452958721</v>
      </c>
      <c r="G71" s="1330"/>
    </row>
    <row r="72" spans="1:7" ht="17.25">
      <c r="A72" s="810" t="s">
        <v>1767</v>
      </c>
      <c r="B72" s="1349">
        <v>0</v>
      </c>
      <c r="C72" s="820">
        <v>10.695641310000001</v>
      </c>
      <c r="D72" s="821">
        <f t="shared" si="1"/>
        <v>10.695641310000001</v>
      </c>
      <c r="E72" s="864">
        <v>0</v>
      </c>
      <c r="F72" s="1351">
        <f t="shared" si="5"/>
        <v>9.1833876498208333</v>
      </c>
      <c r="G72" s="1330"/>
    </row>
    <row r="73" spans="1:7">
      <c r="A73" s="810" t="s">
        <v>628</v>
      </c>
      <c r="B73" s="1349">
        <f>+' COMPARATIVO RECAUD DGII'!B68</f>
        <v>169.22567261000003</v>
      </c>
      <c r="C73" s="820">
        <f>+' COMPARATIVO RECAUD DGII'!C68</f>
        <v>170.12907246</v>
      </c>
      <c r="D73" s="821">
        <f t="shared" si="1"/>
        <v>0.90339984999997114</v>
      </c>
      <c r="E73" s="864">
        <f t="shared" si="3"/>
        <v>5.338432615256572E-3</v>
      </c>
      <c r="F73" s="1351">
        <f>((D73/D$10)*(D$9/C73))</f>
        <v>4.8764569778573914E-2</v>
      </c>
      <c r="G73" s="1330"/>
    </row>
    <row r="74" spans="1:7" ht="16.5" customHeight="1">
      <c r="A74" s="1035" t="s">
        <v>1672</v>
      </c>
      <c r="B74" s="317">
        <f>+B70+B67+B46+B37+B16</f>
        <v>206141.12113497942</v>
      </c>
      <c r="C74" s="317">
        <f>+C70+C67+C46+C37+C16</f>
        <v>248751.21348599999</v>
      </c>
      <c r="D74" s="780">
        <f>+C74-B74</f>
        <v>42610.092351020576</v>
      </c>
      <c r="E74" s="1332">
        <f>+C74/B74-1</f>
        <v>0.20670350542587701</v>
      </c>
      <c r="F74" s="1345">
        <f>((D74/D$10)*(D$9/C74))</f>
        <v>1.5730777364674466</v>
      </c>
      <c r="G74" s="1330"/>
    </row>
    <row r="75" spans="1:7" ht="15.75" customHeight="1">
      <c r="A75" s="10" t="s">
        <v>1685</v>
      </c>
      <c r="B75" s="447"/>
      <c r="C75" s="448"/>
      <c r="D75" s="448"/>
      <c r="E75" s="1331"/>
      <c r="G75" s="1330"/>
    </row>
    <row r="76" spans="1:7" ht="15.75" customHeight="1">
      <c r="A76" s="10" t="s">
        <v>1695</v>
      </c>
      <c r="B76" s="447"/>
      <c r="C76" s="448"/>
      <c r="D76" s="448"/>
      <c r="E76" s="1331"/>
      <c r="G76" s="1330"/>
    </row>
    <row r="77" spans="1:7" ht="18.75" customHeight="1">
      <c r="A77" s="22" t="s">
        <v>1687</v>
      </c>
      <c r="B77" s="447"/>
      <c r="C77" s="448"/>
      <c r="D77" s="448"/>
      <c r="E77" s="448"/>
      <c r="G77" s="1330"/>
    </row>
    <row r="78" spans="1:7" ht="20.25" customHeight="1">
      <c r="A78" s="782"/>
      <c r="B78" s="782"/>
      <c r="C78" s="448"/>
      <c r="D78" s="448"/>
      <c r="E78" s="448"/>
    </row>
    <row r="79" spans="1:7" ht="16.5" customHeight="1">
      <c r="A79" s="22"/>
      <c r="B79" s="782"/>
      <c r="C79" s="448"/>
      <c r="D79" s="448"/>
      <c r="E79" s="448"/>
    </row>
    <row r="80" spans="1:7" ht="15.75" customHeight="1">
      <c r="A80" s="15" t="s">
        <v>1699</v>
      </c>
      <c r="B80" s="449"/>
      <c r="C80" s="368"/>
      <c r="D80" s="368"/>
      <c r="E80" s="368"/>
    </row>
    <row r="81" spans="1:5" ht="15.75" customHeight="1">
      <c r="A81" s="1414" t="s">
        <v>1693</v>
      </c>
      <c r="B81" s="1594"/>
      <c r="C81" s="368"/>
      <c r="D81" s="368"/>
      <c r="E81" s="368"/>
    </row>
    <row r="82" spans="1:5" ht="15.75" customHeight="1">
      <c r="A82" s="1458" t="s">
        <v>15</v>
      </c>
      <c r="B82" s="1421"/>
    </row>
    <row r="83" spans="1:5">
      <c r="A83" s="1472"/>
      <c r="B83" s="1472"/>
    </row>
    <row r="84" spans="1:5" ht="15.75">
      <c r="A84" s="64"/>
    </row>
    <row r="85" spans="1:5" ht="15.75">
      <c r="A85" s="562"/>
    </row>
    <row r="86" spans="1:5" ht="15.75">
      <c r="A86" s="15"/>
    </row>
    <row r="87" spans="1:5" ht="15.75">
      <c r="A87" s="43"/>
    </row>
    <row r="88" spans="1:5" ht="15.75">
      <c r="A88" s="38"/>
    </row>
  </sheetData>
  <customSheetViews>
    <customSheetView guid="{45E423DD-7FD2-487F-8372-5798D7D06C15}" showPageBreaks="1" printArea="1" hiddenRows="1">
      <selection activeCell="B8" sqref="B8"/>
      <pageMargins left="1.3385826771653544" right="0.74803149606299213" top="0.31" bottom="0.55000000000000004" header="0.51181102362204722" footer="0.16"/>
      <pageSetup scale="62" orientation="portrait" r:id="rId1"/>
      <headerFooter alignWithMargins="0"/>
    </customSheetView>
    <customSheetView guid="{B297ACE3-C144-4411-A206-EE5C8D41CE1C}" hiddenRows="1" topLeftCell="A55">
      <selection activeCell="H39" sqref="H39"/>
      <pageMargins left="1.33" right="0.75" top="1" bottom="1.29" header="0.5" footer="0.5"/>
      <pageSetup scale="71" orientation="portrait" r:id="rId2"/>
      <headerFooter alignWithMargins="0"/>
    </customSheetView>
    <customSheetView guid="{67BA8672-8137-4028-84CD-AA630649A2B3}" hiddenRows="1" showRuler="0" topLeftCell="A55">
      <selection activeCell="A72" sqref="A72"/>
      <pageMargins left="1.33" right="0.75" top="1" bottom="1.29" header="0.5" footer="0.5"/>
      <pageSetup scale="71" orientation="portrait" r:id="rId3"/>
      <headerFooter alignWithMargins="0"/>
    </customSheetView>
    <customSheetView guid="{51F1D52B-5D55-4FCC-809B-9B4CC86C88B9}" printArea="1" hiddenRows="1" topLeftCell="A13">
      <selection activeCell="C79" sqref="C79"/>
      <pageMargins left="1.3385826771653544" right="0.74803149606299213" top="0.31" bottom="0.55000000000000004" header="0.51181102362204722" footer="0.16"/>
      <pageSetup scale="62" orientation="portrait" r:id="rId4"/>
      <headerFooter alignWithMargins="0"/>
    </customSheetView>
  </customSheetViews>
  <mergeCells count="4">
    <mergeCell ref="A14:A15"/>
    <mergeCell ref="B14:C14"/>
    <mergeCell ref="D14:E14"/>
    <mergeCell ref="F14:F15"/>
  </mergeCells>
  <phoneticPr fontId="7" type="noConversion"/>
  <pageMargins left="0.99" right="0.59" top="0.47" bottom="0.46" header="0.56999999999999995" footer="0.47244094488188981"/>
  <pageSetup scale="59" fitToWidth="0" orientation="portrait" r:id="rId5"/>
  <headerFooter alignWithMargins="0"/>
  <ignoredErrors>
    <ignoredError sqref="D47" formula="1"/>
  </ignoredErrors>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92D050"/>
  </sheetPr>
  <dimension ref="A1:U46"/>
  <sheetViews>
    <sheetView showGridLines="0" zoomScaleNormal="100" workbookViewId="0">
      <selection activeCell="G13" sqref="G13"/>
    </sheetView>
  </sheetViews>
  <sheetFormatPr defaultRowHeight="15"/>
  <cols>
    <col min="1" max="1" width="41.28515625" style="77" customWidth="1"/>
    <col min="2" max="2" width="15.140625" style="77" customWidth="1"/>
    <col min="3" max="3" width="17.7109375" style="77" customWidth="1"/>
    <col min="4" max="4" width="12.42578125" style="77" customWidth="1"/>
    <col min="5" max="5" width="13.140625" style="77" customWidth="1"/>
    <col min="6" max="6" width="14.5703125" style="77" hidden="1" customWidth="1"/>
    <col min="7" max="7" width="14.5703125" style="77" customWidth="1"/>
    <col min="8" max="8" width="4.28515625" style="77" customWidth="1"/>
    <col min="9" max="10" width="11.42578125" style="77" hidden="1" customWidth="1"/>
    <col min="11" max="11" width="5.28515625" style="77" hidden="1" customWidth="1"/>
    <col min="12" max="12" width="15.42578125" style="77" hidden="1" customWidth="1"/>
    <col min="13" max="19" width="11.42578125" style="77" hidden="1" customWidth="1"/>
    <col min="20" max="20" width="16.5703125" style="77" customWidth="1"/>
    <col min="21" max="16384" width="9.140625" style="77"/>
  </cols>
  <sheetData>
    <row r="1" spans="1:7" s="190" customFormat="1">
      <c r="A1" s="92" t="s">
        <v>1223</v>
      </c>
      <c r="B1" s="92"/>
      <c r="C1" s="92"/>
      <c r="D1" s="92"/>
      <c r="E1" s="92"/>
      <c r="F1" s="92">
        <v>12</v>
      </c>
      <c r="G1" s="92">
        <v>17</v>
      </c>
    </row>
    <row r="2" spans="1:7" s="97" customFormat="1"/>
    <row r="3" spans="1:7" s="97" customFormat="1"/>
    <row r="4" spans="1:7" s="97" customFormat="1"/>
    <row r="5" spans="1:7" s="97" customFormat="1"/>
    <row r="6" spans="1:7" s="97" customFormat="1"/>
    <row r="7" spans="1:7" s="97" customFormat="1"/>
    <row r="8" spans="1:7" s="97" customFormat="1"/>
    <row r="9" spans="1:7" s="97" customFormat="1"/>
    <row r="10" spans="1:7" s="97" customFormat="1"/>
    <row r="11" spans="1:7" s="97" customFormat="1"/>
    <row r="12" spans="1:7" s="97" customFormat="1"/>
    <row r="13" spans="1:7" s="97" customFormat="1"/>
    <row r="14" spans="1:7" s="97" customFormat="1"/>
    <row r="15" spans="1:7" s="97" customFormat="1"/>
    <row r="16" spans="1:7" s="97" customFormat="1"/>
    <row r="17" spans="1:21" s="97" customFormat="1"/>
    <row r="19" spans="1:21">
      <c r="A19" s="190" t="s">
        <v>816</v>
      </c>
    </row>
    <row r="20" spans="1:21">
      <c r="A20" s="190" t="s">
        <v>1694</v>
      </c>
    </row>
    <row r="21" spans="1:21" ht="15.75" customHeight="1">
      <c r="A21" s="77" t="s">
        <v>1196</v>
      </c>
    </row>
    <row r="22" spans="1:21" ht="15" customHeight="1">
      <c r="A22" s="1770" t="s">
        <v>1197</v>
      </c>
      <c r="B22" s="1770" t="s">
        <v>1725</v>
      </c>
      <c r="C22" s="1770"/>
      <c r="D22" s="1770" t="s">
        <v>656</v>
      </c>
      <c r="E22" s="1770"/>
      <c r="G22" s="430"/>
      <c r="H22" s="431"/>
      <c r="I22" s="431"/>
      <c r="J22" s="431"/>
      <c r="K22" s="431"/>
      <c r="L22" s="431"/>
      <c r="M22" s="431"/>
      <c r="N22" s="431"/>
      <c r="O22" s="431"/>
      <c r="P22" s="431"/>
      <c r="Q22" s="431"/>
      <c r="R22" s="431"/>
      <c r="S22" s="431"/>
      <c r="T22" s="264"/>
    </row>
    <row r="23" spans="1:21" ht="17.25" customHeight="1">
      <c r="A23" s="1770"/>
      <c r="B23" s="1474">
        <v>2011</v>
      </c>
      <c r="C23" s="349" t="s">
        <v>1412</v>
      </c>
      <c r="D23" s="349" t="s">
        <v>1115</v>
      </c>
      <c r="E23" s="349" t="s">
        <v>1116</v>
      </c>
      <c r="G23" s="430"/>
      <c r="H23" s="431"/>
      <c r="I23" s="431"/>
      <c r="J23" s="431"/>
      <c r="K23" s="431"/>
      <c r="L23" s="431"/>
      <c r="M23" s="431"/>
      <c r="N23" s="431"/>
      <c r="O23" s="431"/>
      <c r="P23" s="431"/>
      <c r="Q23" s="431"/>
      <c r="R23" s="431"/>
      <c r="S23" s="431"/>
      <c r="T23" s="264"/>
    </row>
    <row r="24" spans="1:21">
      <c r="A24" s="442" t="s">
        <v>1382</v>
      </c>
      <c r="B24" s="825">
        <v>25.922616999999999</v>
      </c>
      <c r="C24" s="825">
        <v>24.184304999999998</v>
      </c>
      <c r="D24" s="788">
        <f>+C24-B24</f>
        <v>-1.7383120000000005</v>
      </c>
      <c r="E24" s="827">
        <f>+C24/B24-1</f>
        <v>-6.7057735721667289E-2</v>
      </c>
      <c r="H24" s="431"/>
      <c r="I24" s="431"/>
      <c r="J24" s="431"/>
      <c r="K24" s="431"/>
      <c r="L24" s="431"/>
      <c r="M24" s="431"/>
      <c r="N24" s="431"/>
      <c r="O24" s="431"/>
      <c r="P24" s="431"/>
      <c r="Q24" s="431"/>
      <c r="R24" s="431"/>
      <c r="S24" s="431"/>
      <c r="T24" s="264"/>
      <c r="U24" s="265"/>
    </row>
    <row r="25" spans="1:21">
      <c r="A25" s="442" t="s">
        <v>1145</v>
      </c>
      <c r="B25" s="828">
        <v>0.238623</v>
      </c>
      <c r="C25" s="828">
        <v>0.22852935000000005</v>
      </c>
      <c r="D25" s="788">
        <f>+C25-B25</f>
        <v>-1.0093649999999954E-2</v>
      </c>
      <c r="E25" s="827">
        <f>+C25/B25-1</f>
        <v>-4.2299568775851282E-2</v>
      </c>
      <c r="G25" s="432"/>
      <c r="H25" s="431"/>
      <c r="I25" s="431"/>
      <c r="J25" s="431"/>
      <c r="K25" s="431"/>
      <c r="L25" s="431"/>
      <c r="M25" s="431"/>
      <c r="N25" s="431"/>
      <c r="O25" s="431"/>
      <c r="P25" s="431"/>
      <c r="Q25" s="431"/>
      <c r="R25" s="431"/>
      <c r="S25" s="431"/>
      <c r="T25" s="264"/>
    </row>
    <row r="26" spans="1:21">
      <c r="A26" s="442" t="s">
        <v>1177</v>
      </c>
      <c r="B26" s="828">
        <v>70.380330639999997</v>
      </c>
      <c r="C26" s="828">
        <v>80.585377109999982</v>
      </c>
      <c r="D26" s="788">
        <f>+C26-B26</f>
        <v>10.205046469999985</v>
      </c>
      <c r="E26" s="827">
        <f>+C26/B26-1</f>
        <v>0.14499855822217533</v>
      </c>
      <c r="G26" s="432"/>
      <c r="H26" s="431"/>
      <c r="I26" s="431"/>
      <c r="J26" s="431"/>
      <c r="K26" s="431"/>
      <c r="L26" s="431"/>
      <c r="M26" s="431"/>
      <c r="N26" s="431"/>
      <c r="O26" s="431"/>
      <c r="P26" s="431"/>
      <c r="Q26" s="431"/>
      <c r="R26" s="431"/>
      <c r="S26" s="431"/>
      <c r="T26" s="264"/>
    </row>
    <row r="27" spans="1:21" ht="15.75" thickBot="1">
      <c r="A27" s="442" t="s">
        <v>1146</v>
      </c>
      <c r="B27" s="828">
        <v>2.62204251</v>
      </c>
      <c r="C27" s="828">
        <v>3.0832631399999997</v>
      </c>
      <c r="D27" s="788">
        <f>+C27-B27</f>
        <v>0.46122062999999969</v>
      </c>
      <c r="E27" s="827">
        <f>+C27/B27-1</f>
        <v>0.17590127857995697</v>
      </c>
      <c r="G27" s="432"/>
      <c r="H27" s="431"/>
      <c r="I27" s="431"/>
      <c r="J27" s="431"/>
      <c r="K27" s="431"/>
      <c r="L27" s="431"/>
      <c r="M27" s="431"/>
      <c r="N27" s="431"/>
      <c r="O27" s="431"/>
      <c r="P27" s="431"/>
      <c r="Q27" s="431"/>
      <c r="R27" s="431"/>
      <c r="S27" s="431"/>
      <c r="T27" s="264"/>
    </row>
    <row r="28" spans="1:21" ht="15.75" customHeight="1" thickTop="1" thickBot="1">
      <c r="A28" s="1130" t="s">
        <v>1344</v>
      </c>
      <c r="B28" s="1095">
        <f>SUM(B24:B27)</f>
        <v>99.163613150000003</v>
      </c>
      <c r="C28" s="1095">
        <f>SUM(C24:C27)</f>
        <v>108.08147459999998</v>
      </c>
      <c r="D28" s="1131">
        <f>+C28-B28</f>
        <v>8.9178614499999753</v>
      </c>
      <c r="E28" s="1132">
        <f>+C28/B28-1</f>
        <v>8.993078374938146E-2</v>
      </c>
      <c r="G28" s="432"/>
      <c r="H28" s="431"/>
      <c r="I28" s="431"/>
      <c r="J28" s="431"/>
      <c r="K28" s="431"/>
      <c r="L28" s="431"/>
      <c r="M28" s="431"/>
      <c r="N28" s="431"/>
      <c r="O28" s="431"/>
      <c r="P28" s="431"/>
      <c r="Q28" s="431"/>
      <c r="R28" s="431"/>
      <c r="S28" s="431"/>
      <c r="T28" s="264"/>
    </row>
    <row r="29" spans="1:21" ht="16.5" thickTop="1">
      <c r="A29" s="10" t="s">
        <v>1425</v>
      </c>
      <c r="B29" s="434"/>
      <c r="C29" s="434"/>
      <c r="G29" s="432"/>
      <c r="H29" s="431"/>
      <c r="I29" s="431"/>
      <c r="J29" s="431"/>
      <c r="K29" s="431"/>
      <c r="L29" s="431"/>
      <c r="M29" s="431"/>
      <c r="N29" s="431"/>
      <c r="O29" s="431"/>
      <c r="P29" s="431"/>
      <c r="Q29" s="431"/>
      <c r="R29" s="431"/>
      <c r="S29" s="431"/>
      <c r="T29" s="264"/>
    </row>
    <row r="30" spans="1:21" ht="15.75">
      <c r="A30" s="10" t="s">
        <v>1422</v>
      </c>
      <c r="B30" s="434"/>
      <c r="C30" s="434"/>
      <c r="F30" s="191"/>
      <c r="G30" s="432"/>
      <c r="H30" s="431"/>
      <c r="I30" s="431"/>
      <c r="J30" s="431"/>
      <c r="K30" s="431"/>
      <c r="L30" s="431"/>
      <c r="M30" s="431"/>
      <c r="N30" s="431"/>
      <c r="O30" s="431"/>
      <c r="P30" s="431"/>
      <c r="Q30" s="431"/>
      <c r="R30" s="431"/>
      <c r="S30" s="431"/>
      <c r="T30" s="191"/>
    </row>
    <row r="31" spans="1:21" ht="15.75">
      <c r="A31" s="38" t="s">
        <v>15</v>
      </c>
      <c r="B31" s="434"/>
      <c r="C31" s="434"/>
      <c r="F31" s="191"/>
      <c r="G31" s="435"/>
      <c r="H31" s="436"/>
      <c r="I31" s="436"/>
      <c r="J31" s="436"/>
      <c r="K31" s="436"/>
      <c r="L31" s="436"/>
      <c r="M31" s="436"/>
      <c r="N31" s="436"/>
      <c r="O31" s="436"/>
      <c r="P31" s="436"/>
      <c r="Q31" s="436"/>
      <c r="R31" s="436"/>
      <c r="S31" s="436"/>
      <c r="T31" s="191"/>
      <c r="U31" s="195"/>
    </row>
    <row r="32" spans="1:21">
      <c r="B32" s="434"/>
      <c r="C32" s="434"/>
      <c r="F32" s="191"/>
      <c r="G32" s="432"/>
      <c r="H32" s="431"/>
      <c r="I32" s="431"/>
      <c r="J32" s="431"/>
      <c r="K32" s="431"/>
      <c r="L32" s="431"/>
      <c r="M32" s="431"/>
      <c r="N32" s="431"/>
      <c r="O32" s="431"/>
      <c r="P32" s="431"/>
      <c r="Q32" s="431"/>
      <c r="R32" s="431"/>
      <c r="S32" s="431"/>
      <c r="T32" s="191"/>
    </row>
    <row r="33" spans="1:3">
      <c r="B33" s="191"/>
    </row>
    <row r="34" spans="1:3">
      <c r="B34" s="191"/>
    </row>
    <row r="38" spans="1:3" ht="15.75" customHeight="1"/>
    <row r="44" spans="1:3">
      <c r="A44" s="437"/>
      <c r="B44" s="438"/>
      <c r="C44" s="438"/>
    </row>
    <row r="45" spans="1:3">
      <c r="A45" s="439"/>
      <c r="B45" s="439"/>
      <c r="C45" s="439"/>
    </row>
    <row r="46" spans="1:3">
      <c r="A46" s="190"/>
      <c r="B46" s="355"/>
      <c r="C46" s="355"/>
    </row>
  </sheetData>
  <customSheetViews>
    <customSheetView guid="{45E423DD-7FD2-487F-8372-5798D7D06C15}" showPageBreaks="1" showGridLines="0" printArea="1" hiddenColumns="1">
      <selection activeCell="E2" sqref="E2"/>
      <pageMargins left="0.99" right="0.64" top="1.05" bottom="2.27" header="0.18" footer="2.27"/>
      <printOptions horizontalCentered="1" verticalCentered="1"/>
      <pageSetup scale="85" orientation="portrait" r:id="rId1"/>
      <headerFooter alignWithMargins="0"/>
    </customSheetView>
    <customSheetView guid="{B297ACE3-C144-4411-A206-EE5C8D41CE1C}" showGridLines="0" hiddenColumns="1">
      <selection activeCell="G25" sqref="G25"/>
      <pageMargins left="0.99" right="0.64" top="1.05" bottom="2.27" header="0.18" footer="2.27"/>
      <printOptions horizontalCentered="1" verticalCentered="1"/>
      <pageSetup scale="85" orientation="portrait" r:id="rId2"/>
      <headerFooter alignWithMargins="0"/>
    </customSheetView>
    <customSheetView guid="{67BA8672-8137-4028-84CD-AA630649A2B3}" showGridLines="0" hiddenColumns="1" showRuler="0" topLeftCell="A10">
      <selection activeCell="J20" sqref="J20"/>
      <pageMargins left="0.99" right="0.64" top="1.05" bottom="2.27" header="0.18" footer="2.27"/>
      <printOptions horizontalCentered="1" verticalCentered="1"/>
      <pageSetup scale="85" orientation="portrait" r:id="rId3"/>
      <headerFooter alignWithMargins="0"/>
    </customSheetView>
    <customSheetView guid="{51F1D52B-5D55-4FCC-809B-9B4CC86C88B9}" showGridLines="0" printArea="1" hiddenColumns="1">
      <selection activeCell="B11" sqref="B11"/>
      <pageMargins left="0.99" right="0.64" top="1.05" bottom="2.27" header="0.18" footer="2.27"/>
      <printOptions horizontalCentered="1" verticalCentered="1"/>
      <pageSetup scale="85" orientation="portrait" r:id="rId4"/>
      <headerFooter alignWithMargins="0"/>
    </customSheetView>
  </customSheetViews>
  <mergeCells count="3">
    <mergeCell ref="A22:A23"/>
    <mergeCell ref="B22:C22"/>
    <mergeCell ref="D22:E22"/>
  </mergeCells>
  <phoneticPr fontId="0" type="noConversion"/>
  <printOptions horizontalCentered="1" verticalCentered="1"/>
  <pageMargins left="0.73" right="0.62992125984251968" top="0.6" bottom="5.0787401574803148" header="0.67" footer="2.2834645669291338"/>
  <pageSetup scale="70" orientation="portrait" r:id="rId5"/>
  <headerFooter alignWithMargins="0"/>
  <ignoredErrors>
    <ignoredError sqref="B28" formulaRange="1"/>
  </ignoredErrors>
  <drawing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12" customWidth="1"/>
    <col min="2" max="2" width="14.42578125" style="12" customWidth="1"/>
    <col min="3" max="4" width="13.42578125" style="12" customWidth="1"/>
    <col min="5" max="5" width="11.85546875" style="12" customWidth="1"/>
    <col min="6" max="6" width="18.140625" style="12" customWidth="1"/>
    <col min="7" max="7" width="18.7109375" style="12" customWidth="1"/>
    <col min="8" max="8" width="16.140625" style="12" customWidth="1"/>
    <col min="9" max="9" width="15" style="12" customWidth="1"/>
    <col min="10" max="10" width="12.7109375" style="12" customWidth="1"/>
    <col min="11" max="11" width="10.5703125" style="12" customWidth="1"/>
    <col min="12" max="16384" width="11.42578125" style="12"/>
  </cols>
  <sheetData>
    <row r="1" spans="1:8">
      <c r="A1" s="7" t="s">
        <v>1223</v>
      </c>
      <c r="B1" s="7"/>
      <c r="C1" s="7"/>
      <c r="D1" s="7"/>
      <c r="E1" s="7">
        <v>13</v>
      </c>
      <c r="F1" s="9"/>
    </row>
    <row r="12" spans="1:8">
      <c r="F12" s="31"/>
    </row>
    <row r="13" spans="1:8">
      <c r="A13" s="40"/>
      <c r="G13" s="33"/>
      <c r="H13" s="31"/>
    </row>
    <row r="14" spans="1:8">
      <c r="A14" s="11" t="s">
        <v>20</v>
      </c>
      <c r="B14" s="36"/>
    </row>
    <row r="15" spans="1:8">
      <c r="A15" s="11" t="s">
        <v>1189</v>
      </c>
      <c r="B15" s="11"/>
      <c r="G15" s="33"/>
    </row>
    <row r="16" spans="1:8">
      <c r="A16" s="12" t="s">
        <v>1101</v>
      </c>
    </row>
    <row r="17" spans="1:14" ht="12.75" customHeight="1">
      <c r="A17" s="1766" t="s">
        <v>1105</v>
      </c>
      <c r="B17" s="1773" t="s">
        <v>1123</v>
      </c>
      <c r="C17" s="1773"/>
      <c r="D17" s="1773" t="s">
        <v>1160</v>
      </c>
      <c r="E17" s="1773"/>
      <c r="G17" s="31"/>
      <c r="H17" s="31"/>
      <c r="I17" s="33"/>
    </row>
    <row r="18" spans="1:14" ht="12" customHeight="1">
      <c r="A18" s="1766"/>
      <c r="B18" s="39">
        <v>2009</v>
      </c>
      <c r="C18" s="39">
        <v>2010</v>
      </c>
      <c r="D18" s="39" t="s">
        <v>1115</v>
      </c>
      <c r="E18" s="39" t="s">
        <v>1116</v>
      </c>
      <c r="F18" s="31"/>
      <c r="G18" s="31"/>
      <c r="H18" s="31"/>
      <c r="I18" s="33"/>
      <c r="J18" s="31"/>
    </row>
    <row r="19" spans="1:14" ht="1.5" customHeight="1">
      <c r="G19" s="31"/>
      <c r="H19" s="31"/>
    </row>
    <row r="20" spans="1:14" ht="17.25" customHeight="1">
      <c r="A20" s="12" t="s">
        <v>1233</v>
      </c>
      <c r="B20" s="32">
        <v>81.380047880000006</v>
      </c>
      <c r="C20" s="32">
        <v>93.4</v>
      </c>
      <c r="D20" s="32">
        <f>+C20-B20</f>
        <v>12.019952119999999</v>
      </c>
      <c r="E20" s="58">
        <f>+C20/B20-1</f>
        <v>0.14770146286623187</v>
      </c>
      <c r="F20" s="32"/>
      <c r="G20" s="31"/>
      <c r="H20" s="31"/>
      <c r="I20" s="33"/>
    </row>
    <row r="21" spans="1:14" ht="15.75" customHeight="1">
      <c r="A21" s="12" t="s">
        <v>1121</v>
      </c>
      <c r="B21" s="32">
        <v>28.122527000000002</v>
      </c>
      <c r="C21" s="32">
        <v>31.33</v>
      </c>
      <c r="D21" s="32">
        <f>+C21-B21</f>
        <v>3.2074729999999967</v>
      </c>
      <c r="E21" s="58">
        <f>+C21/B21-1</f>
        <v>0.11405351304312017</v>
      </c>
      <c r="F21" s="32"/>
    </row>
    <row r="22" spans="1:14" ht="13.5" customHeight="1">
      <c r="A22" s="39" t="s">
        <v>1122</v>
      </c>
      <c r="B22" s="18">
        <f>SUM(B20:B21)</f>
        <v>109.50257488000001</v>
      </c>
      <c r="C22" s="18">
        <f>SUM(C20:C21)</f>
        <v>124.73</v>
      </c>
      <c r="D22" s="18">
        <f>+C22-B22</f>
        <v>15.227425119999992</v>
      </c>
      <c r="E22" s="59">
        <f>+C22/B22-1</f>
        <v>0.13905997312562923</v>
      </c>
      <c r="F22" s="32"/>
      <c r="G22" s="31"/>
      <c r="I22" s="33"/>
    </row>
    <row r="23" spans="1:14" s="8" customFormat="1" ht="15.75" customHeight="1">
      <c r="A23" s="38" t="s">
        <v>15</v>
      </c>
      <c r="B23" s="60"/>
      <c r="C23" s="61"/>
      <c r="D23" s="61"/>
      <c r="E23" s="62"/>
    </row>
    <row r="24" spans="1:14" s="8" customFormat="1" ht="12.75" customHeight="1">
      <c r="A24" s="43" t="s">
        <v>5</v>
      </c>
      <c r="B24" s="60"/>
      <c r="C24" s="61"/>
      <c r="D24" s="61"/>
      <c r="E24" s="63"/>
    </row>
    <row r="25" spans="1:14" s="8" customFormat="1" ht="12.75" customHeight="1">
      <c r="A25" s="43"/>
      <c r="B25" s="60"/>
      <c r="C25" s="61"/>
      <c r="D25" s="61"/>
      <c r="E25" s="63"/>
    </row>
    <row r="26" spans="1:14" s="8" customFormat="1" ht="12.75" customHeight="1">
      <c r="A26" s="43"/>
      <c r="B26" s="60"/>
      <c r="C26" s="61"/>
      <c r="D26" s="61"/>
      <c r="E26" s="63"/>
    </row>
    <row r="27" spans="1:14" s="8" customFormat="1" ht="12.75" customHeight="1">
      <c r="A27" s="43"/>
      <c r="B27" s="60"/>
      <c r="C27" s="61"/>
      <c r="D27" s="61"/>
      <c r="E27" s="63"/>
    </row>
    <row r="28" spans="1:14" s="8" customFormat="1" ht="12.75" customHeight="1">
      <c r="A28" s="11" t="s">
        <v>21</v>
      </c>
      <c r="B28" s="12"/>
      <c r="C28" s="12"/>
      <c r="D28" s="12"/>
      <c r="E28" s="12"/>
      <c r="F28" s="12"/>
      <c r="G28" s="12"/>
      <c r="H28" s="12"/>
      <c r="I28" s="12"/>
      <c r="J28" s="12"/>
      <c r="K28" s="12"/>
      <c r="L28" s="12"/>
      <c r="M28" s="12"/>
      <c r="N28" s="12"/>
    </row>
    <row r="29" spans="1:14" s="8" customFormat="1" ht="12.75" customHeight="1">
      <c r="A29" s="11" t="s">
        <v>6</v>
      </c>
      <c r="B29" s="12"/>
      <c r="C29" s="12"/>
      <c r="D29" s="12"/>
      <c r="E29" s="12"/>
      <c r="F29" s="12"/>
      <c r="G29" s="12"/>
      <c r="H29" s="12"/>
      <c r="I29" s="12"/>
      <c r="J29" s="12"/>
      <c r="K29" s="12"/>
      <c r="L29" s="12"/>
      <c r="M29" s="12"/>
      <c r="N29" s="12"/>
    </row>
    <row r="30" spans="1:14" s="8" customFormat="1" ht="12.75" customHeight="1">
      <c r="A30" s="12" t="s">
        <v>1101</v>
      </c>
      <c r="B30" s="12"/>
      <c r="C30" s="12"/>
      <c r="D30" s="12"/>
      <c r="E30" s="12"/>
      <c r="F30" s="12"/>
      <c r="G30" s="12"/>
      <c r="H30" s="12"/>
      <c r="I30" s="12"/>
      <c r="J30" s="12"/>
      <c r="K30" s="12"/>
      <c r="L30" s="12"/>
      <c r="M30" s="12"/>
      <c r="N30" s="12"/>
    </row>
    <row r="31" spans="1:14" s="8" customFormat="1" ht="12.75" customHeight="1">
      <c r="A31" s="81" t="s">
        <v>1105</v>
      </c>
      <c r="B31" s="39" t="s">
        <v>1162</v>
      </c>
      <c r="C31" s="39" t="s">
        <v>1163</v>
      </c>
      <c r="D31" s="39" t="s">
        <v>1164</v>
      </c>
      <c r="E31" s="39" t="s">
        <v>1165</v>
      </c>
      <c r="F31" s="39" t="s">
        <v>1166</v>
      </c>
      <c r="G31" s="39" t="s">
        <v>1167</v>
      </c>
      <c r="H31" s="39" t="s">
        <v>1168</v>
      </c>
      <c r="I31" s="39" t="s">
        <v>1169</v>
      </c>
      <c r="J31" s="39" t="s">
        <v>1170</v>
      </c>
      <c r="K31" s="39" t="s">
        <v>1171</v>
      </c>
      <c r="L31" s="39" t="s">
        <v>1172</v>
      </c>
      <c r="M31" s="39" t="s">
        <v>1173</v>
      </c>
      <c r="N31" s="39" t="s">
        <v>16</v>
      </c>
    </row>
    <row r="32" spans="1:14" s="8" customFormat="1" ht="12.75" customHeight="1">
      <c r="A32" s="65" t="s">
        <v>1233</v>
      </c>
      <c r="B32" s="83">
        <v>8.962299166678557</v>
      </c>
      <c r="C32" s="83">
        <v>9.7025184471839339</v>
      </c>
      <c r="D32" s="83">
        <v>9.0504397883970498</v>
      </c>
      <c r="E32" s="83">
        <v>9.46009759460126</v>
      </c>
      <c r="F32" s="83">
        <v>7.1881445993229667</v>
      </c>
      <c r="G32" s="83">
        <v>6.8793122197268799</v>
      </c>
      <c r="H32" s="83">
        <v>7.6425915914864602</v>
      </c>
      <c r="I32" s="83">
        <v>9.2319122933413578</v>
      </c>
      <c r="J32" s="83">
        <v>7.6000522249210585</v>
      </c>
      <c r="K32" s="83">
        <v>5.3964346984148968</v>
      </c>
      <c r="L32" s="83">
        <v>5.9808872096452754</v>
      </c>
      <c r="M32" s="83">
        <v>6.3201531613671467</v>
      </c>
      <c r="N32" s="83">
        <f>SUM(B32:M32)</f>
        <v>93.414842995086829</v>
      </c>
    </row>
    <row r="33" spans="1:14" s="8" customFormat="1" ht="12.75" customHeight="1">
      <c r="A33" s="65" t="s">
        <v>1121</v>
      </c>
      <c r="B33" s="82">
        <v>2.4048056339849464</v>
      </c>
      <c r="C33" s="83">
        <v>3.0066900531705407</v>
      </c>
      <c r="D33" s="83">
        <v>2.5749935615186721</v>
      </c>
      <c r="E33" s="83">
        <v>2.5659303445944084</v>
      </c>
      <c r="F33" s="83">
        <v>2.1896785771790892</v>
      </c>
      <c r="G33" s="83">
        <v>2.6404655368203716</v>
      </c>
      <c r="H33" s="83">
        <v>2.7839254107180356</v>
      </c>
      <c r="I33" s="83">
        <v>2.3262459107878022</v>
      </c>
      <c r="J33" s="83">
        <v>2.4465935200928395</v>
      </c>
      <c r="K33" s="83">
        <v>2.156789862947325</v>
      </c>
      <c r="L33" s="83">
        <v>3.215995543797872</v>
      </c>
      <c r="M33" s="83">
        <v>3.0105463918682207</v>
      </c>
      <c r="N33" s="83">
        <f>SUM(B33:M33)</f>
        <v>31.32266034748012</v>
      </c>
    </row>
    <row r="34" spans="1:14" s="8" customFormat="1" ht="12.75" customHeight="1">
      <c r="A34" s="39" t="s">
        <v>1122</v>
      </c>
      <c r="B34" s="75">
        <f t="shared" ref="B34:M34" si="0">SUM(B32:B33)</f>
        <v>11.367104800663503</v>
      </c>
      <c r="C34" s="75">
        <f t="shared" si="0"/>
        <v>12.709208500354475</v>
      </c>
      <c r="D34" s="75">
        <f t="shared" si="0"/>
        <v>11.625433349915722</v>
      </c>
      <c r="E34" s="75">
        <f t="shared" si="0"/>
        <v>12.026027939195668</v>
      </c>
      <c r="F34" s="75">
        <f t="shared" si="0"/>
        <v>9.377823176502055</v>
      </c>
      <c r="G34" s="75">
        <f t="shared" si="0"/>
        <v>9.519777756547251</v>
      </c>
      <c r="H34" s="75">
        <f t="shared" si="0"/>
        <v>10.426517002204495</v>
      </c>
      <c r="I34" s="75">
        <f t="shared" si="0"/>
        <v>11.55815820412916</v>
      </c>
      <c r="J34" s="75">
        <f t="shared" si="0"/>
        <v>10.046645745013898</v>
      </c>
      <c r="K34" s="75">
        <f t="shared" si="0"/>
        <v>7.5532245613622218</v>
      </c>
      <c r="L34" s="75">
        <f t="shared" si="0"/>
        <v>9.1968827534431483</v>
      </c>
      <c r="M34" s="75">
        <f t="shared" si="0"/>
        <v>9.3306995532353678</v>
      </c>
      <c r="N34" s="75">
        <f>SUM(B34:M34)</f>
        <v>124.73750334256697</v>
      </c>
    </row>
    <row r="35" spans="1:14" s="8" customFormat="1" ht="12.75" customHeight="1">
      <c r="A35" s="38" t="s">
        <v>15</v>
      </c>
      <c r="B35" s="32"/>
      <c r="C35" s="32"/>
      <c r="D35" s="32"/>
      <c r="E35" s="32"/>
      <c r="F35" s="32"/>
      <c r="G35" s="32"/>
      <c r="H35" s="32"/>
      <c r="I35" s="32"/>
      <c r="J35" s="32"/>
      <c r="K35" s="32"/>
      <c r="L35" s="32"/>
      <c r="M35" s="32"/>
      <c r="N35" s="57"/>
    </row>
    <row r="36" spans="1:14" s="8" customFormat="1" ht="12.75" customHeight="1">
      <c r="A36" s="43" t="s">
        <v>17</v>
      </c>
      <c r="B36" s="41"/>
      <c r="C36" s="41"/>
      <c r="D36" s="41"/>
      <c r="E36" s="41"/>
      <c r="F36" s="41"/>
      <c r="G36" s="41"/>
      <c r="H36" s="41"/>
      <c r="I36" s="41"/>
      <c r="J36" s="41"/>
      <c r="K36" s="41"/>
      <c r="L36" s="41"/>
      <c r="M36" s="41"/>
      <c r="N36" s="57"/>
    </row>
    <row r="37" spans="1:14" s="8" customFormat="1" ht="12.75" customHeight="1">
      <c r="A37" s="12"/>
      <c r="B37" s="31"/>
      <c r="C37" s="41"/>
      <c r="D37" s="41"/>
      <c r="E37" s="41"/>
      <c r="F37" s="31"/>
      <c r="G37" s="41"/>
      <c r="H37" s="41"/>
      <c r="I37" s="41"/>
      <c r="J37" s="31"/>
      <c r="K37" s="31"/>
      <c r="L37" s="31"/>
      <c r="M37" s="41"/>
      <c r="N37" s="57"/>
    </row>
    <row r="38" spans="1:14" s="8" customFormat="1" ht="12.75" customHeight="1">
      <c r="A38" s="43"/>
      <c r="B38" s="60"/>
      <c r="C38" s="61"/>
      <c r="D38" s="61"/>
      <c r="E38" s="63"/>
    </row>
    <row r="39" spans="1:14" s="8" customFormat="1" ht="12.75" customHeight="1">
      <c r="A39" s="43"/>
      <c r="B39" s="60"/>
      <c r="C39" s="61"/>
      <c r="D39" s="61"/>
      <c r="E39" s="63"/>
    </row>
    <row r="40" spans="1:14" s="8" customFormat="1" ht="12.75" customHeight="1">
      <c r="A40" s="43"/>
      <c r="B40" s="60"/>
      <c r="C40" s="61"/>
      <c r="D40" s="61"/>
      <c r="E40" s="63"/>
    </row>
    <row r="41" spans="1:14" s="8" customFormat="1" ht="12.75" customHeight="1">
      <c r="A41" s="43"/>
      <c r="B41" s="60"/>
      <c r="C41" s="61"/>
      <c r="D41" s="61"/>
      <c r="E41" s="63"/>
    </row>
    <row r="42" spans="1:14" s="8" customFormat="1" ht="12.75" customHeight="1">
      <c r="A42" s="43"/>
      <c r="B42" s="60"/>
      <c r="C42" s="61"/>
      <c r="D42" s="61"/>
      <c r="E42" s="63"/>
    </row>
    <row r="43" spans="1:14" s="8" customFormat="1" ht="12.75" customHeight="1">
      <c r="A43" s="43"/>
      <c r="B43" s="60"/>
      <c r="C43" s="61"/>
      <c r="D43" s="61"/>
      <c r="E43" s="63"/>
    </row>
    <row r="44" spans="1:14" s="8" customFormat="1" ht="12.75" customHeight="1">
      <c r="A44" s="43"/>
      <c r="B44" s="60"/>
      <c r="C44" s="61"/>
      <c r="D44" s="61"/>
      <c r="E44" s="63"/>
    </row>
    <row r="45" spans="1:14">
      <c r="C45" s="57"/>
      <c r="D45" s="57"/>
      <c r="E45" s="57"/>
      <c r="F45" s="57"/>
      <c r="G45" s="57"/>
      <c r="H45" s="57"/>
      <c r="I45" s="57"/>
      <c r="J45" s="57"/>
      <c r="K45" s="57"/>
      <c r="L45" s="57"/>
      <c r="M45" s="57"/>
      <c r="N45" s="57"/>
    </row>
    <row r="46" spans="1:14">
      <c r="C46" s="57"/>
      <c r="D46" s="57"/>
      <c r="E46" s="57"/>
      <c r="F46" s="57"/>
      <c r="G46" s="57"/>
      <c r="H46" s="57"/>
      <c r="I46" s="57"/>
      <c r="J46" s="57"/>
      <c r="K46" s="57"/>
      <c r="L46" s="57"/>
      <c r="M46" s="57"/>
      <c r="N46" s="57"/>
    </row>
    <row r="47" spans="1:14">
      <c r="C47" s="57"/>
      <c r="D47" s="57"/>
      <c r="E47" s="57"/>
      <c r="F47" s="57"/>
      <c r="G47" s="57"/>
      <c r="L47" s="57"/>
      <c r="M47" s="57"/>
      <c r="N47" s="57"/>
    </row>
    <row r="48" spans="1:14">
      <c r="C48" s="57"/>
      <c r="D48" s="57"/>
      <c r="E48" s="57"/>
      <c r="F48" s="57"/>
      <c r="G48" s="57"/>
      <c r="L48" s="57"/>
      <c r="M48" s="57"/>
      <c r="N48" s="57"/>
    </row>
    <row r="49" spans="3:14">
      <c r="C49" s="57"/>
      <c r="D49" s="57"/>
      <c r="E49" s="57"/>
      <c r="F49" s="57"/>
      <c r="G49" s="57"/>
      <c r="H49" s="57"/>
      <c r="I49" s="57"/>
      <c r="L49" s="57"/>
      <c r="N49" s="57"/>
    </row>
    <row r="50" spans="3:14">
      <c r="C50" s="57"/>
      <c r="D50" s="57"/>
      <c r="E50" s="57"/>
      <c r="F50" s="57"/>
      <c r="G50" s="57"/>
      <c r="H50" s="57"/>
      <c r="I50" s="57"/>
      <c r="J50" s="57"/>
      <c r="K50" s="57"/>
      <c r="L50" s="57"/>
      <c r="M50" s="57"/>
      <c r="N50" s="57"/>
    </row>
    <row r="51" spans="3:14">
      <c r="C51" s="57"/>
      <c r="D51" s="57"/>
      <c r="E51" s="57"/>
      <c r="F51" s="57"/>
      <c r="G51" s="57"/>
      <c r="H51" s="57"/>
      <c r="I51" s="57"/>
      <c r="J51" s="57"/>
      <c r="K51" s="57"/>
      <c r="L51" s="57"/>
      <c r="M51" s="57"/>
      <c r="N51" s="57"/>
    </row>
    <row r="52" spans="3:14">
      <c r="C52" s="57"/>
      <c r="D52" s="57"/>
      <c r="E52" s="57"/>
      <c r="F52" s="57"/>
      <c r="G52" s="57"/>
      <c r="H52" s="57"/>
      <c r="I52" s="57"/>
      <c r="J52" s="57"/>
      <c r="K52" s="57"/>
      <c r="L52" s="57"/>
      <c r="M52" s="57"/>
      <c r="N52" s="57"/>
    </row>
    <row r="53" spans="3:14">
      <c r="C53" s="57"/>
      <c r="D53" s="57"/>
      <c r="E53" s="57"/>
      <c r="F53" s="57"/>
      <c r="G53" s="57"/>
      <c r="H53" s="57"/>
    </row>
    <row r="54" spans="3:14">
      <c r="C54" s="57"/>
      <c r="D54" s="57"/>
      <c r="E54" s="57"/>
      <c r="F54" s="57"/>
      <c r="G54" s="57"/>
      <c r="H54" s="57"/>
      <c r="I54" s="57"/>
      <c r="J54" s="57"/>
      <c r="K54" s="57"/>
      <c r="L54" s="57"/>
      <c r="M54" s="57"/>
      <c r="N54" s="57"/>
    </row>
    <row r="55" spans="3:14">
      <c r="C55" s="57"/>
      <c r="D55" s="57"/>
      <c r="E55" s="57"/>
      <c r="F55" s="57"/>
      <c r="G55" s="57"/>
      <c r="H55" s="57"/>
    </row>
  </sheetData>
  <customSheetViews>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2"/>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3"/>
      <headerFooter alignWithMargins="0"/>
    </customSheetView>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N39"/>
  <sheetViews>
    <sheetView showGridLines="0" zoomScaleNormal="100" workbookViewId="0">
      <selection activeCell="N26" sqref="N26"/>
    </sheetView>
  </sheetViews>
  <sheetFormatPr defaultColWidth="11.42578125" defaultRowHeight="15"/>
  <cols>
    <col min="1" max="1" width="26.5703125" style="77" customWidth="1"/>
    <col min="2" max="5" width="9.42578125" style="77" customWidth="1"/>
    <col min="6" max="6" width="8.28515625" style="77" customWidth="1"/>
    <col min="7" max="7" width="7.42578125" style="77" customWidth="1"/>
    <col min="8" max="8" width="8.140625" style="77" customWidth="1"/>
    <col min="9" max="9" width="9" style="77" customWidth="1"/>
    <col min="10" max="10" width="11.7109375" style="77" customWidth="1"/>
    <col min="11" max="11" width="8.85546875" style="77" customWidth="1"/>
    <col min="12" max="12" width="11.140625" style="77" customWidth="1"/>
    <col min="13" max="13" width="10.85546875" style="77" customWidth="1"/>
    <col min="14" max="14" width="9.7109375" style="77" customWidth="1"/>
    <col min="15" max="16384" width="11.42578125" style="77"/>
  </cols>
  <sheetData>
    <row r="1" spans="1:14" s="190" customFormat="1">
      <c r="A1" s="92" t="s">
        <v>1223</v>
      </c>
      <c r="B1" s="92"/>
      <c r="C1" s="92"/>
      <c r="D1" s="92"/>
      <c r="E1" s="92"/>
      <c r="F1" s="92"/>
      <c r="G1" s="92"/>
      <c r="H1" s="92"/>
      <c r="I1" s="92"/>
      <c r="J1" s="92"/>
      <c r="K1" s="92"/>
      <c r="L1" s="92"/>
      <c r="M1" s="92"/>
      <c r="N1" s="92">
        <v>18</v>
      </c>
    </row>
    <row r="2" spans="1:14" s="112" customFormat="1">
      <c r="A2" s="440"/>
      <c r="B2" s="440"/>
      <c r="C2" s="440"/>
      <c r="D2" s="440"/>
      <c r="E2" s="440"/>
      <c r="F2" s="440"/>
      <c r="G2" s="440"/>
      <c r="H2" s="440"/>
      <c r="I2" s="440"/>
      <c r="J2" s="440"/>
      <c r="K2" s="440"/>
      <c r="L2" s="440"/>
      <c r="M2" s="440"/>
      <c r="N2" s="440"/>
    </row>
    <row r="3" spans="1:14" s="112" customFormat="1">
      <c r="A3" s="440"/>
      <c r="B3" s="440"/>
      <c r="C3" s="440"/>
      <c r="D3" s="440"/>
      <c r="E3" s="440"/>
      <c r="F3" s="440"/>
      <c r="G3" s="440"/>
      <c r="H3" s="440"/>
      <c r="I3" s="440"/>
      <c r="J3" s="440"/>
      <c r="K3" s="440"/>
      <c r="L3" s="440"/>
      <c r="M3" s="440"/>
      <c r="N3" s="440"/>
    </row>
    <row r="4" spans="1:14" s="112" customFormat="1">
      <c r="A4" s="440"/>
      <c r="B4" s="440"/>
      <c r="C4" s="440"/>
      <c r="D4" s="440"/>
      <c r="E4" s="440"/>
      <c r="F4" s="440"/>
      <c r="G4" s="440"/>
      <c r="H4" s="440"/>
      <c r="I4" s="440"/>
      <c r="J4" s="440"/>
      <c r="K4" s="440"/>
      <c r="L4" s="440"/>
      <c r="M4" s="440"/>
      <c r="N4" s="440"/>
    </row>
    <row r="5" spans="1:14" s="112" customFormat="1">
      <c r="A5" s="440"/>
      <c r="B5" s="440"/>
      <c r="C5" s="440"/>
      <c r="D5" s="440"/>
      <c r="E5" s="440"/>
      <c r="F5" s="440"/>
      <c r="G5" s="440"/>
      <c r="H5" s="440"/>
      <c r="I5" s="440"/>
      <c r="J5" s="440"/>
      <c r="K5" s="440"/>
      <c r="L5" s="440"/>
      <c r="M5" s="440"/>
      <c r="N5" s="440"/>
    </row>
    <row r="6" spans="1:14" s="112" customFormat="1">
      <c r="A6" s="830"/>
      <c r="B6" s="830"/>
      <c r="C6" s="830"/>
      <c r="D6" s="830"/>
      <c r="E6" s="830"/>
      <c r="F6" s="830"/>
      <c r="G6" s="830"/>
      <c r="H6" s="830"/>
      <c r="I6" s="830"/>
      <c r="J6" s="830"/>
      <c r="K6" s="830"/>
      <c r="L6" s="830"/>
      <c r="M6" s="830"/>
      <c r="N6" s="830"/>
    </row>
    <row r="7" spans="1:14" s="112" customFormat="1">
      <c r="A7" s="548" t="s">
        <v>817</v>
      </c>
      <c r="B7" s="831"/>
      <c r="C7" s="442"/>
      <c r="D7" s="442"/>
      <c r="E7" s="442"/>
      <c r="F7" s="830"/>
      <c r="G7" s="830"/>
      <c r="H7" s="830"/>
      <c r="I7" s="830"/>
      <c r="J7" s="830"/>
      <c r="K7" s="830"/>
      <c r="L7" s="830"/>
      <c r="M7" s="830"/>
      <c r="N7" s="830"/>
    </row>
    <row r="8" spans="1:14" s="112" customFormat="1">
      <c r="A8" s="548" t="s">
        <v>657</v>
      </c>
      <c r="B8" s="548"/>
      <c r="C8" s="442"/>
      <c r="D8" s="442"/>
      <c r="E8" s="442"/>
      <c r="F8" s="830"/>
      <c r="G8" s="830"/>
      <c r="H8" s="830"/>
      <c r="I8" s="830"/>
      <c r="J8" s="830"/>
      <c r="K8" s="830"/>
      <c r="L8" s="830"/>
      <c r="M8" s="830"/>
      <c r="N8" s="830"/>
    </row>
    <row r="9" spans="1:14" s="112" customFormat="1">
      <c r="A9" s="65" t="s">
        <v>415</v>
      </c>
      <c r="B9" s="442"/>
      <c r="C9" s="442"/>
      <c r="D9" s="442"/>
      <c r="E9" s="442"/>
      <c r="F9" s="830"/>
      <c r="G9" s="830"/>
      <c r="H9" s="830"/>
      <c r="I9" s="830"/>
      <c r="J9" s="830"/>
      <c r="K9" s="830"/>
      <c r="L9" s="830"/>
      <c r="M9" s="830"/>
      <c r="N9" s="830"/>
    </row>
    <row r="10" spans="1:14" s="112" customFormat="1">
      <c r="A10" s="1769" t="s">
        <v>1105</v>
      </c>
      <c r="B10" s="1770" t="s">
        <v>1123</v>
      </c>
      <c r="C10" s="1774"/>
      <c r="D10" s="1770" t="s">
        <v>655</v>
      </c>
      <c r="E10" s="1774"/>
      <c r="F10" s="830"/>
      <c r="G10" s="830"/>
      <c r="H10" s="830"/>
      <c r="I10" s="830"/>
      <c r="J10" s="830"/>
      <c r="K10" s="830"/>
      <c r="L10" s="830"/>
      <c r="M10" s="830"/>
      <c r="N10" s="830"/>
    </row>
    <row r="11" spans="1:14" s="112" customFormat="1" ht="16.5" customHeight="1">
      <c r="A11" s="1775"/>
      <c r="B11" s="726">
        <v>2011</v>
      </c>
      <c r="C11" s="726" t="s">
        <v>1413</v>
      </c>
      <c r="D11" s="726" t="s">
        <v>1115</v>
      </c>
      <c r="E11" s="726" t="s">
        <v>1116</v>
      </c>
      <c r="F11" s="830"/>
      <c r="G11" s="830"/>
      <c r="H11" s="830"/>
      <c r="I11" s="830"/>
      <c r="J11" s="830"/>
      <c r="K11" s="830"/>
      <c r="L11" s="830"/>
      <c r="M11" s="830"/>
      <c r="N11" s="830"/>
    </row>
    <row r="12" spans="1:14" s="112" customFormat="1" ht="19.5" customHeight="1">
      <c r="A12" s="442" t="s">
        <v>1233</v>
      </c>
      <c r="B12" s="832">
        <v>93.820743055656209</v>
      </c>
      <c r="C12" s="832">
        <v>98.192926778798395</v>
      </c>
      <c r="D12" s="832">
        <f>+C12-B12</f>
        <v>4.3721837231421858</v>
      </c>
      <c r="E12" s="833">
        <f>+C12/B12-1</f>
        <v>4.6601461262660404E-2</v>
      </c>
      <c r="F12" s="830"/>
      <c r="G12" s="830"/>
      <c r="H12" s="830"/>
      <c r="I12" s="830"/>
      <c r="J12" s="830"/>
      <c r="K12" s="830"/>
      <c r="L12" s="830"/>
      <c r="M12" s="830"/>
      <c r="N12" s="830"/>
    </row>
    <row r="13" spans="1:14" s="112" customFormat="1" ht="19.5" customHeight="1">
      <c r="A13" s="442" t="s">
        <v>1121</v>
      </c>
      <c r="B13" s="832">
        <v>35.010208881408595</v>
      </c>
      <c r="C13" s="832">
        <v>36.522310140268118</v>
      </c>
      <c r="D13" s="832">
        <f>+C13-B13</f>
        <v>1.5121012588595235</v>
      </c>
      <c r="E13" s="833">
        <f>+C13/B13-1</f>
        <v>4.3190295264490475E-2</v>
      </c>
      <c r="F13" s="830"/>
      <c r="G13" s="830"/>
      <c r="H13" s="830"/>
      <c r="I13" s="830"/>
      <c r="J13" s="830"/>
      <c r="K13" s="830"/>
      <c r="L13" s="830"/>
      <c r="M13" s="830"/>
      <c r="N13" s="830"/>
    </row>
    <row r="14" spans="1:14" s="112" customFormat="1" ht="14.25" customHeight="1" thickBot="1">
      <c r="A14" s="1047" t="s">
        <v>1345</v>
      </c>
      <c r="B14" s="1043">
        <f>SUM(B12:B13)</f>
        <v>128.83095193706481</v>
      </c>
      <c r="C14" s="1043">
        <f>SUM(C12:C13)</f>
        <v>134.71523691906651</v>
      </c>
      <c r="D14" s="1043">
        <f>+C14-B14</f>
        <v>5.8842849820017022</v>
      </c>
      <c r="E14" s="1044">
        <f>+C14/B14-1</f>
        <v>4.5674466372616962E-2</v>
      </c>
      <c r="F14" s="830"/>
      <c r="G14" s="830"/>
      <c r="H14" s="830"/>
      <c r="I14" s="830"/>
      <c r="J14" s="830"/>
      <c r="K14" s="830"/>
      <c r="L14" s="830"/>
      <c r="M14" s="830"/>
      <c r="N14" s="830"/>
    </row>
    <row r="15" spans="1:14" s="112" customFormat="1" ht="15.75" thickTop="1">
      <c r="A15" s="834" t="s">
        <v>1711</v>
      </c>
      <c r="B15" s="835"/>
      <c r="C15" s="836"/>
      <c r="D15" s="836"/>
      <c r="E15" s="837"/>
      <c r="F15" s="830"/>
      <c r="G15" s="830"/>
      <c r="H15" s="830"/>
      <c r="I15" s="830"/>
      <c r="J15" s="830"/>
      <c r="K15" s="830"/>
      <c r="L15" s="830"/>
      <c r="M15" s="830"/>
      <c r="N15" s="830"/>
    </row>
    <row r="16" spans="1:14" s="112" customFormat="1">
      <c r="A16" s="834" t="s">
        <v>1882</v>
      </c>
      <c r="B16" s="835"/>
      <c r="C16" s="836"/>
      <c r="D16" s="836"/>
      <c r="E16" s="837"/>
      <c r="F16" s="830"/>
      <c r="G16" s="830"/>
      <c r="H16" s="830"/>
      <c r="I16" s="830"/>
      <c r="J16" s="830"/>
      <c r="K16" s="830"/>
      <c r="L16" s="830"/>
      <c r="M16" s="830"/>
      <c r="N16" s="830"/>
    </row>
    <row r="17" spans="1:14" ht="15.75">
      <c r="A17" s="10" t="s">
        <v>1422</v>
      </c>
      <c r="B17" s="442"/>
      <c r="C17" s="442"/>
      <c r="D17" s="442"/>
      <c r="E17" s="442"/>
      <c r="F17" s="442"/>
      <c r="G17" s="442"/>
      <c r="H17" s="442"/>
      <c r="I17" s="442"/>
      <c r="J17" s="442"/>
      <c r="K17" s="442"/>
      <c r="L17" s="442"/>
      <c r="M17" s="442"/>
      <c r="N17" s="442"/>
    </row>
    <row r="18" spans="1:14">
      <c r="A18" s="838" t="s">
        <v>15</v>
      </c>
      <c r="B18" s="442"/>
      <c r="C18" s="442"/>
      <c r="D18" s="442"/>
      <c r="E18" s="442"/>
      <c r="F18" s="442"/>
      <c r="G18" s="1599"/>
      <c r="H18" s="1599"/>
      <c r="I18" s="442"/>
      <c r="J18" s="442"/>
      <c r="K18" s="442"/>
      <c r="L18" s="442"/>
      <c r="M18" s="442"/>
      <c r="N18" s="442"/>
    </row>
    <row r="19" spans="1:14">
      <c r="A19" s="838"/>
      <c r="B19" s="442"/>
      <c r="C19" s="442"/>
      <c r="D19" s="442"/>
      <c r="E19" s="442"/>
      <c r="F19" s="442"/>
      <c r="G19" s="1599"/>
      <c r="H19" s="1599"/>
      <c r="I19" s="442"/>
      <c r="J19" s="442"/>
      <c r="K19" s="442"/>
      <c r="L19" s="442"/>
      <c r="M19" s="442"/>
      <c r="N19" s="442"/>
    </row>
    <row r="20" spans="1:14">
      <c r="A20" s="838"/>
      <c r="B20" s="442"/>
      <c r="C20" s="442"/>
      <c r="D20" s="442"/>
      <c r="E20" s="442"/>
      <c r="F20" s="442"/>
      <c r="G20" s="1599"/>
      <c r="H20" s="1599"/>
      <c r="I20" s="442"/>
      <c r="J20" s="442"/>
      <c r="K20" s="442"/>
      <c r="L20" s="442"/>
      <c r="M20" s="442"/>
      <c r="N20" s="442"/>
    </row>
    <row r="21" spans="1:14">
      <c r="A21" s="442"/>
      <c r="B21" s="442"/>
      <c r="C21" s="442"/>
      <c r="D21" s="442"/>
      <c r="E21" s="442"/>
      <c r="F21" s="442"/>
      <c r="G21" s="1599"/>
      <c r="H21" s="1599"/>
      <c r="I21" s="442"/>
      <c r="J21" s="442"/>
      <c r="K21" s="442"/>
      <c r="L21" s="442"/>
      <c r="M21" s="442"/>
      <c r="N21" s="442"/>
    </row>
    <row r="22" spans="1:14">
      <c r="A22" s="548" t="s">
        <v>889</v>
      </c>
      <c r="B22" s="442"/>
      <c r="C22" s="442"/>
      <c r="D22" s="442"/>
      <c r="E22" s="442"/>
      <c r="F22" s="442"/>
      <c r="G22" s="1599"/>
      <c r="H22" s="1599"/>
      <c r="I22" s="442"/>
      <c r="J22" s="442"/>
      <c r="K22" s="442"/>
      <c r="L22" s="442"/>
      <c r="M22" s="442"/>
      <c r="N22" s="442"/>
    </row>
    <row r="23" spans="1:14">
      <c r="A23" s="548" t="s">
        <v>1414</v>
      </c>
      <c r="B23" s="442"/>
      <c r="C23" s="442"/>
      <c r="D23" s="442"/>
      <c r="E23" s="442"/>
      <c r="F23" s="442"/>
      <c r="G23" s="442"/>
      <c r="H23" s="442"/>
      <c r="I23" s="442"/>
      <c r="J23" s="442"/>
      <c r="K23" s="442"/>
      <c r="L23" s="442"/>
      <c r="M23" s="442"/>
      <c r="N23" s="442"/>
    </row>
    <row r="24" spans="1:14">
      <c r="A24" s="65" t="s">
        <v>415</v>
      </c>
      <c r="B24" s="442"/>
      <c r="C24" s="442"/>
      <c r="D24" s="442"/>
      <c r="E24" s="442"/>
      <c r="F24" s="442"/>
      <c r="G24" s="442"/>
      <c r="H24" s="442"/>
      <c r="I24" s="442"/>
      <c r="J24" s="442"/>
      <c r="K24" s="442"/>
      <c r="L24" s="442"/>
      <c r="M24" s="442"/>
      <c r="N24" s="442"/>
    </row>
    <row r="25" spans="1:14" ht="17.25" customHeight="1">
      <c r="A25" s="457" t="s">
        <v>1105</v>
      </c>
      <c r="B25" s="349" t="s">
        <v>1162</v>
      </c>
      <c r="C25" s="349" t="s">
        <v>1163</v>
      </c>
      <c r="D25" s="349" t="s">
        <v>1164</v>
      </c>
      <c r="E25" s="349" t="s">
        <v>1165</v>
      </c>
      <c r="F25" s="349" t="s">
        <v>1166</v>
      </c>
      <c r="G25" s="349" t="s">
        <v>1167</v>
      </c>
      <c r="H25" s="349" t="s">
        <v>1168</v>
      </c>
      <c r="I25" s="349" t="s">
        <v>1169</v>
      </c>
      <c r="J25" s="349" t="s">
        <v>1170</v>
      </c>
      <c r="K25" s="349" t="s">
        <v>1171</v>
      </c>
      <c r="L25" s="349" t="s">
        <v>1172</v>
      </c>
      <c r="M25" s="349" t="s">
        <v>1173</v>
      </c>
      <c r="N25" s="349" t="s">
        <v>103</v>
      </c>
    </row>
    <row r="26" spans="1:14" s="442" customFormat="1" ht="19.5" customHeight="1">
      <c r="A26" s="442" t="s">
        <v>1233</v>
      </c>
      <c r="B26" s="832">
        <v>9.4680330692651431</v>
      </c>
      <c r="C26" s="832">
        <v>9.3673335337636541</v>
      </c>
      <c r="D26" s="832">
        <v>9.8523079369414113</v>
      </c>
      <c r="E26" s="832">
        <v>10.195734590863951</v>
      </c>
      <c r="F26" s="832">
        <v>7.9753613478152925</v>
      </c>
      <c r="G26" s="832">
        <v>6.9730482013406156</v>
      </c>
      <c r="H26" s="832">
        <v>8.0785105863952342</v>
      </c>
      <c r="I26" s="832">
        <v>9.1463382611717972</v>
      </c>
      <c r="J26" s="832">
        <v>7.8229929682224428</v>
      </c>
      <c r="K26" s="832">
        <v>6.0243152867428007</v>
      </c>
      <c r="L26" s="832">
        <v>6.3113885141509396</v>
      </c>
      <c r="M26" s="832">
        <v>6.9775624821251254</v>
      </c>
      <c r="N26" s="636">
        <f>SUM(B26:M26)</f>
        <v>98.192926778798395</v>
      </c>
    </row>
    <row r="27" spans="1:14" s="442" customFormat="1" ht="19.5" customHeight="1">
      <c r="A27" s="1598" t="s">
        <v>1121</v>
      </c>
      <c r="B27" s="1595">
        <v>2.1639067599304869</v>
      </c>
      <c r="C27" s="1595">
        <v>4.9112829431479641</v>
      </c>
      <c r="D27" s="1595">
        <v>3.2660336107249259</v>
      </c>
      <c r="E27" s="1595">
        <v>2.9416686906653426</v>
      </c>
      <c r="F27" s="1595">
        <v>2.1596438306852037</v>
      </c>
      <c r="G27" s="1595">
        <v>3.0949476566534257</v>
      </c>
      <c r="H27" s="1595">
        <v>3.0553543507944387</v>
      </c>
      <c r="I27" s="1595">
        <v>2.5376204582919564</v>
      </c>
      <c r="J27" s="1595">
        <v>2.1600505891261172</v>
      </c>
      <c r="K27" s="1595">
        <v>2.6981387184707049</v>
      </c>
      <c r="L27" s="1595">
        <v>4.5516858738828203</v>
      </c>
      <c r="M27" s="1595">
        <v>2.9819766578947369</v>
      </c>
      <c r="N27" s="1597">
        <f>SUM(B27:M27)</f>
        <v>36.522310140268118</v>
      </c>
    </row>
    <row r="28" spans="1:14" ht="14.25" customHeight="1" thickBot="1">
      <c r="A28" s="1047" t="s">
        <v>1346</v>
      </c>
      <c r="B28" s="1045">
        <f t="shared" ref="B28:M28" si="0">SUM(B26:B27)</f>
        <v>11.63193982919563</v>
      </c>
      <c r="C28" s="1046">
        <f t="shared" si="0"/>
        <v>14.278616476911619</v>
      </c>
      <c r="D28" s="1045">
        <f t="shared" si="0"/>
        <v>13.118341547666336</v>
      </c>
      <c r="E28" s="1045">
        <f t="shared" si="0"/>
        <v>13.137403281529295</v>
      </c>
      <c r="F28" s="1045">
        <f t="shared" si="0"/>
        <v>10.135005178500496</v>
      </c>
      <c r="G28" s="1045">
        <f t="shared" si="0"/>
        <v>10.067995857994042</v>
      </c>
      <c r="H28" s="1045">
        <f t="shared" si="0"/>
        <v>11.133864937189673</v>
      </c>
      <c r="I28" s="1045">
        <f t="shared" si="0"/>
        <v>11.683958719463753</v>
      </c>
      <c r="J28" s="1045">
        <f t="shared" si="0"/>
        <v>9.9830435573485605</v>
      </c>
      <c r="K28" s="1045">
        <f t="shared" si="0"/>
        <v>8.7224540052135051</v>
      </c>
      <c r="L28" s="1045">
        <f t="shared" si="0"/>
        <v>10.863074388033759</v>
      </c>
      <c r="M28" s="1045">
        <f t="shared" si="0"/>
        <v>9.9595391400198618</v>
      </c>
      <c r="N28" s="1596">
        <f>SUM(B28:M28)</f>
        <v>134.71523691906654</v>
      </c>
    </row>
    <row r="29" spans="1:14" s="109" customFormat="1" ht="15.75" customHeight="1" thickTop="1">
      <c r="A29" s="834" t="s">
        <v>1711</v>
      </c>
      <c r="B29" s="459"/>
      <c r="C29" s="459"/>
      <c r="D29" s="459"/>
      <c r="E29" s="459"/>
      <c r="F29" s="459"/>
      <c r="G29" s="459"/>
      <c r="H29" s="459"/>
      <c r="I29" s="459"/>
      <c r="J29" s="459"/>
      <c r="K29" s="459"/>
      <c r="L29" s="459"/>
      <c r="M29" s="459"/>
      <c r="N29" s="459"/>
    </row>
    <row r="30" spans="1:14" s="109" customFormat="1" ht="15.75" customHeight="1">
      <c r="A30" s="834" t="s">
        <v>1882</v>
      </c>
      <c r="B30" s="459"/>
      <c r="C30" s="459"/>
      <c r="D30" s="459"/>
      <c r="E30" s="459"/>
      <c r="F30" s="459"/>
      <c r="G30" s="459"/>
      <c r="H30" s="459"/>
      <c r="I30" s="459"/>
      <c r="J30" s="459"/>
      <c r="K30" s="459"/>
      <c r="L30" s="459"/>
      <c r="M30" s="459"/>
      <c r="N30" s="459"/>
    </row>
    <row r="31" spans="1:14" ht="15.75">
      <c r="A31" s="10" t="s">
        <v>1422</v>
      </c>
      <c r="B31" s="839"/>
      <c r="C31" s="839"/>
      <c r="D31" s="839"/>
      <c r="E31" s="839"/>
      <c r="F31" s="839"/>
      <c r="G31" s="839"/>
      <c r="H31" s="839"/>
      <c r="I31" s="839"/>
      <c r="J31" s="839"/>
      <c r="K31" s="839"/>
      <c r="L31" s="839"/>
      <c r="M31" s="839"/>
      <c r="N31" s="840"/>
    </row>
    <row r="32" spans="1:14" ht="15" customHeight="1">
      <c r="A32" s="838" t="s">
        <v>15</v>
      </c>
      <c r="B32" s="826"/>
      <c r="C32" s="839"/>
      <c r="D32" s="839"/>
      <c r="E32" s="839"/>
      <c r="F32" s="826"/>
      <c r="G32" s="839"/>
      <c r="H32" s="839"/>
      <c r="I32" s="839"/>
      <c r="J32" s="826"/>
      <c r="K32" s="826"/>
      <c r="L32" s="826"/>
      <c r="M32" s="839"/>
      <c r="N32" s="840"/>
    </row>
    <row r="33" spans="1:14" s="191" customFormat="1" ht="24.75" customHeight="1">
      <c r="A33" s="826"/>
      <c r="B33" s="826"/>
      <c r="C33" s="826"/>
      <c r="D33" s="826"/>
      <c r="E33" s="826"/>
      <c r="F33" s="826"/>
      <c r="G33" s="826"/>
      <c r="H33" s="826"/>
      <c r="I33" s="826"/>
      <c r="J33" s="826"/>
      <c r="K33" s="826"/>
      <c r="L33" s="826"/>
      <c r="M33" s="826"/>
      <c r="N33" s="826"/>
    </row>
    <row r="34" spans="1:14" ht="15.75" customHeight="1">
      <c r="A34" s="378"/>
      <c r="B34" s="378"/>
      <c r="C34" s="378"/>
      <c r="D34" s="378"/>
      <c r="E34" s="378"/>
      <c r="F34" s="378"/>
      <c r="G34" s="378"/>
      <c r="H34" s="378"/>
      <c r="I34" s="378"/>
      <c r="J34" s="378"/>
      <c r="K34" s="378"/>
      <c r="L34" s="378"/>
      <c r="M34" s="192"/>
      <c r="N34" s="434"/>
    </row>
    <row r="35" spans="1:14">
      <c r="A35" s="351"/>
      <c r="B35" s="378"/>
      <c r="C35" s="378"/>
      <c r="D35" s="378"/>
      <c r="E35" s="378"/>
      <c r="F35" s="378"/>
      <c r="G35" s="378"/>
      <c r="H35" s="378"/>
      <c r="I35" s="378"/>
      <c r="J35" s="378"/>
      <c r="K35" s="378"/>
      <c r="L35" s="378"/>
      <c r="M35" s="192"/>
      <c r="N35" s="434"/>
    </row>
    <row r="37" spans="1:14">
      <c r="N37" s="191"/>
    </row>
    <row r="38" spans="1:14">
      <c r="A38" s="192"/>
      <c r="B38" s="192"/>
      <c r="C38" s="192"/>
      <c r="D38" s="192"/>
      <c r="E38" s="192"/>
      <c r="F38" s="192"/>
      <c r="G38" s="192"/>
      <c r="H38" s="192"/>
      <c r="I38" s="192"/>
      <c r="J38" s="192"/>
      <c r="K38" s="192"/>
      <c r="L38" s="192"/>
      <c r="M38" s="192"/>
      <c r="N38" s="191"/>
    </row>
    <row r="39" spans="1:14">
      <c r="A39" s="194"/>
      <c r="B39" s="194"/>
      <c r="C39" s="194"/>
      <c r="D39" s="194"/>
      <c r="E39" s="194"/>
      <c r="F39" s="194"/>
      <c r="G39" s="194"/>
      <c r="H39" s="194"/>
      <c r="I39" s="194"/>
      <c r="J39" s="194"/>
      <c r="K39" s="194"/>
      <c r="L39" s="194"/>
      <c r="M39" s="196"/>
    </row>
  </sheetData>
  <customSheetViews>
    <customSheetView guid="{45E423DD-7FD2-487F-8372-5798D7D06C15}" showPageBreaks="1" showGridLines="0" printArea="1" topLeftCell="A4">
      <selection activeCell="E10" sqref="E10"/>
      <pageMargins left="0.43307086614173229" right="0.23622047244094491" top="0.17" bottom="0.98425196850393704" header="0" footer="0.98425196850393704"/>
      <printOptions horizontalCentered="1" verticalCentered="1"/>
      <pageSetup scale="85" orientation="landscape" r:id="rId1"/>
      <headerFooter alignWithMargins="0"/>
    </customSheetView>
    <customSheetView guid="{B297ACE3-C144-4411-A206-EE5C8D41CE1C}" showGridLines="0">
      <selection activeCell="H16" sqref="H16"/>
      <pageMargins left="0.45" right="0.22" top="0.88" bottom="0.97" header="0" footer="0.97"/>
      <printOptions horizontalCentered="1" verticalCentered="1"/>
      <pageSetup scale="75" orientation="landscape" r:id="rId2"/>
      <headerFooter alignWithMargins="0"/>
    </customSheetView>
    <customSheetView guid="{67BA8672-8137-4028-84CD-AA630649A2B3}" showGridLines="0" hiddenRows="1" showRuler="0">
      <selection activeCell="N23" sqref="N23"/>
      <pageMargins left="0.45" right="0.22" top="0.88" bottom="0.97" header="0" footer="0.97"/>
      <printOptions horizontalCentered="1" verticalCentered="1"/>
      <pageSetup scale="75" orientation="landscape" r:id="rId3"/>
      <headerFooter alignWithMargins="0"/>
    </customSheetView>
    <customSheetView guid="{51F1D52B-5D55-4FCC-809B-9B4CC86C88B9}" showGridLines="0" printArea="1">
      <selection activeCell="H11" sqref="H11"/>
      <pageMargins left="0.43307086614173229" right="0.23622047244094491" top="0.17" bottom="0.98425196850393704" header="0" footer="0.98425196850393704"/>
      <printOptions horizontalCentered="1" verticalCentered="1"/>
      <pageSetup scale="85" orientation="landscape" r:id="rId4"/>
      <headerFooter alignWithMargins="0"/>
    </customSheetView>
  </customSheetViews>
  <mergeCells count="3">
    <mergeCell ref="B10:C10"/>
    <mergeCell ref="D10:E10"/>
    <mergeCell ref="A10:A11"/>
  </mergeCells>
  <phoneticPr fontId="0" type="noConversion"/>
  <printOptions horizontalCentered="1" verticalCentered="1"/>
  <pageMargins left="0.43307086614173229" right="0.53" top="0.15748031496062992" bottom="1.42" header="0" footer="0.98425196850393704"/>
  <pageSetup scale="80" orientation="landscape" r:id="rId5"/>
  <headerFooter alignWithMargins="0"/>
  <ignoredErrors>
    <ignoredError sqref="B14" formulaRange="1"/>
  </ignoredErrors>
  <drawing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pageSetUpPr fitToPage="1"/>
  </sheetPr>
  <dimension ref="A1:AA341"/>
  <sheetViews>
    <sheetView showGridLines="0" zoomScale="85" zoomScaleNormal="85" zoomScaleSheetLayoutView="80" workbookViewId="0">
      <pane xSplit="1" topLeftCell="B1" activePane="topRight" state="frozen"/>
      <selection pane="topRight" activeCell="F86" sqref="F86"/>
    </sheetView>
  </sheetViews>
  <sheetFormatPr defaultRowHeight="15"/>
  <cols>
    <col min="1" max="1" width="68" style="12" customWidth="1"/>
    <col min="2" max="11" width="12.42578125" style="12" customWidth="1"/>
    <col min="12" max="12" width="11.42578125" style="12" customWidth="1"/>
    <col min="13" max="13" width="15.7109375" style="12" bestFit="1" customWidth="1"/>
    <col min="14" max="16384" width="9.140625" style="12"/>
  </cols>
  <sheetData>
    <row r="1" spans="1:27" ht="15.75">
      <c r="A1" s="92" t="s">
        <v>1223</v>
      </c>
      <c r="B1" s="7"/>
      <c r="C1" s="7"/>
      <c r="D1" s="7"/>
      <c r="E1" s="7"/>
      <c r="F1" s="7"/>
      <c r="G1" s="7"/>
      <c r="H1" s="7"/>
      <c r="I1" s="7"/>
      <c r="J1" s="92"/>
      <c r="K1" s="92">
        <v>19</v>
      </c>
    </row>
    <row r="2" spans="1:27" s="8" customFormat="1"/>
    <row r="3" spans="1:27" s="8" customFormat="1"/>
    <row r="4" spans="1:27" s="8" customFormat="1"/>
    <row r="5" spans="1:27" s="8" customFormat="1"/>
    <row r="6" spans="1:27" s="8" customFormat="1" hidden="1"/>
    <row r="7" spans="1:27" s="8" customFormat="1"/>
    <row r="8" spans="1:27" s="8" customFormat="1">
      <c r="A8" s="64"/>
      <c r="D8" s="8" t="s">
        <v>1104</v>
      </c>
    </row>
    <row r="9" spans="1:27" ht="12.75" customHeight="1">
      <c r="A9" s="548" t="s">
        <v>1876</v>
      </c>
      <c r="B9" s="793"/>
      <c r="C9" s="793"/>
      <c r="D9" s="793"/>
      <c r="E9" s="793"/>
      <c r="F9" s="793"/>
      <c r="G9" s="65"/>
      <c r="H9" s="65"/>
      <c r="I9" s="65"/>
      <c r="J9" s="65"/>
      <c r="T9" s="65"/>
      <c r="U9" s="65"/>
      <c r="V9" s="65"/>
      <c r="W9" s="65"/>
      <c r="X9" s="65"/>
      <c r="Y9" s="65"/>
      <c r="Z9" s="65"/>
      <c r="AA9" s="65"/>
    </row>
    <row r="10" spans="1:27" ht="16.5" customHeight="1">
      <c r="A10" s="548" t="s">
        <v>851</v>
      </c>
      <c r="B10" s="793"/>
      <c r="C10" s="793"/>
      <c r="D10" s="793"/>
      <c r="E10" s="793"/>
      <c r="F10" s="793"/>
      <c r="G10" s="65"/>
      <c r="H10" s="65"/>
      <c r="I10" s="65"/>
      <c r="J10" s="65"/>
      <c r="T10" s="65"/>
      <c r="U10" s="65"/>
      <c r="V10" s="65"/>
      <c r="W10" s="65"/>
      <c r="X10" s="65"/>
      <c r="Y10" s="65"/>
      <c r="Z10" s="65"/>
      <c r="AA10" s="65"/>
    </row>
    <row r="11" spans="1:27" ht="13.5" customHeight="1" thickBot="1">
      <c r="A11" s="65" t="s">
        <v>1196</v>
      </c>
      <c r="B11" s="65"/>
      <c r="C11" s="65"/>
      <c r="D11" s="65"/>
      <c r="E11" s="65"/>
      <c r="F11" s="65"/>
      <c r="G11" s="65"/>
      <c r="H11" s="65"/>
      <c r="I11" s="65"/>
      <c r="J11" s="65"/>
      <c r="T11" s="65"/>
      <c r="U11" s="65"/>
      <c r="V11" s="65"/>
      <c r="W11" s="65"/>
      <c r="X11" s="65"/>
      <c r="Y11" s="65"/>
      <c r="Z11" s="65"/>
      <c r="AA11" s="65"/>
    </row>
    <row r="12" spans="1:27" ht="16.5" customHeight="1" thickBot="1">
      <c r="A12" s="1183" t="s">
        <v>1105</v>
      </c>
      <c r="B12" s="1184">
        <v>2003</v>
      </c>
      <c r="C12" s="1198">
        <v>2004</v>
      </c>
      <c r="D12" s="1198">
        <v>2005</v>
      </c>
      <c r="E12" s="1198">
        <v>2006</v>
      </c>
      <c r="F12" s="1198">
        <v>2007</v>
      </c>
      <c r="G12" s="1198">
        <v>2008</v>
      </c>
      <c r="H12" s="1198">
        <v>2009</v>
      </c>
      <c r="I12" s="1198">
        <v>2010</v>
      </c>
      <c r="J12" s="1600">
        <v>2011</v>
      </c>
      <c r="K12" s="1600" t="s">
        <v>1413</v>
      </c>
      <c r="T12" s="65"/>
      <c r="U12" s="65"/>
      <c r="V12" s="65"/>
      <c r="W12" s="65"/>
      <c r="X12" s="65"/>
      <c r="Y12" s="65"/>
      <c r="Z12" s="65"/>
      <c r="AA12" s="65"/>
    </row>
    <row r="13" spans="1:27" ht="16.5" customHeight="1">
      <c r="A13" s="567" t="s">
        <v>1200</v>
      </c>
      <c r="B13" s="795">
        <f>+B14+B22+B26</f>
        <v>20343.940000000002</v>
      </c>
      <c r="C13" s="1206">
        <f>SUM(C14+C22+C26)</f>
        <v>24380.408764330001</v>
      </c>
      <c r="D13" s="1206">
        <f>SUM(D14+D22+D26)</f>
        <v>29919.960000000003</v>
      </c>
      <c r="E13" s="1206">
        <v>38954.76626764</v>
      </c>
      <c r="F13" s="795">
        <v>55713.263216400002</v>
      </c>
      <c r="G13" s="795">
        <v>58252.838737410006</v>
      </c>
      <c r="H13" s="1524">
        <f>+H14+H22+H26</f>
        <v>54168482614.929993</v>
      </c>
      <c r="I13" s="1524">
        <v>53750450610.339996</v>
      </c>
      <c r="J13" s="795">
        <v>65218.628327287559</v>
      </c>
      <c r="K13" s="795">
        <f>+K22+K26+K14</f>
        <v>92383.731307050009</v>
      </c>
      <c r="T13" s="65"/>
      <c r="U13" s="65"/>
      <c r="V13" s="65"/>
      <c r="W13" s="65"/>
      <c r="X13" s="65"/>
      <c r="Y13" s="65"/>
      <c r="Z13" s="65"/>
      <c r="AA13" s="65"/>
    </row>
    <row r="14" spans="1:27" ht="16.5" customHeight="1">
      <c r="A14" s="628" t="s">
        <v>642</v>
      </c>
      <c r="B14" s="795">
        <v>5675.4700000000012</v>
      </c>
      <c r="C14" s="1206">
        <f>SUM(C15:C21)</f>
        <v>6711.57876433</v>
      </c>
      <c r="D14" s="1206">
        <f>SUM(D15:D21)</f>
        <v>7412.6200000000008</v>
      </c>
      <c r="E14" s="1206">
        <f>SUM(E15:E21)</f>
        <v>10345.80254882</v>
      </c>
      <c r="F14" s="1206">
        <f t="shared" ref="F14:K14" si="0">SUM(F15:F21)</f>
        <v>11878.8</v>
      </c>
      <c r="G14" s="1206">
        <f t="shared" si="0"/>
        <v>16307.217911420003</v>
      </c>
      <c r="H14" s="760">
        <f t="shared" si="0"/>
        <v>15443453535.460001</v>
      </c>
      <c r="I14" s="760">
        <f t="shared" si="0"/>
        <v>17146679860.389996</v>
      </c>
      <c r="J14" s="1206">
        <f t="shared" si="0"/>
        <v>20423.019385069998</v>
      </c>
      <c r="K14" s="1206">
        <f t="shared" si="0"/>
        <v>21676.671142400002</v>
      </c>
      <c r="T14" s="65"/>
      <c r="U14" s="65"/>
      <c r="V14" s="65"/>
      <c r="W14" s="65"/>
      <c r="X14" s="65"/>
      <c r="Y14" s="65"/>
      <c r="Z14" s="65"/>
      <c r="AA14" s="65"/>
    </row>
    <row r="15" spans="1:27" ht="16.5" customHeight="1">
      <c r="A15" s="110" t="s">
        <v>1962</v>
      </c>
      <c r="B15" s="801">
        <v>379.39</v>
      </c>
      <c r="C15" s="1204">
        <v>594.41876433000004</v>
      </c>
      <c r="D15" s="1204">
        <v>618.61999999999989</v>
      </c>
      <c r="E15" s="1207">
        <v>755.50243248000004</v>
      </c>
      <c r="F15" s="794">
        <v>945.66</v>
      </c>
      <c r="G15" s="843">
        <v>3599.0260080300004</v>
      </c>
      <c r="H15" s="1027">
        <v>1396139143.5999997</v>
      </c>
      <c r="I15" s="1024">
        <v>1448765032.8599999</v>
      </c>
      <c r="J15" s="801">
        <v>1572.09407005</v>
      </c>
      <c r="K15" s="801">
        <f>+' COMPARATIVO RECAUD DGII'!C14</f>
        <v>1501.3934887299999</v>
      </c>
      <c r="L15" s="1413"/>
      <c r="T15" s="65"/>
      <c r="U15" s="65"/>
      <c r="V15" s="65"/>
      <c r="W15" s="65"/>
      <c r="X15" s="65"/>
      <c r="Y15" s="65"/>
      <c r="Z15" s="65"/>
      <c r="AA15" s="65"/>
    </row>
    <row r="16" spans="1:27" ht="16.5" customHeight="1">
      <c r="A16" s="733" t="s">
        <v>1952</v>
      </c>
      <c r="B16" s="801">
        <v>4487.51</v>
      </c>
      <c r="C16" s="1204">
        <v>4963.32</v>
      </c>
      <c r="D16" s="1204">
        <v>5550.75</v>
      </c>
      <c r="E16" s="1207">
        <v>7861.5366492499988</v>
      </c>
      <c r="F16" s="794">
        <v>8735.41</v>
      </c>
      <c r="G16" s="843">
        <v>9842.1858406200008</v>
      </c>
      <c r="H16" s="1027">
        <v>10948349013.48</v>
      </c>
      <c r="I16" s="1024">
        <v>12257520295.119997</v>
      </c>
      <c r="J16" s="803">
        <v>14495.481097130001</v>
      </c>
      <c r="K16" s="801">
        <f>+' COMPARATIVO RECAUD DGII'!C15</f>
        <v>16024.883503779998</v>
      </c>
      <c r="L16" s="1413"/>
      <c r="T16" s="65"/>
      <c r="U16" s="65"/>
      <c r="V16" s="65"/>
      <c r="W16" s="65"/>
      <c r="X16" s="65"/>
      <c r="Y16" s="65"/>
      <c r="Z16" s="65"/>
      <c r="AA16" s="65"/>
    </row>
    <row r="17" spans="1:27" ht="16.5" customHeight="1">
      <c r="A17" s="733" t="s">
        <v>615</v>
      </c>
      <c r="B17" s="801">
        <v>401.81</v>
      </c>
      <c r="C17" s="1204">
        <v>578.86</v>
      </c>
      <c r="D17" s="1204">
        <v>676.56000000000006</v>
      </c>
      <c r="E17" s="1207">
        <v>834.88866470000005</v>
      </c>
      <c r="F17" s="841">
        <v>1165.3900000000001</v>
      </c>
      <c r="G17" s="843">
        <v>1508.6033410300001</v>
      </c>
      <c r="H17" s="1027">
        <v>1710055991.75</v>
      </c>
      <c r="I17" s="1024">
        <v>2021516446.29</v>
      </c>
      <c r="J17" s="801">
        <v>2221.5370565000003</v>
      </c>
      <c r="K17" s="801">
        <f>+' COMPARATIVO RECAUD DGII'!C16</f>
        <v>2475.4498472400001</v>
      </c>
      <c r="L17" s="1413"/>
      <c r="T17" s="65"/>
      <c r="U17" s="65"/>
      <c r="V17" s="65"/>
      <c r="W17" s="65"/>
      <c r="X17" s="65"/>
      <c r="Y17" s="65"/>
      <c r="Z17" s="65"/>
      <c r="AA17" s="65"/>
    </row>
    <row r="18" spans="1:27" ht="16.5" customHeight="1">
      <c r="A18" s="733" t="s">
        <v>1961</v>
      </c>
      <c r="B18" s="801">
        <v>59.67</v>
      </c>
      <c r="C18" s="1204">
        <v>75.02</v>
      </c>
      <c r="D18" s="1204">
        <v>79.509999999999991</v>
      </c>
      <c r="E18" s="1207">
        <v>105.54393253999999</v>
      </c>
      <c r="F18" s="841">
        <v>139.27000000000001</v>
      </c>
      <c r="G18" s="843">
        <v>212.77822660999999</v>
      </c>
      <c r="H18" s="1027">
        <v>237667187.10999998</v>
      </c>
      <c r="I18" s="1024">
        <v>187475485.74000007</v>
      </c>
      <c r="J18" s="801">
        <v>446.00001799</v>
      </c>
      <c r="K18" s="801">
        <f>+' COMPARATIVO RECAUD DGII'!C17</f>
        <v>291.83296354999999</v>
      </c>
      <c r="L18" s="1413"/>
      <c r="T18" s="65"/>
      <c r="U18" s="65"/>
      <c r="V18" s="65"/>
      <c r="W18" s="65"/>
      <c r="X18" s="65"/>
      <c r="Y18" s="65"/>
      <c r="Z18" s="65"/>
      <c r="AA18" s="65"/>
    </row>
    <row r="19" spans="1:27" ht="16.5" customHeight="1">
      <c r="A19" s="733" t="s">
        <v>1993</v>
      </c>
      <c r="B19" s="801">
        <v>0</v>
      </c>
      <c r="C19" s="1204">
        <v>0</v>
      </c>
      <c r="D19" s="801">
        <v>0</v>
      </c>
      <c r="E19" s="1204">
        <v>0</v>
      </c>
      <c r="F19" s="801">
        <v>0</v>
      </c>
      <c r="G19" s="1204">
        <v>0</v>
      </c>
      <c r="H19" s="842">
        <v>0</v>
      </c>
      <c r="I19" s="1204">
        <v>0</v>
      </c>
      <c r="J19" s="1204">
        <v>4.1094944800000004</v>
      </c>
      <c r="K19" s="801">
        <f>+' COMPARATIVO RECAUD DGII'!C18</f>
        <v>8.9493754200000009</v>
      </c>
      <c r="L19" s="1413"/>
      <c r="T19" s="65"/>
      <c r="U19" s="65"/>
      <c r="V19" s="65"/>
      <c r="W19" s="65"/>
      <c r="X19" s="65"/>
      <c r="Y19" s="65"/>
      <c r="Z19" s="65"/>
      <c r="AA19" s="65"/>
    </row>
    <row r="20" spans="1:27" ht="16.5" customHeight="1">
      <c r="A20" s="733" t="s">
        <v>616</v>
      </c>
      <c r="B20" s="801">
        <v>99.47</v>
      </c>
      <c r="C20" s="1204">
        <v>131.38000000000002</v>
      </c>
      <c r="D20" s="1204">
        <v>98.2</v>
      </c>
      <c r="E20" s="1207">
        <v>130.85163320000001</v>
      </c>
      <c r="F20" s="841">
        <v>200.96</v>
      </c>
      <c r="G20" s="843">
        <v>318.34455723000002</v>
      </c>
      <c r="H20" s="1027">
        <v>338229095.51999998</v>
      </c>
      <c r="I20" s="1024">
        <v>342007589.06999999</v>
      </c>
      <c r="J20" s="801">
        <v>390.56131670999997</v>
      </c>
      <c r="K20" s="801">
        <f>+' COMPARATIVO RECAUD DGII'!C19</f>
        <v>478.77761099999992</v>
      </c>
      <c r="L20" s="1413"/>
      <c r="T20" s="65"/>
      <c r="U20" s="65"/>
      <c r="V20" s="65"/>
      <c r="W20" s="65"/>
      <c r="X20" s="65"/>
      <c r="Y20" s="65"/>
      <c r="Z20" s="65"/>
      <c r="AA20" s="65"/>
    </row>
    <row r="21" spans="1:27" ht="16.5" customHeight="1">
      <c r="A21" s="733" t="s">
        <v>617</v>
      </c>
      <c r="B21" s="801">
        <v>247.62</v>
      </c>
      <c r="C21" s="1204">
        <v>368.58</v>
      </c>
      <c r="D21" s="1204">
        <v>388.98</v>
      </c>
      <c r="E21" s="1207">
        <v>657.47923664999996</v>
      </c>
      <c r="F21" s="841">
        <v>692.11</v>
      </c>
      <c r="G21" s="843">
        <v>826.27993790000005</v>
      </c>
      <c r="H21" s="1027">
        <v>813013104</v>
      </c>
      <c r="I21" s="1024">
        <v>889395011.31000006</v>
      </c>
      <c r="J21" s="801">
        <v>1293.23633221</v>
      </c>
      <c r="K21" s="801">
        <f>+' COMPARATIVO RECAUD DGII'!C20</f>
        <v>895.38435268000012</v>
      </c>
      <c r="T21" s="65"/>
      <c r="U21" s="65"/>
      <c r="V21" s="65"/>
      <c r="W21" s="65"/>
      <c r="X21" s="65"/>
      <c r="Y21" s="65"/>
      <c r="Z21" s="65"/>
      <c r="AA21" s="65"/>
    </row>
    <row r="22" spans="1:27" ht="16.5" customHeight="1">
      <c r="A22" s="567" t="s">
        <v>618</v>
      </c>
      <c r="B22" s="844">
        <v>9417.7100000000009</v>
      </c>
      <c r="C22" s="1202">
        <f>SUM(C23:C25)</f>
        <v>11724.09</v>
      </c>
      <c r="D22" s="1202">
        <f>SUM(D23:D25)</f>
        <v>16219.83</v>
      </c>
      <c r="E22" s="1202">
        <v>16552.688438209996</v>
      </c>
      <c r="F22" s="844">
        <v>30135.319018890004</v>
      </c>
      <c r="G22" s="844">
        <v>26748.424579940001</v>
      </c>
      <c r="H22" s="1025">
        <f>SUM(H23:H25)</f>
        <v>22555937543.879997</v>
      </c>
      <c r="I22" s="1025">
        <v>21564988490.060001</v>
      </c>
      <c r="J22" s="844">
        <v>25083.602374310001</v>
      </c>
      <c r="K22" s="844">
        <f>SUM(K23:K25)</f>
        <v>46625.308411289996</v>
      </c>
      <c r="T22" s="65"/>
      <c r="U22" s="65"/>
      <c r="V22" s="65"/>
      <c r="W22" s="65"/>
      <c r="X22" s="65"/>
      <c r="Y22" s="65"/>
      <c r="Z22" s="65"/>
      <c r="AA22" s="65"/>
    </row>
    <row r="23" spans="1:27" ht="16.5" customHeight="1">
      <c r="A23" s="629" t="s">
        <v>1960</v>
      </c>
      <c r="B23" s="801">
        <v>9355.35</v>
      </c>
      <c r="C23" s="1204">
        <v>11631.34</v>
      </c>
      <c r="D23" s="1204">
        <v>16144.740000000002</v>
      </c>
      <c r="E23" s="1207">
        <v>16451.683412579998</v>
      </c>
      <c r="F23" s="794">
        <v>29995.370217100004</v>
      </c>
      <c r="G23" s="843">
        <v>26602.07612061</v>
      </c>
      <c r="H23" s="1027">
        <v>22423727248.439999</v>
      </c>
      <c r="I23" s="1024">
        <v>21414373216.02</v>
      </c>
      <c r="J23" s="801">
        <v>24899.675006090001</v>
      </c>
      <c r="K23" s="801">
        <f>+' COMPARATIVO RECAUD DGII'!C22</f>
        <v>46413.288325509995</v>
      </c>
      <c r="T23" s="65"/>
      <c r="U23" s="65"/>
      <c r="V23" s="65"/>
      <c r="W23" s="65"/>
      <c r="X23" s="65"/>
      <c r="Y23" s="65"/>
      <c r="Z23" s="65"/>
      <c r="AA23" s="65"/>
    </row>
    <row r="24" spans="1:27" ht="16.5" customHeight="1">
      <c r="A24" s="629" t="s">
        <v>619</v>
      </c>
      <c r="B24" s="801">
        <v>56.6</v>
      </c>
      <c r="C24" s="1204">
        <v>77.149999999999991</v>
      </c>
      <c r="D24" s="1204">
        <v>72.63</v>
      </c>
      <c r="E24" s="1207">
        <v>101.00502562999999</v>
      </c>
      <c r="F24" s="841">
        <v>139.94880179</v>
      </c>
      <c r="G24" s="843">
        <v>146.34845933000003</v>
      </c>
      <c r="H24" s="1027">
        <v>132210295.44000001</v>
      </c>
      <c r="I24" s="1024">
        <v>150615274.03999999</v>
      </c>
      <c r="J24" s="801">
        <v>183.92736822000001</v>
      </c>
      <c r="K24" s="801">
        <f>+' COMPARATIVO RECAUD DGII'!C23</f>
        <v>212.02008578000002</v>
      </c>
      <c r="T24" s="65"/>
      <c r="U24" s="65"/>
      <c r="V24" s="65"/>
      <c r="W24" s="65"/>
      <c r="X24" s="65"/>
      <c r="Y24" s="65"/>
      <c r="Z24" s="65"/>
      <c r="AA24" s="65"/>
    </row>
    <row r="25" spans="1:27" ht="15.75" customHeight="1">
      <c r="A25" s="629" t="s">
        <v>1781</v>
      </c>
      <c r="B25" s="801">
        <v>5.76</v>
      </c>
      <c r="C25" s="1200">
        <v>15.6</v>
      </c>
      <c r="D25" s="1200">
        <v>2.46</v>
      </c>
      <c r="E25" s="1207">
        <v>0</v>
      </c>
      <c r="F25" s="631">
        <v>0</v>
      </c>
      <c r="G25" s="631">
        <v>0</v>
      </c>
      <c r="H25" s="1523">
        <v>0</v>
      </c>
      <c r="I25" s="631">
        <v>0</v>
      </c>
      <c r="J25" s="631">
        <v>0</v>
      </c>
      <c r="K25" s="801">
        <v>0</v>
      </c>
      <c r="T25" s="65"/>
      <c r="U25" s="65"/>
      <c r="V25" s="65"/>
      <c r="W25" s="65"/>
      <c r="X25" s="65"/>
      <c r="Y25" s="65"/>
      <c r="Z25" s="65"/>
      <c r="AA25" s="65"/>
    </row>
    <row r="26" spans="1:27" ht="16.5" customHeight="1">
      <c r="A26" s="567" t="s">
        <v>620</v>
      </c>
      <c r="B26" s="845">
        <v>5250.76</v>
      </c>
      <c r="C26" s="1205">
        <f>SUM(C27:C33)</f>
        <v>5944.74</v>
      </c>
      <c r="D26" s="1205">
        <f>SUM(D27:D33)</f>
        <v>6287.5100000000011</v>
      </c>
      <c r="E26" s="1205">
        <v>12056.275280610002</v>
      </c>
      <c r="F26" s="845">
        <v>13699.144197509997</v>
      </c>
      <c r="G26" s="845">
        <v>15197.19624605</v>
      </c>
      <c r="H26" s="1025">
        <f>SUM(H27:H33)</f>
        <v>16169091535.589998</v>
      </c>
      <c r="I26" s="1025">
        <v>15038782259.890001</v>
      </c>
      <c r="J26" s="845">
        <v>19712.006567907567</v>
      </c>
      <c r="K26" s="845">
        <f>SUM(K27:K33)</f>
        <v>24081.75175336</v>
      </c>
      <c r="T26" s="65"/>
      <c r="U26" s="65"/>
      <c r="V26" s="65"/>
      <c r="W26" s="65"/>
      <c r="X26" s="65"/>
      <c r="Y26" s="65"/>
      <c r="Z26" s="65"/>
      <c r="AA26" s="65"/>
    </row>
    <row r="27" spans="1:27" ht="16.5" customHeight="1">
      <c r="A27" s="733" t="s">
        <v>1785</v>
      </c>
      <c r="B27" s="801">
        <v>2828.72</v>
      </c>
      <c r="C27" s="1204">
        <v>2502.19</v>
      </c>
      <c r="D27" s="1204">
        <v>2496.1400000000003</v>
      </c>
      <c r="E27" s="1207">
        <v>5427.4387714200002</v>
      </c>
      <c r="F27" s="794">
        <v>5515.5123847399991</v>
      </c>
      <c r="G27" s="843">
        <v>4718.6960279300001</v>
      </c>
      <c r="H27" s="1027">
        <v>8013688110.9299984</v>
      </c>
      <c r="I27" s="1024">
        <v>7596429237.4499998</v>
      </c>
      <c r="J27" s="801">
        <v>10319.24385456</v>
      </c>
      <c r="K27" s="192">
        <f>+' COMPARATIVO RECAUD DGII'!C25</f>
        <v>9523.5058849999987</v>
      </c>
      <c r="T27" s="65"/>
      <c r="U27" s="65"/>
      <c r="V27" s="65"/>
      <c r="W27" s="65"/>
      <c r="X27" s="65"/>
      <c r="Y27" s="65"/>
      <c r="Z27" s="65"/>
      <c r="AA27" s="65"/>
    </row>
    <row r="28" spans="1:27" ht="16.5" customHeight="1">
      <c r="A28" s="733" t="str">
        <f>+' COMPARATIVO RECAUD DGII'!A26</f>
        <v xml:space="preserve">     Intereses Pagados</v>
      </c>
      <c r="B28" s="801">
        <v>123.74</v>
      </c>
      <c r="C28" s="1204">
        <v>286.64</v>
      </c>
      <c r="D28" s="1204">
        <v>181.72000000000003</v>
      </c>
      <c r="E28" s="1207">
        <v>261.54443018999996</v>
      </c>
      <c r="F28" s="794">
        <v>555.01688121999996</v>
      </c>
      <c r="G28" s="843">
        <v>798.62549420999994</v>
      </c>
      <c r="H28" s="1027">
        <v>711617358.06999993</v>
      </c>
      <c r="I28" s="1024">
        <v>795200927.73000002</v>
      </c>
      <c r="J28" s="801">
        <v>954.31639761999986</v>
      </c>
      <c r="K28" s="192">
        <f>+' COMPARATIVO RECAUD DGII'!C26</f>
        <v>978.84038878999991</v>
      </c>
      <c r="T28" s="65"/>
      <c r="U28" s="65"/>
      <c r="V28" s="65"/>
      <c r="W28" s="65"/>
      <c r="X28" s="65"/>
      <c r="Y28" s="65"/>
      <c r="Z28" s="65"/>
      <c r="AA28" s="65"/>
    </row>
    <row r="29" spans="1:27" ht="16.5" customHeight="1">
      <c r="A29" s="733" t="s">
        <v>1784</v>
      </c>
      <c r="B29" s="801">
        <v>290.07</v>
      </c>
      <c r="C29" s="1204">
        <v>347.33000000000004</v>
      </c>
      <c r="D29" s="1204">
        <v>631.98</v>
      </c>
      <c r="E29" s="1207">
        <v>2159.7592286000004</v>
      </c>
      <c r="F29" s="794">
        <v>2940.6017641500002</v>
      </c>
      <c r="G29" s="843">
        <v>3230.4245803800004</v>
      </c>
      <c r="H29" s="1027">
        <v>2000864558.55</v>
      </c>
      <c r="I29" s="1024">
        <v>476683800.92999995</v>
      </c>
      <c r="J29" s="801">
        <v>748.81727076000004</v>
      </c>
      <c r="K29" s="192">
        <f>+' COMPARATIVO RECAUD DGII'!C27</f>
        <v>3245.0944315999996</v>
      </c>
      <c r="T29" s="65"/>
      <c r="U29" s="65"/>
      <c r="V29" s="65"/>
      <c r="W29" s="65"/>
      <c r="X29" s="65"/>
      <c r="Y29" s="65"/>
      <c r="Z29" s="65"/>
      <c r="AA29" s="65"/>
    </row>
    <row r="30" spans="1:27" ht="16.5" customHeight="1">
      <c r="A30" s="733" t="str">
        <f>+' COMPARATIVO RECAUD DGII'!A28</f>
        <v xml:space="preserve">     Otro Tipo de Renta no Especificado2/</v>
      </c>
      <c r="B30" s="801">
        <v>167.52</v>
      </c>
      <c r="C30" s="1204">
        <v>255.72</v>
      </c>
      <c r="D30" s="1204">
        <v>288.32</v>
      </c>
      <c r="E30" s="1207">
        <v>331.54679659000004</v>
      </c>
      <c r="F30" s="794">
        <v>502.06675285</v>
      </c>
      <c r="G30" s="843">
        <v>800.42486772999996</v>
      </c>
      <c r="H30" s="1027">
        <v>778235893.56999993</v>
      </c>
      <c r="I30" s="1024">
        <v>799485412.25</v>
      </c>
      <c r="J30" s="801">
        <v>866.10286427756546</v>
      </c>
      <c r="K30" s="192">
        <f>+' COMPARATIVO RECAUD DGII'!C28</f>
        <v>1444.5998041299999</v>
      </c>
      <c r="T30" s="65"/>
      <c r="U30" s="65"/>
      <c r="V30" s="65"/>
      <c r="W30" s="65"/>
      <c r="X30" s="65"/>
      <c r="Y30" s="65"/>
      <c r="Z30" s="65"/>
      <c r="AA30" s="65"/>
    </row>
    <row r="31" spans="1:27" ht="16.5" customHeight="1">
      <c r="A31" s="733" t="str">
        <f>+' COMPARATIVO RECAUD DGII'!A29</f>
        <v xml:space="preserve">     Pagos al Exterior en General</v>
      </c>
      <c r="B31" s="801">
        <v>1309.5</v>
      </c>
      <c r="C31" s="1204">
        <v>2073.39</v>
      </c>
      <c r="D31" s="1204">
        <v>2089.54</v>
      </c>
      <c r="E31" s="1207">
        <v>3375.4576366200004</v>
      </c>
      <c r="F31" s="794">
        <v>3587.9342609399996</v>
      </c>
      <c r="G31" s="843">
        <v>5114.8799528399995</v>
      </c>
      <c r="H31" s="1027">
        <v>4054324522.7000008</v>
      </c>
      <c r="I31" s="1024">
        <v>4575291944.1700001</v>
      </c>
      <c r="J31" s="801">
        <v>5828.2561353299989</v>
      </c>
      <c r="K31" s="192">
        <f>+' COMPARATIVO RECAUD DGII'!C29</f>
        <v>7633.1595579599989</v>
      </c>
      <c r="T31" s="65"/>
      <c r="U31" s="65"/>
      <c r="V31" s="65"/>
      <c r="W31" s="65"/>
      <c r="X31" s="65"/>
      <c r="Y31" s="65"/>
      <c r="Z31" s="65"/>
      <c r="AA31" s="65"/>
    </row>
    <row r="32" spans="1:27" ht="16.5" customHeight="1">
      <c r="A32" s="733" t="s">
        <v>1959</v>
      </c>
      <c r="B32" s="842">
        <v>0</v>
      </c>
      <c r="C32" s="1207">
        <v>0</v>
      </c>
      <c r="D32" s="1207">
        <v>0</v>
      </c>
      <c r="E32" s="1207">
        <v>0</v>
      </c>
      <c r="F32" s="842">
        <v>0</v>
      </c>
      <c r="G32" s="842">
        <v>0</v>
      </c>
      <c r="H32" s="842">
        <v>0</v>
      </c>
      <c r="I32" s="842">
        <v>0</v>
      </c>
      <c r="J32" s="801">
        <v>92.220214670000004</v>
      </c>
      <c r="K32" s="192">
        <f>+' COMPARATIVO RECAUD DGII'!C30</f>
        <v>272.26131450999998</v>
      </c>
      <c r="T32" s="65"/>
      <c r="U32" s="65"/>
      <c r="V32" s="65"/>
      <c r="W32" s="65"/>
      <c r="X32" s="65"/>
      <c r="Y32" s="65"/>
      <c r="Z32" s="65"/>
      <c r="AA32" s="65"/>
    </row>
    <row r="33" spans="1:27" ht="16.5" customHeight="1">
      <c r="A33" s="733" t="str">
        <f>+' COMPARATIVO RECAUD DGII'!A31</f>
        <v xml:space="preserve">     Otros</v>
      </c>
      <c r="B33" s="801">
        <v>531.21</v>
      </c>
      <c r="C33" s="1204">
        <v>479.47</v>
      </c>
      <c r="D33" s="1204">
        <v>599.81000000000006</v>
      </c>
      <c r="E33" s="1207">
        <v>500.52841718999997</v>
      </c>
      <c r="F33" s="794">
        <v>598.01215361000004</v>
      </c>
      <c r="G33" s="843">
        <v>534.14532296000004</v>
      </c>
      <c r="H33" s="1027">
        <v>610361091.76999998</v>
      </c>
      <c r="I33" s="1024">
        <v>795690937.3599999</v>
      </c>
      <c r="J33" s="801">
        <v>903.04983069000014</v>
      </c>
      <c r="K33" s="249">
        <f>+' COMPARATIVO RECAUD DGII'!C31</f>
        <v>984.29037137000012</v>
      </c>
      <c r="T33" s="65"/>
      <c r="U33" s="65"/>
      <c r="V33" s="65"/>
      <c r="W33" s="65"/>
      <c r="X33" s="65"/>
      <c r="Y33" s="65"/>
      <c r="Z33" s="65"/>
      <c r="AA33" s="65"/>
    </row>
    <row r="34" spans="1:27" ht="16.5" customHeight="1">
      <c r="A34" s="567" t="s">
        <v>1207</v>
      </c>
      <c r="B34" s="845">
        <v>1257.8</v>
      </c>
      <c r="C34" s="1205">
        <f>SUM(C35:C42)</f>
        <v>1949.1499999999999</v>
      </c>
      <c r="D34" s="1205">
        <f>SUM(D35:D42)</f>
        <v>3605.79</v>
      </c>
      <c r="E34" s="1205">
        <f>SUM(E35:E42)</f>
        <v>7082.5259209699998</v>
      </c>
      <c r="F34" s="845">
        <v>10462.935596789999</v>
      </c>
      <c r="G34" s="845">
        <v>12151.30166599</v>
      </c>
      <c r="H34" s="1025">
        <f>SUM(H35:H42)</f>
        <v>10887202884.619999</v>
      </c>
      <c r="I34" s="1025">
        <f>SUM(I35:I42)</f>
        <v>13239859757.149998</v>
      </c>
      <c r="J34" s="845">
        <f>SUM(J35:J42)</f>
        <v>15644.2309489</v>
      </c>
      <c r="K34" s="845">
        <f>SUM(K35:K42)</f>
        <v>19182.44274146</v>
      </c>
      <c r="T34" s="65"/>
      <c r="U34" s="65"/>
      <c r="V34" s="65"/>
      <c r="W34" s="65"/>
      <c r="X34" s="65"/>
      <c r="Y34" s="65"/>
      <c r="Z34" s="65"/>
      <c r="AA34" s="65"/>
    </row>
    <row r="35" spans="1:27" ht="16.5" customHeight="1">
      <c r="A35" s="629" t="s">
        <v>632</v>
      </c>
      <c r="B35" s="801">
        <v>706.87</v>
      </c>
      <c r="C35" s="1204">
        <v>730.11</v>
      </c>
      <c r="D35" s="1204">
        <v>1436.0300000000002</v>
      </c>
      <c r="E35" s="1207">
        <v>1941.0655055300001</v>
      </c>
      <c r="F35" s="794">
        <v>3274.6580446299999</v>
      </c>
      <c r="G35" s="843">
        <v>3403.1922893899996</v>
      </c>
      <c r="H35" s="1027">
        <f>3262.08394934*1000000</f>
        <v>3262083949.3399997</v>
      </c>
      <c r="I35" s="1024">
        <v>3863294176.9499998</v>
      </c>
      <c r="J35" s="801">
        <v>3761.8275040800004</v>
      </c>
      <c r="K35" s="194">
        <f>+' COMPARATIVO RECAUD DGII'!C33</f>
        <v>3871.4858456200004</v>
      </c>
      <c r="T35" s="65"/>
      <c r="U35" s="65"/>
      <c r="V35" s="65"/>
      <c r="W35" s="65"/>
      <c r="X35" s="65"/>
      <c r="Y35" s="65"/>
      <c r="Z35" s="65"/>
      <c r="AA35" s="65"/>
    </row>
    <row r="36" spans="1:27" ht="16.5" customHeight="1">
      <c r="A36" s="629" t="s">
        <v>625</v>
      </c>
      <c r="B36" s="801">
        <v>246.28</v>
      </c>
      <c r="C36" s="1204">
        <v>340.44</v>
      </c>
      <c r="D36" s="1204">
        <v>1710.46</v>
      </c>
      <c r="E36" s="1207">
        <v>1667.8199014799998</v>
      </c>
      <c r="F36" s="794">
        <v>489.60226625000001</v>
      </c>
      <c r="G36" s="843">
        <v>480.0165394</v>
      </c>
      <c r="H36" s="1027">
        <v>473086467.76999998</v>
      </c>
      <c r="I36" s="1024">
        <v>553468219.93999994</v>
      </c>
      <c r="J36" s="801">
        <v>627.19436195000003</v>
      </c>
      <c r="K36" s="194">
        <f>+' COMPARATIVO RECAUD DGII'!C34</f>
        <v>683.87067725999998</v>
      </c>
      <c r="T36" s="65"/>
      <c r="U36" s="65"/>
      <c r="V36" s="65"/>
      <c r="W36" s="65"/>
      <c r="X36" s="65"/>
      <c r="Y36" s="65"/>
      <c r="Z36" s="65"/>
      <c r="AA36" s="65"/>
    </row>
    <row r="37" spans="1:27" ht="16.5" customHeight="1">
      <c r="A37" s="629" t="s">
        <v>626</v>
      </c>
      <c r="B37" s="801">
        <v>135.29</v>
      </c>
      <c r="C37" s="1204">
        <v>223.01</v>
      </c>
      <c r="D37" s="1204">
        <v>72.89</v>
      </c>
      <c r="E37" s="1207">
        <v>96.155089400000008</v>
      </c>
      <c r="F37" s="794">
        <v>142.58209625000001</v>
      </c>
      <c r="G37" s="843">
        <v>237.14795309999997</v>
      </c>
      <c r="H37" s="1027">
        <v>199538410.13</v>
      </c>
      <c r="I37" s="1024">
        <v>230349348.11000001</v>
      </c>
      <c r="J37" s="801">
        <v>236.99492633000006</v>
      </c>
      <c r="K37" s="194">
        <f>+' COMPARATIVO RECAUD DGII'!C35</f>
        <v>226.73402075999999</v>
      </c>
      <c r="T37" s="65"/>
      <c r="U37" s="65"/>
      <c r="V37" s="65"/>
      <c r="W37" s="65"/>
      <c r="X37" s="65"/>
      <c r="Y37" s="65"/>
      <c r="Z37" s="65"/>
      <c r="AA37" s="65"/>
    </row>
    <row r="38" spans="1:27" ht="16.5" customHeight="1">
      <c r="A38" s="629" t="s">
        <v>1787</v>
      </c>
      <c r="B38" s="842">
        <v>0</v>
      </c>
      <c r="C38" s="1201">
        <v>0</v>
      </c>
      <c r="D38" s="1201">
        <v>0</v>
      </c>
      <c r="E38" s="1207">
        <v>59.122679779999999</v>
      </c>
      <c r="F38" s="794">
        <v>1311.4920474400001</v>
      </c>
      <c r="G38" s="843">
        <v>1954.13995454</v>
      </c>
      <c r="H38" s="1027">
        <v>2228694313.96</v>
      </c>
      <c r="I38" s="1024">
        <v>2442987549.48</v>
      </c>
      <c r="J38" s="801">
        <v>2786.14026784</v>
      </c>
      <c r="K38" s="194">
        <f>+' COMPARATIVO RECAUD DGII'!C36</f>
        <v>3037.3822944899998</v>
      </c>
      <c r="T38" s="65"/>
      <c r="U38" s="65"/>
      <c r="V38" s="65"/>
      <c r="W38" s="65"/>
      <c r="X38" s="65"/>
      <c r="Y38" s="65"/>
      <c r="Z38" s="65"/>
      <c r="AA38" s="65"/>
    </row>
    <row r="39" spans="1:27" ht="16.5" customHeight="1">
      <c r="A39" s="629" t="s">
        <v>1958</v>
      </c>
      <c r="B39" s="842">
        <v>0</v>
      </c>
      <c r="C39" s="1207">
        <v>0</v>
      </c>
      <c r="D39" s="1207">
        <v>0</v>
      </c>
      <c r="E39" s="1207">
        <v>0</v>
      </c>
      <c r="F39" s="842">
        <v>0</v>
      </c>
      <c r="G39" s="842">
        <v>0</v>
      </c>
      <c r="H39" s="842">
        <v>0</v>
      </c>
      <c r="I39" s="842">
        <v>0</v>
      </c>
      <c r="J39" s="801">
        <v>1815.48008368</v>
      </c>
      <c r="K39" s="194">
        <f>+' RECAUDACION MENSUAL '!N35</f>
        <v>4620.9186742900001</v>
      </c>
      <c r="T39" s="65"/>
      <c r="U39" s="65"/>
      <c r="V39" s="65"/>
      <c r="W39" s="65"/>
      <c r="X39" s="65"/>
      <c r="Y39" s="65"/>
      <c r="Z39" s="65"/>
      <c r="AA39" s="65"/>
    </row>
    <row r="40" spans="1:27" ht="16.5" customHeight="1">
      <c r="A40" s="629" t="s">
        <v>1788</v>
      </c>
      <c r="B40" s="842">
        <v>0</v>
      </c>
      <c r="C40" s="1201">
        <v>0</v>
      </c>
      <c r="D40" s="1201">
        <v>0</v>
      </c>
      <c r="E40" s="1207">
        <v>2660.4688085600001</v>
      </c>
      <c r="F40" s="794">
        <v>4419.3060392500001</v>
      </c>
      <c r="G40" s="843">
        <v>4791.9114026300003</v>
      </c>
      <c r="H40" s="1027">
        <v>3162668193.5999994</v>
      </c>
      <c r="I40" s="1024">
        <v>4237185809.5299997</v>
      </c>
      <c r="J40" s="801">
        <v>4267.7085062300002</v>
      </c>
      <c r="K40" s="194">
        <f>+' COMPARATIVO RECAUD DGII'!C38</f>
        <v>4496.0447003899999</v>
      </c>
      <c r="T40" s="65"/>
      <c r="U40" s="65"/>
      <c r="V40" s="65"/>
      <c r="W40" s="65"/>
      <c r="X40" s="65"/>
      <c r="Y40" s="65"/>
      <c r="Z40" s="65"/>
      <c r="AA40" s="65"/>
    </row>
    <row r="41" spans="1:27" ht="16.5" customHeight="1">
      <c r="A41" s="629" t="s">
        <v>1419</v>
      </c>
      <c r="B41" s="842">
        <v>0</v>
      </c>
      <c r="C41" s="1207">
        <v>410.84999999999991</v>
      </c>
      <c r="D41" s="1207">
        <v>170.1</v>
      </c>
      <c r="E41" s="135">
        <v>183.58928966000002</v>
      </c>
      <c r="F41" s="135">
        <v>252.48788532999998</v>
      </c>
      <c r="G41" s="135">
        <v>387.04641411</v>
      </c>
      <c r="H41" s="1027">
        <v>507688026</v>
      </c>
      <c r="I41" s="1024">
        <v>533406678.89999998</v>
      </c>
      <c r="J41" s="801">
        <v>572.22790599999996</v>
      </c>
      <c r="K41" s="194">
        <f>+' COMPARATIVO RECAUD DGII'!C39</f>
        <v>683.06358639000007</v>
      </c>
      <c r="T41" s="65"/>
      <c r="U41" s="65"/>
      <c r="V41" s="65"/>
      <c r="W41" s="65"/>
      <c r="X41" s="65"/>
      <c r="Y41" s="65"/>
      <c r="Z41" s="65"/>
      <c r="AA41" s="65"/>
    </row>
    <row r="42" spans="1:27" ht="16.5" customHeight="1">
      <c r="A42" s="629" t="s">
        <v>628</v>
      </c>
      <c r="B42" s="801">
        <v>169.36</v>
      </c>
      <c r="C42" s="1204">
        <v>244.74</v>
      </c>
      <c r="D42" s="1204">
        <f>386.41-D41</f>
        <v>216.31000000000003</v>
      </c>
      <c r="E42" s="1207">
        <f>657.89393622-E41</f>
        <v>474.30464655999998</v>
      </c>
      <c r="F42" s="794">
        <f>825.29510297-F41</f>
        <v>572.80721764000009</v>
      </c>
      <c r="G42" s="843">
        <f>1284.89352693-G41</f>
        <v>897.84711282000001</v>
      </c>
      <c r="H42" s="1027">
        <f>1561131549.82-H41</f>
        <v>1053443523.8199999</v>
      </c>
      <c r="I42" s="1024">
        <f>1912574653.14-I41</f>
        <v>1379167974.2400002</v>
      </c>
      <c r="J42" s="801">
        <f>2148.88529879-J41</f>
        <v>1576.6573927899999</v>
      </c>
      <c r="K42" s="194">
        <f>+' COMPARATIVO RECAUD DGII'!C40</f>
        <v>1562.9429422600001</v>
      </c>
      <c r="T42" s="65"/>
      <c r="U42" s="65"/>
      <c r="V42" s="65"/>
      <c r="W42" s="65"/>
      <c r="X42" s="65"/>
      <c r="Y42" s="65"/>
      <c r="Z42" s="65"/>
      <c r="AA42" s="65"/>
    </row>
    <row r="43" spans="1:27" ht="16.5" customHeight="1">
      <c r="A43" s="567" t="s">
        <v>645</v>
      </c>
      <c r="B43" s="845">
        <v>18864.16</v>
      </c>
      <c r="C43" s="1205">
        <f>SUM(C44+C47+C54+C59)</f>
        <v>29755.739999999998</v>
      </c>
      <c r="D43" s="1205">
        <f>SUM(D44+D47+D54+D59)</f>
        <v>44836.85</v>
      </c>
      <c r="E43" s="1205">
        <v>59925.15958046</v>
      </c>
      <c r="F43" s="845">
        <v>76398.764914340005</v>
      </c>
      <c r="G43" s="845">
        <v>85419.333175430002</v>
      </c>
      <c r="H43" s="1025">
        <f>+H44+H47+H54+H59</f>
        <v>101242854571.7</v>
      </c>
      <c r="I43" s="1025">
        <v>112093653222.06999</v>
      </c>
      <c r="J43" s="845">
        <v>120083.53530932943</v>
      </c>
      <c r="K43" s="845">
        <f>SUM(K44+K47+K54+K59)</f>
        <v>131548.49045622</v>
      </c>
      <c r="T43" s="65"/>
      <c r="U43" s="65"/>
      <c r="V43" s="65"/>
      <c r="W43" s="65"/>
      <c r="X43" s="65"/>
      <c r="Y43" s="65"/>
      <c r="Z43" s="65"/>
      <c r="AA43" s="65"/>
    </row>
    <row r="44" spans="1:27" ht="16.5" customHeight="1">
      <c r="A44" s="567" t="s">
        <v>852</v>
      </c>
      <c r="B44" s="845">
        <v>12361.33</v>
      </c>
      <c r="C44" s="1205">
        <f>SUM(C45:C46)</f>
        <v>18753.68</v>
      </c>
      <c r="D44" s="1205">
        <f>SUM(D45:D46)</f>
        <v>25591.72</v>
      </c>
      <c r="E44" s="1205">
        <v>29502.842963880001</v>
      </c>
      <c r="F44" s="845">
        <v>35723.830084960005</v>
      </c>
      <c r="G44" s="845">
        <v>40084.470611670004</v>
      </c>
      <c r="H44" s="1025">
        <f>SUM(H45:H46)</f>
        <v>42069777840.279991</v>
      </c>
      <c r="I44" s="1025">
        <v>45324896006.759995</v>
      </c>
      <c r="J44" s="845">
        <v>46377.930926740009</v>
      </c>
      <c r="K44" s="845">
        <f>SUM(K45:K46)</f>
        <v>53589.383557070003</v>
      </c>
      <c r="T44" s="65"/>
      <c r="U44" s="65"/>
      <c r="V44" s="65"/>
      <c r="W44" s="65"/>
      <c r="X44" s="65"/>
      <c r="Y44" s="65"/>
      <c r="Z44" s="65"/>
      <c r="AA44" s="65"/>
    </row>
    <row r="45" spans="1:27" ht="16.5" customHeight="1">
      <c r="A45" s="629" t="s">
        <v>1994</v>
      </c>
      <c r="B45" s="801">
        <v>12188.77</v>
      </c>
      <c r="C45" s="1204">
        <v>18565.23</v>
      </c>
      <c r="D45" s="1204">
        <v>25206.89</v>
      </c>
      <c r="E45" s="1207">
        <v>29127.030580040002</v>
      </c>
      <c r="F45" s="794">
        <v>35352.837380390003</v>
      </c>
      <c r="G45" s="843">
        <v>39808.940560850002</v>
      </c>
      <c r="H45" s="1024">
        <v>41594790158.139992</v>
      </c>
      <c r="I45" s="1024">
        <v>44678601604.129997</v>
      </c>
      <c r="J45" s="803">
        <v>45690.269435370006</v>
      </c>
      <c r="K45" s="192">
        <f>+' COMPARATIVO RECAUD DGII'!C43</f>
        <v>52971.845670770002</v>
      </c>
      <c r="T45" s="65"/>
      <c r="U45" s="65"/>
      <c r="V45" s="65"/>
      <c r="W45" s="65"/>
      <c r="X45" s="65"/>
      <c r="Y45" s="65"/>
      <c r="Z45" s="65"/>
      <c r="AA45" s="65"/>
    </row>
    <row r="46" spans="1:27" ht="16.5" customHeight="1">
      <c r="A46" s="629" t="s">
        <v>628</v>
      </c>
      <c r="B46" s="801">
        <v>172.56</v>
      </c>
      <c r="C46" s="1204">
        <v>188.45000000000002</v>
      </c>
      <c r="D46" s="1204">
        <v>384.83</v>
      </c>
      <c r="E46" s="1201">
        <v>375.81238384000005</v>
      </c>
      <c r="F46" s="794">
        <v>370.99270456999994</v>
      </c>
      <c r="G46" s="843">
        <v>275.53005081999999</v>
      </c>
      <c r="H46" s="1024">
        <v>474987682.13999999</v>
      </c>
      <c r="I46" s="1024">
        <v>646294402.62999988</v>
      </c>
      <c r="J46" s="803">
        <v>687.66149137000002</v>
      </c>
      <c r="K46" s="192">
        <f>+' COMPARATIVO RECAUD DGII'!C44</f>
        <v>617.53788629999997</v>
      </c>
      <c r="T46" s="65"/>
      <c r="U46" s="65"/>
      <c r="V46" s="65"/>
      <c r="W46" s="65"/>
      <c r="X46" s="65"/>
      <c r="Y46" s="65"/>
      <c r="Z46" s="65"/>
      <c r="AA46" s="65"/>
    </row>
    <row r="47" spans="1:27" ht="16.5" customHeight="1">
      <c r="A47" s="567" t="s">
        <v>633</v>
      </c>
      <c r="B47" s="845">
        <v>4828.88</v>
      </c>
      <c r="C47" s="1205">
        <f>SUM(C48:C53)</f>
        <v>7144.2999999999993</v>
      </c>
      <c r="D47" s="1205">
        <f>SUM(D48:D53)</f>
        <v>10582.759999999998</v>
      </c>
      <c r="E47" s="1205">
        <v>20227.84256927</v>
      </c>
      <c r="F47" s="845">
        <v>28038.615858489997</v>
      </c>
      <c r="G47" s="845">
        <v>31971.194453619999</v>
      </c>
      <c r="H47" s="1025">
        <f>SUM(H48:H53)</f>
        <v>45957008661.93</v>
      </c>
      <c r="I47" s="1025">
        <v>52718298789.199997</v>
      </c>
      <c r="J47" s="845">
        <v>58648.493665099988</v>
      </c>
      <c r="K47" s="845">
        <f>SUM(K48:K53)</f>
        <v>61494.802177519989</v>
      </c>
      <c r="T47" s="65"/>
      <c r="U47" s="65"/>
      <c r="V47" s="65"/>
      <c r="W47" s="65"/>
      <c r="X47" s="65"/>
      <c r="Y47" s="65"/>
      <c r="Z47" s="65"/>
      <c r="AA47" s="65"/>
    </row>
    <row r="48" spans="1:27" ht="16.5" customHeight="1">
      <c r="A48" s="629" t="s">
        <v>651</v>
      </c>
      <c r="B48" s="794">
        <v>1158.4000000000001</v>
      </c>
      <c r="C48" s="1204">
        <v>1590.27</v>
      </c>
      <c r="D48" s="1204">
        <v>2120.71</v>
      </c>
      <c r="E48" s="1201">
        <v>2785.9221987099995</v>
      </c>
      <c r="F48" s="794">
        <v>4688.0530833900002</v>
      </c>
      <c r="G48" s="843">
        <v>4329.1309252300007</v>
      </c>
      <c r="H48" s="1024">
        <v>4369209922.7399998</v>
      </c>
      <c r="I48" s="1024">
        <v>4535944788.249999</v>
      </c>
      <c r="J48" s="801">
        <v>4628.2992307499999</v>
      </c>
      <c r="K48" s="192">
        <f>+' COMPARATIVO RECAUD DGII'!C46</f>
        <v>5054.7026866300002</v>
      </c>
      <c r="T48" s="65"/>
      <c r="U48" s="65"/>
      <c r="V48" s="65"/>
      <c r="W48" s="65"/>
      <c r="X48" s="65"/>
      <c r="Y48" s="65"/>
      <c r="Z48" s="65"/>
      <c r="AA48" s="65"/>
    </row>
    <row r="49" spans="1:27" ht="16.5" customHeight="1">
      <c r="A49" s="629" t="s">
        <v>634</v>
      </c>
      <c r="B49" s="801">
        <v>2459.02</v>
      </c>
      <c r="C49" s="1204">
        <v>3815.88</v>
      </c>
      <c r="D49" s="1204">
        <v>6241.46</v>
      </c>
      <c r="E49" s="1201">
        <v>6904.7418369699999</v>
      </c>
      <c r="F49" s="794">
        <v>7679.19462329</v>
      </c>
      <c r="G49" s="843">
        <v>7709.3312547300002</v>
      </c>
      <c r="H49" s="1024">
        <v>7730146773.6300001</v>
      </c>
      <c r="I49" s="1024">
        <v>9063082845.0200005</v>
      </c>
      <c r="J49" s="801">
        <v>9641.4313795199996</v>
      </c>
      <c r="K49" s="192">
        <f>+' COMPARATIVO RECAUD DGII'!C47</f>
        <v>9790.683206579999</v>
      </c>
      <c r="T49" s="65"/>
      <c r="U49" s="65"/>
      <c r="V49" s="65"/>
      <c r="W49" s="65"/>
      <c r="X49" s="65"/>
      <c r="Y49" s="65"/>
      <c r="Z49" s="65"/>
      <c r="AA49" s="65"/>
    </row>
    <row r="50" spans="1:27" ht="16.5" customHeight="1">
      <c r="A50" s="629" t="s">
        <v>635</v>
      </c>
      <c r="B50" s="801">
        <v>1184.8699999999999</v>
      </c>
      <c r="C50" s="1204">
        <v>1701.1399999999999</v>
      </c>
      <c r="D50" s="1204">
        <v>2203.6999999999998</v>
      </c>
      <c r="E50" s="1201">
        <v>2510.4810938299997</v>
      </c>
      <c r="F50" s="794">
        <v>3239.99842416</v>
      </c>
      <c r="G50" s="843">
        <v>3912.0717624099998</v>
      </c>
      <c r="H50" s="1024">
        <v>3828231875.6799998</v>
      </c>
      <c r="I50" s="1024">
        <v>4092732937.6899991</v>
      </c>
      <c r="J50" s="801">
        <v>4045.9345164500005</v>
      </c>
      <c r="K50" s="192">
        <f>+' COMPARATIVO RECAUD DGII'!C48</f>
        <v>4123.9493406399997</v>
      </c>
      <c r="T50" s="65"/>
      <c r="U50" s="65"/>
      <c r="V50" s="65"/>
      <c r="W50" s="65"/>
      <c r="X50" s="65"/>
      <c r="Y50" s="65"/>
      <c r="Z50" s="65"/>
      <c r="AA50" s="65"/>
    </row>
    <row r="51" spans="1:27" ht="16.5" customHeight="1">
      <c r="A51" s="809" t="s">
        <v>1789</v>
      </c>
      <c r="B51" s="842">
        <v>0</v>
      </c>
      <c r="C51" s="1201">
        <v>0</v>
      </c>
      <c r="D51" s="1201">
        <v>0</v>
      </c>
      <c r="E51" s="1201">
        <v>8008.0687707199995</v>
      </c>
      <c r="F51" s="794">
        <v>12147.12848268</v>
      </c>
      <c r="G51" s="843">
        <v>15990.162788039999</v>
      </c>
      <c r="H51" s="1024">
        <v>10784713146.809998</v>
      </c>
      <c r="I51" s="1024">
        <v>14939432841.689999</v>
      </c>
      <c r="J51" s="801">
        <v>18250.196673959999</v>
      </c>
      <c r="K51" s="192">
        <f>+' COMPARATIVO RECAUD DGII'!C49</f>
        <v>17961.529961609995</v>
      </c>
      <c r="M51" s="31"/>
      <c r="T51" s="65"/>
      <c r="U51" s="65"/>
      <c r="V51" s="65"/>
      <c r="W51" s="65"/>
      <c r="X51" s="65"/>
      <c r="Y51" s="65"/>
      <c r="Z51" s="65"/>
      <c r="AA51" s="65"/>
    </row>
    <row r="52" spans="1:27" ht="16.5" customHeight="1">
      <c r="A52" s="809" t="s">
        <v>1791</v>
      </c>
      <c r="B52" s="842">
        <v>0</v>
      </c>
      <c r="C52" s="1207">
        <v>0</v>
      </c>
      <c r="D52" s="1207">
        <v>0</v>
      </c>
      <c r="E52" s="1207">
        <v>0</v>
      </c>
      <c r="F52" s="842">
        <v>0</v>
      </c>
      <c r="G52" s="842">
        <v>0</v>
      </c>
      <c r="H52" s="1024">
        <v>19211100000</v>
      </c>
      <c r="I52" s="1024">
        <v>20036837643.66</v>
      </c>
      <c r="J52" s="801">
        <v>22052.871426139995</v>
      </c>
      <c r="K52" s="192">
        <f>+' COMPARATIVO RECAUD DGII'!C50</f>
        <v>24522.52339029</v>
      </c>
      <c r="T52" s="65"/>
      <c r="U52" s="65"/>
      <c r="V52" s="65"/>
      <c r="W52" s="65"/>
      <c r="X52" s="65"/>
      <c r="Y52" s="65"/>
      <c r="Z52" s="65"/>
      <c r="AA52" s="65"/>
    </row>
    <row r="53" spans="1:27" ht="16.5" customHeight="1">
      <c r="A53" s="629" t="s">
        <v>628</v>
      </c>
      <c r="B53" s="801">
        <v>26.59</v>
      </c>
      <c r="C53" s="1204">
        <v>37.010000000000005</v>
      </c>
      <c r="D53" s="1204">
        <v>16.889999999999997</v>
      </c>
      <c r="E53" s="1201">
        <v>18.628669039999998</v>
      </c>
      <c r="F53" s="794">
        <v>284.24124497000008</v>
      </c>
      <c r="G53" s="843">
        <v>30.497723209999997</v>
      </c>
      <c r="H53" s="1024">
        <v>33606943.070000008</v>
      </c>
      <c r="I53" s="1024">
        <v>50267732.890000008</v>
      </c>
      <c r="J53" s="801">
        <v>29.760438279999999</v>
      </c>
      <c r="K53" s="192">
        <f>+' COMPARATIVO RECAUD DGII'!C51</f>
        <v>41.413591769999996</v>
      </c>
      <c r="T53" s="65"/>
      <c r="U53" s="65"/>
      <c r="V53" s="65"/>
      <c r="W53" s="65"/>
      <c r="X53" s="65"/>
      <c r="Y53" s="65"/>
      <c r="Z53" s="65"/>
      <c r="AA53" s="65"/>
    </row>
    <row r="54" spans="1:27" ht="16.5" customHeight="1">
      <c r="A54" s="567" t="s">
        <v>637</v>
      </c>
      <c r="B54" s="845">
        <v>17.989999999999998</v>
      </c>
      <c r="C54" s="1205">
        <f>SUM(C55:C58)</f>
        <v>1984.8</v>
      </c>
      <c r="D54" s="1205">
        <f>SUM(D55:D58)</f>
        <v>6027.29</v>
      </c>
      <c r="E54" s="1205">
        <v>6860.1600430000008</v>
      </c>
      <c r="F54" s="845">
        <v>9742.32</v>
      </c>
      <c r="G54" s="845">
        <v>11736.294070469999</v>
      </c>
      <c r="H54" s="1025">
        <f>SUM(H55:H58)</f>
        <v>11496450112.82</v>
      </c>
      <c r="I54" s="1025">
        <v>12241915954.360001</v>
      </c>
      <c r="J54" s="845">
        <v>12696.729171720001</v>
      </c>
      <c r="K54" s="845">
        <f>SUM(K55:K58)</f>
        <v>13459.268941689999</v>
      </c>
      <c r="T54" s="65"/>
      <c r="U54" s="65"/>
      <c r="V54" s="65"/>
      <c r="W54" s="65"/>
      <c r="X54" s="65"/>
      <c r="Y54" s="65"/>
      <c r="Z54" s="65"/>
      <c r="AA54" s="65"/>
    </row>
    <row r="55" spans="1:27" ht="16.5" customHeight="1">
      <c r="A55" s="629" t="s">
        <v>1793</v>
      </c>
      <c r="B55" s="842">
        <v>0</v>
      </c>
      <c r="C55" s="1204">
        <v>893.56999999999994</v>
      </c>
      <c r="D55" s="1204">
        <v>3133.65</v>
      </c>
      <c r="E55" s="1201">
        <v>3480.8875057300002</v>
      </c>
      <c r="F55" s="794">
        <v>3832.5</v>
      </c>
      <c r="G55" s="843">
        <v>4471.7723829699999</v>
      </c>
      <c r="H55" s="1024">
        <v>3918726756.3899999</v>
      </c>
      <c r="I55" s="1024">
        <v>4261715048.2900004</v>
      </c>
      <c r="J55" s="801">
        <v>4496.1773050299998</v>
      </c>
      <c r="K55" s="192">
        <f>+' COMPARATIVO RECAUD DGII'!C53</f>
        <v>4844.3500296600005</v>
      </c>
      <c r="T55" s="65"/>
      <c r="U55" s="65"/>
      <c r="V55" s="65"/>
      <c r="W55" s="65"/>
      <c r="X55" s="65"/>
      <c r="Y55" s="65"/>
      <c r="Z55" s="65"/>
      <c r="AA55" s="65"/>
    </row>
    <row r="56" spans="1:27" ht="16.5" customHeight="1">
      <c r="A56" s="629" t="s">
        <v>1794</v>
      </c>
      <c r="B56" s="842">
        <v>0</v>
      </c>
      <c r="C56" s="1204">
        <v>355.40999999999997</v>
      </c>
      <c r="D56" s="1204">
        <v>2875.6</v>
      </c>
      <c r="E56" s="1201">
        <v>3365.0043285800002</v>
      </c>
      <c r="F56" s="794">
        <v>3866.43</v>
      </c>
      <c r="G56" s="843">
        <v>4310.58408409</v>
      </c>
      <c r="H56" s="1024">
        <v>4593508103.8200006</v>
      </c>
      <c r="I56" s="1024">
        <v>4885715756.6700001</v>
      </c>
      <c r="J56" s="801">
        <v>4946.4290975200001</v>
      </c>
      <c r="K56" s="192">
        <f>+' COMPARATIVO RECAUD DGII'!C54</f>
        <v>5124.0800999700004</v>
      </c>
      <c r="T56" s="65"/>
      <c r="U56" s="65"/>
      <c r="V56" s="65"/>
      <c r="W56" s="65"/>
      <c r="X56" s="65"/>
      <c r="Y56" s="65"/>
      <c r="Z56" s="65"/>
      <c r="AA56" s="65"/>
    </row>
    <row r="57" spans="1:27" ht="16.5" customHeight="1">
      <c r="A57" s="629" t="s">
        <v>1779</v>
      </c>
      <c r="B57" s="842">
        <v>0</v>
      </c>
      <c r="C57" s="1201">
        <v>0</v>
      </c>
      <c r="D57" s="1201">
        <v>0</v>
      </c>
      <c r="E57" s="1201">
        <v>0</v>
      </c>
      <c r="F57" s="842">
        <v>2018.96</v>
      </c>
      <c r="G57" s="843">
        <v>2905.2277298200006</v>
      </c>
      <c r="H57" s="1024">
        <v>2978444618.9499998</v>
      </c>
      <c r="I57" s="1024">
        <v>3088150685.6300001</v>
      </c>
      <c r="J57" s="801">
        <v>3237.9197991699998</v>
      </c>
      <c r="K57" s="192">
        <f>+' COMPARATIVO RECAUD DGII'!C55</f>
        <v>3487.1539173400001</v>
      </c>
      <c r="T57" s="65"/>
      <c r="U57" s="65"/>
      <c r="V57" s="65"/>
      <c r="W57" s="65"/>
      <c r="X57" s="65"/>
      <c r="Y57" s="65"/>
      <c r="Z57" s="65"/>
      <c r="AA57" s="65"/>
    </row>
    <row r="58" spans="1:27" ht="16.5" customHeight="1">
      <c r="A58" s="629" t="s">
        <v>1796</v>
      </c>
      <c r="B58" s="801">
        <v>17.989999999999998</v>
      </c>
      <c r="C58" s="1204">
        <v>735.81999999999994</v>
      </c>
      <c r="D58" s="1204">
        <v>18.04</v>
      </c>
      <c r="E58" s="1201">
        <v>14.268208689999998</v>
      </c>
      <c r="F58" s="842">
        <v>24.43</v>
      </c>
      <c r="G58" s="843">
        <v>48.709873589999994</v>
      </c>
      <c r="H58" s="1024">
        <v>5770633.6599999992</v>
      </c>
      <c r="I58" s="1024">
        <v>6334463.7699999996</v>
      </c>
      <c r="J58" s="801">
        <v>16.202970000000001</v>
      </c>
      <c r="K58" s="192">
        <f>+' COMPARATIVO RECAUD DGII'!C56</f>
        <v>3.6848947200000004</v>
      </c>
      <c r="T58" s="65"/>
      <c r="U58" s="65"/>
      <c r="V58" s="65"/>
      <c r="W58" s="65"/>
      <c r="X58" s="65"/>
      <c r="Y58" s="65"/>
      <c r="Z58" s="65"/>
      <c r="AA58" s="65"/>
    </row>
    <row r="59" spans="1:27" ht="16.5" customHeight="1">
      <c r="A59" s="567" t="s">
        <v>639</v>
      </c>
      <c r="B59" s="845">
        <v>1655.96</v>
      </c>
      <c r="C59" s="1205">
        <f>SUM(C60:C65)</f>
        <v>1872.96</v>
      </c>
      <c r="D59" s="1205">
        <f>SUM(D60:D65)</f>
        <v>2635.0800000000004</v>
      </c>
      <c r="E59" s="1205">
        <v>3334.3140043100002</v>
      </c>
      <c r="F59" s="845">
        <v>2893.9989708899998</v>
      </c>
      <c r="G59" s="845">
        <v>1627.37403967</v>
      </c>
      <c r="H59" s="1025">
        <f>SUM(H60:H65)</f>
        <v>1719617956.6700001</v>
      </c>
      <c r="I59" s="1025">
        <v>1808542471.75</v>
      </c>
      <c r="J59" s="845">
        <v>2360.3815457694245</v>
      </c>
      <c r="K59" s="845">
        <f>SUM(K60:K65)</f>
        <v>3005.0357799400003</v>
      </c>
      <c r="T59" s="65"/>
      <c r="U59" s="65"/>
      <c r="V59" s="65"/>
      <c r="W59" s="65"/>
      <c r="X59" s="65"/>
      <c r="Y59" s="65"/>
      <c r="Z59" s="65"/>
      <c r="AA59" s="65"/>
    </row>
    <row r="60" spans="1:27" ht="16.5" customHeight="1">
      <c r="A60" s="629" t="s">
        <v>640</v>
      </c>
      <c r="B60" s="801">
        <v>725.93</v>
      </c>
      <c r="C60" s="1204">
        <v>392.82000000000005</v>
      </c>
      <c r="D60" s="1204">
        <v>975.23000000000013</v>
      </c>
      <c r="E60" s="1675">
        <v>902.42516165000006</v>
      </c>
      <c r="F60" s="842">
        <v>1055.6099999999999</v>
      </c>
      <c r="G60" s="843">
        <v>1217.258331</v>
      </c>
      <c r="H60" s="1024">
        <v>1259778702</v>
      </c>
      <c r="I60" s="1026">
        <v>1307070191</v>
      </c>
      <c r="J60" s="801">
        <v>1327.866833</v>
      </c>
      <c r="K60" s="192">
        <f>+' COMPARATIVO RECAUD DGII'!C58</f>
        <v>1305.370854</v>
      </c>
      <c r="T60" s="65"/>
      <c r="U60" s="65"/>
      <c r="V60" s="65"/>
      <c r="W60" s="65"/>
      <c r="X60" s="65"/>
      <c r="Y60" s="65"/>
      <c r="Z60" s="65"/>
      <c r="AA60" s="65"/>
    </row>
    <row r="61" spans="1:27" ht="13.5" customHeight="1">
      <c r="A61" s="629" t="s">
        <v>1798</v>
      </c>
      <c r="B61" s="801">
        <v>680.24</v>
      </c>
      <c r="C61" s="1204">
        <v>1194.01</v>
      </c>
      <c r="D61" s="1675">
        <v>1545.8</v>
      </c>
      <c r="E61" s="1675">
        <v>2205.3000000000002</v>
      </c>
      <c r="F61" s="842">
        <v>1452.83</v>
      </c>
      <c r="G61" s="843">
        <v>2.2999999999999998</v>
      </c>
      <c r="H61" s="1027" t="s">
        <v>1230</v>
      </c>
      <c r="I61" s="801">
        <v>0</v>
      </c>
      <c r="J61" s="801">
        <v>0</v>
      </c>
      <c r="K61" s="801">
        <v>0</v>
      </c>
      <c r="T61" s="65"/>
      <c r="U61" s="65"/>
      <c r="V61" s="65"/>
      <c r="W61" s="65"/>
      <c r="X61" s="65"/>
      <c r="Y61" s="65"/>
      <c r="Z61" s="65"/>
      <c r="AA61" s="65"/>
    </row>
    <row r="62" spans="1:27" ht="16.5" customHeight="1">
      <c r="A62" s="629" t="s">
        <v>2043</v>
      </c>
      <c r="B62" s="801">
        <v>167.43</v>
      </c>
      <c r="C62" s="1204">
        <v>210.18</v>
      </c>
      <c r="D62" s="1204">
        <v>0.09</v>
      </c>
      <c r="E62" s="1675">
        <v>0.1</v>
      </c>
      <c r="F62" s="842">
        <v>0</v>
      </c>
      <c r="G62" s="846">
        <v>0</v>
      </c>
      <c r="H62" s="801">
        <v>0</v>
      </c>
      <c r="I62" s="801">
        <v>0</v>
      </c>
      <c r="J62" s="801">
        <v>0</v>
      </c>
      <c r="K62" s="801">
        <v>0</v>
      </c>
      <c r="T62" s="65"/>
      <c r="U62" s="65"/>
      <c r="V62" s="65"/>
      <c r="W62" s="65"/>
      <c r="X62" s="65"/>
      <c r="Y62" s="65"/>
      <c r="Z62" s="65"/>
      <c r="AA62" s="65"/>
    </row>
    <row r="63" spans="1:27" ht="18" customHeight="1">
      <c r="A63" s="629" t="s">
        <v>684</v>
      </c>
      <c r="B63" s="631">
        <v>0</v>
      </c>
      <c r="C63" s="1201">
        <v>0</v>
      </c>
      <c r="D63" s="1201">
        <v>0</v>
      </c>
      <c r="E63" s="1207">
        <v>0</v>
      </c>
      <c r="F63" s="843">
        <v>371.44519673000002</v>
      </c>
      <c r="G63" s="843">
        <v>389.66176469000004</v>
      </c>
      <c r="H63" s="1027">
        <v>389661764.69</v>
      </c>
      <c r="I63" s="1027">
        <v>458704537.01000005</v>
      </c>
      <c r="J63" s="801">
        <v>528.02458945000001</v>
      </c>
      <c r="K63" s="192">
        <f>+' COMPARATIVO RECAUD DGII'!C59</f>
        <v>566.12594343000001</v>
      </c>
      <c r="S63" s="65"/>
      <c r="T63" s="65"/>
      <c r="U63" s="65"/>
      <c r="V63" s="65"/>
      <c r="W63" s="65"/>
      <c r="X63" s="65"/>
      <c r="Y63" s="65"/>
      <c r="Z63" s="65"/>
    </row>
    <row r="64" spans="1:27" ht="16.5" customHeight="1">
      <c r="A64" s="629" t="s">
        <v>1957</v>
      </c>
      <c r="B64" s="842">
        <v>0</v>
      </c>
      <c r="C64" s="1207">
        <v>0</v>
      </c>
      <c r="D64" s="1207">
        <v>0</v>
      </c>
      <c r="E64" s="1207">
        <v>0</v>
      </c>
      <c r="F64" s="842">
        <v>0</v>
      </c>
      <c r="G64" s="842">
        <v>0</v>
      </c>
      <c r="H64" s="1026">
        <v>0</v>
      </c>
      <c r="I64" s="1027">
        <v>0</v>
      </c>
      <c r="J64" s="801">
        <v>376.59011750999991</v>
      </c>
      <c r="K64" s="192">
        <f>+' COMPARATIVO RECAUD DGII'!C60</f>
        <v>1075.7405437700002</v>
      </c>
      <c r="S64" s="65"/>
      <c r="T64" s="65"/>
      <c r="U64" s="65"/>
      <c r="V64" s="65"/>
      <c r="W64" s="65"/>
      <c r="X64" s="65"/>
      <c r="Y64" s="65"/>
      <c r="Z64" s="65"/>
    </row>
    <row r="65" spans="1:26" ht="16.5" customHeight="1">
      <c r="A65" s="629" t="s">
        <v>628</v>
      </c>
      <c r="B65" s="841">
        <v>82.36</v>
      </c>
      <c r="C65" s="1204">
        <v>75.95</v>
      </c>
      <c r="D65" s="1675">
        <v>113.96</v>
      </c>
      <c r="E65" s="1675">
        <v>226.48884265999999</v>
      </c>
      <c r="F65" s="843">
        <v>14.113774159999998</v>
      </c>
      <c r="G65" s="843">
        <v>18.153943980000005</v>
      </c>
      <c r="H65" s="1027">
        <v>70177489.980000004</v>
      </c>
      <c r="I65" s="1027">
        <v>42767743.740000002</v>
      </c>
      <c r="J65" s="801">
        <v>127.90000580942468</v>
      </c>
      <c r="K65" s="192">
        <f>+' COMPARATIVO RECAUD DGII'!C61</f>
        <v>57.798438739999995</v>
      </c>
      <c r="S65" s="65"/>
      <c r="T65" s="65"/>
      <c r="U65" s="65"/>
      <c r="V65" s="65"/>
      <c r="W65" s="65"/>
      <c r="X65" s="65"/>
      <c r="Y65" s="65"/>
      <c r="Z65" s="65"/>
    </row>
    <row r="66" spans="1:26" ht="16.5" customHeight="1">
      <c r="A66" s="567" t="s">
        <v>1213</v>
      </c>
      <c r="B66" s="845">
        <v>1777.05</v>
      </c>
      <c r="C66" s="1205">
        <f>SUM(C67:C69)</f>
        <v>3679.75</v>
      </c>
      <c r="D66" s="1205">
        <f>SUM(D67:D69)</f>
        <v>2637.4500000000003</v>
      </c>
      <c r="E66" s="1205">
        <v>3123.6407506400001</v>
      </c>
      <c r="F66" s="845">
        <v>3203.7038427900006</v>
      </c>
      <c r="G66" s="845">
        <v>3157.6251547400007</v>
      </c>
      <c r="H66" s="1025">
        <f>SUM(H67:H69)</f>
        <v>3257884287.8200006</v>
      </c>
      <c r="I66" s="1028">
        <v>3469938981.6800008</v>
      </c>
      <c r="J66" s="795">
        <v>3673.3959759700001</v>
      </c>
      <c r="K66" s="795">
        <f>SUM(K67:K69)</f>
        <v>3984.5536641499993</v>
      </c>
      <c r="S66" s="65"/>
      <c r="T66" s="65"/>
      <c r="U66" s="65"/>
      <c r="V66" s="65"/>
      <c r="W66" s="65"/>
      <c r="X66" s="65"/>
      <c r="Y66" s="65"/>
      <c r="Z66" s="65"/>
    </row>
    <row r="67" spans="1:26" ht="16.5" customHeight="1">
      <c r="A67" s="629" t="s">
        <v>1800</v>
      </c>
      <c r="B67" s="841">
        <v>1593.31</v>
      </c>
      <c r="C67" s="1204">
        <v>3412.9500000000003</v>
      </c>
      <c r="D67" s="1201">
        <v>2435.4300000000003</v>
      </c>
      <c r="E67" s="1675">
        <v>2843.8607506399999</v>
      </c>
      <c r="F67" s="843">
        <v>2929.5638427900008</v>
      </c>
      <c r="G67" s="843">
        <v>3114.4551547400006</v>
      </c>
      <c r="H67" s="1024">
        <v>3228755001.8900003</v>
      </c>
      <c r="I67" s="1027">
        <v>3433288961.3200006</v>
      </c>
      <c r="J67" s="801">
        <v>3624.2956468000002</v>
      </c>
      <c r="K67" s="192">
        <f>+' COMPARATIVO RECAUD DGII'!C63</f>
        <v>3955.2110906499993</v>
      </c>
      <c r="S67" s="65"/>
      <c r="T67" s="65"/>
      <c r="U67" s="65"/>
      <c r="V67" s="65"/>
      <c r="W67" s="65"/>
      <c r="X67" s="65"/>
      <c r="Y67" s="65"/>
      <c r="Z67" s="65"/>
    </row>
    <row r="68" spans="1:26" ht="16.5" customHeight="1">
      <c r="A68" s="629" t="s">
        <v>1804</v>
      </c>
      <c r="B68" s="841">
        <v>168.71</v>
      </c>
      <c r="C68" s="1204">
        <v>253.87</v>
      </c>
      <c r="D68" s="1201">
        <v>194.04</v>
      </c>
      <c r="E68" s="1209">
        <v>264.23</v>
      </c>
      <c r="F68" s="843">
        <v>241.97</v>
      </c>
      <c r="G68" s="843">
        <v>2.64</v>
      </c>
      <c r="H68" s="1024">
        <v>10765.32</v>
      </c>
      <c r="I68" s="801">
        <v>0</v>
      </c>
      <c r="J68" s="801">
        <v>0</v>
      </c>
      <c r="K68" s="192">
        <v>0</v>
      </c>
      <c r="S68" s="65"/>
      <c r="T68" s="65"/>
      <c r="U68" s="65"/>
      <c r="V68" s="65"/>
      <c r="W68" s="65"/>
      <c r="X68" s="65"/>
      <c r="Y68" s="65"/>
      <c r="Z68" s="65"/>
    </row>
    <row r="69" spans="1:26" ht="16.5" customHeight="1">
      <c r="A69" s="629" t="s">
        <v>628</v>
      </c>
      <c r="B69" s="841">
        <v>15.03</v>
      </c>
      <c r="C69" s="1204">
        <v>12.93</v>
      </c>
      <c r="D69" s="1201">
        <v>7.98</v>
      </c>
      <c r="E69" s="1209">
        <v>15.55</v>
      </c>
      <c r="F69" s="843">
        <v>32.17</v>
      </c>
      <c r="G69" s="843">
        <v>40.53</v>
      </c>
      <c r="H69" s="1024">
        <v>29118520.609999999</v>
      </c>
      <c r="I69" s="1027">
        <v>36650020.359999999</v>
      </c>
      <c r="J69" s="801">
        <v>49.100329169999995</v>
      </c>
      <c r="K69" s="192">
        <f>+' COMPARATIVO RECAUD DGII'!C64</f>
        <v>29.3425735</v>
      </c>
      <c r="S69" s="65"/>
      <c r="T69" s="65"/>
      <c r="U69" s="65"/>
      <c r="V69" s="65"/>
      <c r="W69" s="65"/>
      <c r="X69" s="65"/>
      <c r="Y69" s="65"/>
      <c r="Z69" s="65"/>
    </row>
    <row r="70" spans="1:26" ht="16.5" customHeight="1">
      <c r="A70" s="567" t="s">
        <v>1809</v>
      </c>
      <c r="B70" s="847">
        <v>130.44</v>
      </c>
      <c r="C70" s="1203">
        <v>194.23</v>
      </c>
      <c r="D70" s="1203">
        <v>93.78</v>
      </c>
      <c r="E70" s="1206">
        <v>110.68</v>
      </c>
      <c r="F70" s="844">
        <v>90.99</v>
      </c>
      <c r="G70" s="844">
        <v>0.1</v>
      </c>
      <c r="H70" s="1025">
        <v>122892.12</v>
      </c>
      <c r="I70" s="1028">
        <v>72547.450000000012</v>
      </c>
      <c r="J70" s="801">
        <v>0</v>
      </c>
      <c r="K70" s="795">
        <v>0</v>
      </c>
      <c r="S70" s="65"/>
      <c r="T70" s="65"/>
      <c r="U70" s="65"/>
      <c r="V70" s="65"/>
      <c r="W70" s="65"/>
      <c r="X70" s="65"/>
      <c r="Y70" s="65"/>
      <c r="Z70" s="65"/>
    </row>
    <row r="71" spans="1:26" ht="16.5" customHeight="1">
      <c r="A71" s="567" t="s">
        <v>1215</v>
      </c>
      <c r="B71" s="1205">
        <f>SUM(B72:B74)</f>
        <v>934.44</v>
      </c>
      <c r="C71" s="1205">
        <f>SUM(C72:C74)</f>
        <v>1316.92</v>
      </c>
      <c r="D71" s="1205">
        <f>SUM(D72:D74)</f>
        <v>1080.3600000000001</v>
      </c>
      <c r="E71" s="1205">
        <v>1425.48624769</v>
      </c>
      <c r="F71" s="845">
        <v>1391.1343795500002</v>
      </c>
      <c r="G71" s="845">
        <v>1303.2193616600002</v>
      </c>
      <c r="H71" s="1025">
        <f>SUM(H72:H74)</f>
        <v>1179415729.9500003</v>
      </c>
      <c r="I71" s="1028">
        <v>1285971845.9099998</v>
      </c>
      <c r="J71" s="795">
        <v>1521.3399396100003</v>
      </c>
      <c r="K71" s="795">
        <f>SUM(K72:K74)</f>
        <v>1651.99531712</v>
      </c>
      <c r="S71" s="65"/>
      <c r="T71" s="65"/>
      <c r="U71" s="65"/>
      <c r="V71" s="65"/>
      <c r="W71" s="65"/>
      <c r="X71" s="65"/>
      <c r="Y71" s="65"/>
      <c r="Z71" s="65"/>
    </row>
    <row r="72" spans="1:26" ht="16.5" customHeight="1">
      <c r="A72" s="629" t="s">
        <v>1801</v>
      </c>
      <c r="B72" s="841">
        <v>778.44</v>
      </c>
      <c r="C72" s="1204">
        <v>1145.6300000000001</v>
      </c>
      <c r="D72" s="1201">
        <v>788.61000000000013</v>
      </c>
      <c r="E72" s="1209">
        <v>1068.10731584</v>
      </c>
      <c r="F72" s="843">
        <v>1113.1937324200001</v>
      </c>
      <c r="G72" s="843">
        <v>1170.3139554000002</v>
      </c>
      <c r="H72" s="1024">
        <v>1035762069.3000002</v>
      </c>
      <c r="I72" s="1027">
        <v>1153256235.8</v>
      </c>
      <c r="J72" s="801">
        <v>1352.0942670000002</v>
      </c>
      <c r="K72" s="192">
        <f>+' COMPARATIVO RECAUD DGII'!C66</f>
        <v>1471.17060335</v>
      </c>
      <c r="S72" s="65"/>
      <c r="T72" s="65"/>
      <c r="U72" s="65"/>
      <c r="V72" s="65"/>
      <c r="W72" s="65"/>
      <c r="X72" s="65"/>
      <c r="Y72" s="65"/>
      <c r="Z72" s="65"/>
    </row>
    <row r="73" spans="1:26" ht="16.5" customHeight="1">
      <c r="A73" s="629" t="s">
        <v>1807</v>
      </c>
      <c r="B73" s="841">
        <v>0</v>
      </c>
      <c r="C73" s="1204">
        <v>0</v>
      </c>
      <c r="D73" s="1204">
        <v>0</v>
      </c>
      <c r="E73" s="1204">
        <v>0</v>
      </c>
      <c r="F73" s="1204">
        <v>0</v>
      </c>
      <c r="G73" s="1204">
        <v>0</v>
      </c>
      <c r="H73" s="1204">
        <v>0</v>
      </c>
      <c r="I73" s="1204">
        <v>0</v>
      </c>
      <c r="J73" s="1204">
        <v>0</v>
      </c>
      <c r="K73" s="820">
        <v>10.695641310000001</v>
      </c>
      <c r="S73" s="65"/>
      <c r="T73" s="65"/>
      <c r="U73" s="65"/>
      <c r="V73" s="65"/>
      <c r="W73" s="65"/>
      <c r="X73" s="65"/>
      <c r="Y73" s="65"/>
      <c r="Z73" s="65"/>
    </row>
    <row r="74" spans="1:26" ht="16.5" customHeight="1" thickBot="1">
      <c r="A74" s="629" t="s">
        <v>628</v>
      </c>
      <c r="B74" s="841">
        <v>156</v>
      </c>
      <c r="C74" s="1204">
        <v>171.29</v>
      </c>
      <c r="D74" s="1201">
        <v>291.75</v>
      </c>
      <c r="E74" s="1209">
        <v>357.37893185000001</v>
      </c>
      <c r="F74" s="843">
        <v>277.94064713</v>
      </c>
      <c r="G74" s="843">
        <v>132.90540626000001</v>
      </c>
      <c r="H74" s="1024">
        <v>143653660.65000001</v>
      </c>
      <c r="I74" s="1027">
        <v>132715610.10999998</v>
      </c>
      <c r="J74" s="801">
        <v>169.24567261000004</v>
      </c>
      <c r="K74" s="192">
        <f>+' COMPARATIVO RECAUD DGII'!C68</f>
        <v>170.12907246</v>
      </c>
      <c r="S74" s="65"/>
      <c r="T74" s="65"/>
      <c r="U74" s="65"/>
      <c r="V74" s="65"/>
      <c r="W74" s="65"/>
      <c r="X74" s="65"/>
      <c r="Y74" s="65"/>
      <c r="Z74" s="65"/>
    </row>
    <row r="75" spans="1:26" ht="15.75" customHeight="1" thickTop="1" thickBot="1">
      <c r="A75" s="1050" t="s">
        <v>1343</v>
      </c>
      <c r="B75" s="1029">
        <v>43307.83</v>
      </c>
      <c r="C75" s="1029">
        <f>+C71+C70+C66+C43+C34+C13</f>
        <v>61276.198764330002</v>
      </c>
      <c r="D75" s="1029">
        <f>+D71+D70+D66+D43+D34+D13</f>
        <v>82174.19</v>
      </c>
      <c r="E75" s="1029">
        <f>+E71+E70+E66+E43+E34+E13</f>
        <v>110622.2587674</v>
      </c>
      <c r="F75" s="1029">
        <v>147260.79194987001</v>
      </c>
      <c r="G75" s="1029">
        <v>160284.41809523004</v>
      </c>
      <c r="H75" s="1030">
        <f>+H71+H70+H66+H43+H34+H13</f>
        <v>170735962981.13998</v>
      </c>
      <c r="I75" s="1030">
        <v>183839946964.60001</v>
      </c>
      <c r="J75" s="1031">
        <f>+J13+J34+J43+J66+J71+J70</f>
        <v>206141.13050109701</v>
      </c>
      <c r="K75" s="1031">
        <f>+K13+K34+K43+K66+K71+K70</f>
        <v>248751.21348599999</v>
      </c>
      <c r="S75" s="65"/>
      <c r="T75" s="65"/>
      <c r="U75" s="65"/>
      <c r="V75" s="65"/>
      <c r="W75" s="65"/>
      <c r="X75" s="65"/>
      <c r="Y75" s="65"/>
      <c r="Z75" s="65"/>
    </row>
    <row r="76" spans="1:26" s="10" customFormat="1" ht="15.75" customHeight="1" thickTop="1">
      <c r="A76" s="10" t="s">
        <v>2097</v>
      </c>
      <c r="B76" s="1676"/>
      <c r="C76" s="1676"/>
      <c r="D76" s="1676"/>
      <c r="E76" s="1676"/>
      <c r="F76" s="1676"/>
      <c r="G76" s="1676"/>
      <c r="H76" s="1676"/>
      <c r="I76" s="1676"/>
      <c r="J76" s="1676"/>
      <c r="K76" s="1676"/>
      <c r="S76" s="66"/>
      <c r="T76" s="66"/>
      <c r="U76" s="66"/>
      <c r="V76" s="66"/>
      <c r="W76" s="66"/>
      <c r="X76" s="66"/>
      <c r="Y76" s="66"/>
      <c r="Z76" s="66"/>
    </row>
    <row r="77" spans="1:26" s="10" customFormat="1" ht="15.75" customHeight="1">
      <c r="A77" s="66" t="s">
        <v>1422</v>
      </c>
      <c r="B77" s="848"/>
      <c r="C77" s="848"/>
      <c r="D77" s="849"/>
      <c r="E77" s="848"/>
      <c r="F77" s="848"/>
      <c r="H77" s="66"/>
      <c r="I77" s="66"/>
      <c r="S77" s="66"/>
      <c r="T77" s="66"/>
      <c r="U77" s="66"/>
      <c r="V77" s="66"/>
      <c r="W77" s="66"/>
      <c r="X77" s="66"/>
      <c r="Y77" s="66"/>
      <c r="Z77" s="66"/>
    </row>
    <row r="78" spans="1:26" s="10" customFormat="1" ht="15.75" customHeight="1">
      <c r="A78" s="850" t="s">
        <v>1383</v>
      </c>
      <c r="B78" s="848"/>
      <c r="C78" s="848"/>
      <c r="D78" s="849"/>
      <c r="E78" s="848"/>
      <c r="F78" s="848"/>
      <c r="H78" s="1521"/>
      <c r="I78" s="66"/>
      <c r="S78" s="66"/>
      <c r="T78" s="66"/>
      <c r="U78" s="66"/>
      <c r="V78" s="66"/>
      <c r="W78" s="66"/>
      <c r="X78" s="66"/>
      <c r="Y78" s="66"/>
      <c r="Z78" s="66"/>
    </row>
    <row r="79" spans="1:26" s="10" customFormat="1" ht="15.75" customHeight="1">
      <c r="A79" s="850" t="s">
        <v>1702</v>
      </c>
      <c r="B79" s="848"/>
      <c r="C79" s="848"/>
      <c r="D79" s="849"/>
      <c r="E79" s="848"/>
      <c r="F79" s="848"/>
      <c r="G79" s="66"/>
      <c r="H79" s="791"/>
      <c r="I79" s="66"/>
      <c r="S79" s="66"/>
      <c r="T79" s="66"/>
      <c r="U79" s="66"/>
      <c r="V79" s="66"/>
      <c r="W79" s="66"/>
      <c r="X79" s="66"/>
      <c r="Y79" s="66"/>
      <c r="Z79" s="66"/>
    </row>
    <row r="80" spans="1:26" s="10" customFormat="1" ht="15.75" customHeight="1">
      <c r="A80" s="8" t="s">
        <v>1995</v>
      </c>
      <c r="B80" s="848"/>
      <c r="C80" s="848"/>
      <c r="D80" s="849"/>
      <c r="E80" s="848"/>
      <c r="F80" s="848"/>
      <c r="G80" s="66"/>
      <c r="H80" s="66"/>
      <c r="I80" s="66"/>
      <c r="S80" s="66"/>
      <c r="T80" s="66"/>
      <c r="U80" s="66"/>
      <c r="V80" s="66"/>
      <c r="W80" s="66"/>
      <c r="X80" s="66"/>
      <c r="Y80" s="66"/>
      <c r="Z80" s="66"/>
    </row>
    <row r="81" spans="1:26" s="10" customFormat="1" ht="15.75" customHeight="1">
      <c r="A81" s="850" t="s">
        <v>1907</v>
      </c>
      <c r="B81" s="848"/>
      <c r="C81" s="848"/>
      <c r="D81" s="849"/>
      <c r="E81" s="848"/>
      <c r="F81" s="848"/>
      <c r="G81" s="66"/>
      <c r="H81" s="66"/>
      <c r="I81" s="66"/>
      <c r="S81" s="66"/>
      <c r="T81" s="66"/>
      <c r="U81" s="66"/>
      <c r="V81" s="66"/>
      <c r="W81" s="66"/>
      <c r="X81" s="66"/>
      <c r="Y81" s="66"/>
      <c r="Z81" s="66"/>
    </row>
    <row r="82" spans="1:26" s="10" customFormat="1" ht="15.75" customHeight="1">
      <c r="A82" s="850" t="s">
        <v>1906</v>
      </c>
      <c r="B82" s="848"/>
      <c r="C82" s="848"/>
      <c r="D82" s="849"/>
      <c r="E82" s="848"/>
      <c r="F82" s="848"/>
      <c r="G82" s="66"/>
      <c r="H82" s="66"/>
      <c r="I82" s="66"/>
      <c r="S82" s="66"/>
      <c r="T82" s="66"/>
      <c r="U82" s="66"/>
      <c r="V82" s="66"/>
      <c r="W82" s="66"/>
      <c r="X82" s="66"/>
      <c r="Y82" s="66"/>
      <c r="Z82" s="66"/>
    </row>
    <row r="83" spans="1:26" s="10" customFormat="1" ht="15.75" customHeight="1">
      <c r="A83" s="850" t="s">
        <v>1780</v>
      </c>
      <c r="B83" s="848"/>
      <c r="C83" s="848"/>
      <c r="D83" s="849"/>
      <c r="E83" s="848"/>
      <c r="F83" s="848"/>
      <c r="G83" s="66"/>
      <c r="H83" s="1522"/>
      <c r="I83" s="66"/>
      <c r="S83" s="66"/>
      <c r="T83" s="66"/>
      <c r="U83" s="66"/>
      <c r="V83" s="66"/>
      <c r="W83" s="66"/>
      <c r="X83" s="66"/>
      <c r="Y83" s="66"/>
      <c r="Z83" s="66"/>
    </row>
    <row r="84" spans="1:26" s="10" customFormat="1" ht="15.75" customHeight="1">
      <c r="A84" s="850" t="s">
        <v>1782</v>
      </c>
      <c r="B84" s="848"/>
      <c r="C84" s="848"/>
      <c r="D84" s="851"/>
      <c r="E84" s="66"/>
      <c r="F84" s="848"/>
      <c r="G84" s="66"/>
      <c r="H84" s="66"/>
      <c r="I84" s="66"/>
      <c r="S84" s="66"/>
      <c r="T84" s="66"/>
      <c r="U84" s="66"/>
      <c r="V84" s="66"/>
      <c r="W84" s="66"/>
      <c r="X84" s="66"/>
      <c r="Y84" s="66"/>
      <c r="Z84" s="66"/>
    </row>
    <row r="85" spans="1:26" s="10" customFormat="1" ht="15.75" customHeight="1">
      <c r="A85" s="850" t="s">
        <v>1783</v>
      </c>
      <c r="B85" s="848"/>
      <c r="C85" s="848"/>
      <c r="D85" s="849"/>
      <c r="E85" s="848"/>
      <c r="F85" s="848"/>
      <c r="G85" s="66"/>
      <c r="H85" s="66"/>
      <c r="I85" s="66"/>
      <c r="S85" s="66"/>
      <c r="T85" s="66"/>
      <c r="U85" s="66"/>
      <c r="V85" s="66"/>
      <c r="W85" s="66"/>
      <c r="X85" s="66"/>
      <c r="Y85" s="66"/>
      <c r="Z85" s="66"/>
    </row>
    <row r="86" spans="1:26" s="10" customFormat="1" ht="15.75" customHeight="1">
      <c r="A86" s="852" t="s">
        <v>1799</v>
      </c>
      <c r="B86" s="848"/>
      <c r="C86" s="848"/>
      <c r="D86" s="849"/>
      <c r="E86" s="848"/>
      <c r="F86" s="848"/>
      <c r="G86" s="66"/>
      <c r="H86" s="66"/>
      <c r="I86" s="66"/>
      <c r="S86" s="66"/>
      <c r="T86" s="66"/>
      <c r="U86" s="66"/>
      <c r="V86" s="66"/>
      <c r="W86" s="66"/>
      <c r="X86" s="66"/>
      <c r="Y86" s="66"/>
      <c r="Z86" s="66"/>
    </row>
    <row r="87" spans="1:26" s="10" customFormat="1" ht="15.75" customHeight="1">
      <c r="A87" s="852" t="s">
        <v>1786</v>
      </c>
      <c r="B87" s="848"/>
      <c r="C87" s="848"/>
      <c r="D87" s="849"/>
      <c r="E87" s="848"/>
      <c r="F87" s="848"/>
      <c r="G87" s="66"/>
      <c r="H87" s="66"/>
      <c r="I87" s="66"/>
      <c r="S87" s="66"/>
      <c r="T87" s="66"/>
      <c r="U87" s="66"/>
      <c r="V87" s="66"/>
      <c r="W87" s="66"/>
      <c r="X87" s="66"/>
      <c r="Y87" s="66"/>
      <c r="Z87" s="66"/>
    </row>
    <row r="88" spans="1:26" s="10" customFormat="1" ht="15.75" customHeight="1">
      <c r="A88" s="852" t="s">
        <v>1790</v>
      </c>
      <c r="B88" s="848"/>
      <c r="C88" s="848"/>
      <c r="D88" s="849"/>
      <c r="E88" s="848"/>
      <c r="F88" s="848"/>
      <c r="G88" s="66"/>
      <c r="H88" s="66"/>
      <c r="I88" s="66"/>
      <c r="S88" s="66"/>
      <c r="T88" s="66"/>
      <c r="U88" s="66"/>
      <c r="V88" s="66"/>
      <c r="W88" s="66"/>
      <c r="X88" s="66"/>
      <c r="Y88" s="66"/>
      <c r="Z88" s="66"/>
    </row>
    <row r="89" spans="1:26" s="10" customFormat="1" ht="15" customHeight="1">
      <c r="A89" s="853" t="s">
        <v>1996</v>
      </c>
      <c r="B89" s="848"/>
      <c r="C89" s="848"/>
      <c r="D89" s="849"/>
      <c r="E89" s="848"/>
      <c r="F89" s="848"/>
      <c r="G89" s="66"/>
      <c r="H89" s="66"/>
      <c r="I89" s="66"/>
      <c r="S89" s="66"/>
      <c r="T89" s="66"/>
      <c r="U89" s="66"/>
      <c r="V89" s="66"/>
      <c r="W89" s="66"/>
      <c r="X89" s="66"/>
      <c r="Y89" s="66"/>
      <c r="Z89" s="66"/>
    </row>
    <row r="90" spans="1:26" s="10" customFormat="1" ht="15.75" customHeight="1">
      <c r="A90" s="852" t="s">
        <v>1997</v>
      </c>
      <c r="B90" s="848"/>
      <c r="C90" s="848"/>
      <c r="D90" s="849"/>
      <c r="E90" s="848"/>
      <c r="F90" s="848"/>
      <c r="G90" s="66"/>
      <c r="H90" s="66"/>
      <c r="I90" s="66"/>
      <c r="S90" s="66"/>
      <c r="T90" s="66"/>
      <c r="U90" s="66"/>
      <c r="V90" s="66"/>
      <c r="W90" s="66"/>
      <c r="X90" s="66"/>
      <c r="Y90" s="66"/>
      <c r="Z90" s="66"/>
    </row>
    <row r="91" spans="1:26" s="10" customFormat="1" ht="15.75" customHeight="1">
      <c r="A91" s="850" t="s">
        <v>1792</v>
      </c>
      <c r="B91" s="848"/>
      <c r="C91" s="848"/>
      <c r="D91" s="849"/>
      <c r="E91" s="848"/>
      <c r="F91" s="848"/>
      <c r="G91" s="66"/>
      <c r="H91" s="66"/>
      <c r="I91" s="66"/>
      <c r="S91" s="66"/>
      <c r="T91" s="66"/>
      <c r="U91" s="66"/>
      <c r="V91" s="66"/>
      <c r="W91" s="66"/>
      <c r="X91" s="66"/>
      <c r="Y91" s="66"/>
      <c r="Z91" s="66"/>
    </row>
    <row r="92" spans="1:26" s="10" customFormat="1" ht="15.75" customHeight="1">
      <c r="A92" s="852" t="s">
        <v>1795</v>
      </c>
      <c r="B92" s="848"/>
      <c r="C92" s="848"/>
      <c r="D92" s="849"/>
      <c r="E92" s="848"/>
      <c r="F92" s="848"/>
      <c r="G92" s="66"/>
      <c r="H92" s="66"/>
      <c r="I92" s="66"/>
      <c r="S92" s="66"/>
      <c r="T92" s="66"/>
      <c r="U92" s="66"/>
      <c r="V92" s="66"/>
      <c r="W92" s="66"/>
      <c r="X92" s="66"/>
      <c r="Y92" s="66"/>
      <c r="Z92" s="66"/>
    </row>
    <row r="93" spans="1:26" s="10" customFormat="1" ht="15.75" customHeight="1">
      <c r="A93" s="852" t="s">
        <v>1797</v>
      </c>
      <c r="B93" s="848"/>
      <c r="C93" s="848"/>
      <c r="D93" s="849"/>
      <c r="E93" s="848"/>
      <c r="F93" s="848"/>
      <c r="G93" s="66"/>
      <c r="H93" s="66"/>
      <c r="I93" s="66"/>
      <c r="S93" s="66"/>
      <c r="T93" s="66"/>
      <c r="U93" s="66"/>
      <c r="V93" s="66"/>
      <c r="W93" s="66"/>
      <c r="X93" s="66"/>
      <c r="Y93" s="66"/>
      <c r="Z93" s="66"/>
    </row>
    <row r="94" spans="1:26" s="10" customFormat="1" ht="15.75" customHeight="1">
      <c r="A94" s="852" t="s">
        <v>1805</v>
      </c>
      <c r="B94" s="848"/>
      <c r="C94" s="848"/>
      <c r="D94" s="849"/>
      <c r="E94" s="848"/>
      <c r="F94" s="848"/>
      <c r="G94" s="66"/>
      <c r="H94" s="66"/>
      <c r="I94" s="66"/>
      <c r="S94" s="66"/>
      <c r="T94" s="66"/>
      <c r="U94" s="66"/>
      <c r="V94" s="66"/>
      <c r="W94" s="66"/>
      <c r="X94" s="66"/>
      <c r="Y94" s="66"/>
      <c r="Z94" s="66"/>
    </row>
    <row r="95" spans="1:26" s="10" customFormat="1" ht="15.75" customHeight="1">
      <c r="A95" s="852" t="s">
        <v>1808</v>
      </c>
      <c r="B95" s="848"/>
      <c r="C95" s="848"/>
      <c r="D95" s="849"/>
      <c r="E95" s="848"/>
      <c r="F95" s="848"/>
      <c r="G95" s="66"/>
      <c r="H95" s="66"/>
      <c r="I95" s="66"/>
      <c r="S95" s="66"/>
      <c r="T95" s="66"/>
      <c r="U95" s="66"/>
      <c r="V95" s="66"/>
      <c r="W95" s="66"/>
      <c r="X95" s="66"/>
      <c r="Y95" s="66"/>
      <c r="Z95" s="66"/>
    </row>
    <row r="96" spans="1:26" s="10" customFormat="1" ht="15.75" customHeight="1">
      <c r="A96" s="850" t="s">
        <v>1802</v>
      </c>
      <c r="B96" s="848"/>
      <c r="C96" s="848"/>
      <c r="D96" s="849"/>
      <c r="E96" s="848"/>
      <c r="F96" s="848"/>
      <c r="G96" s="66"/>
      <c r="H96" s="66"/>
      <c r="I96" s="66"/>
      <c r="S96" s="66"/>
      <c r="T96" s="66"/>
      <c r="U96" s="66"/>
      <c r="V96" s="66"/>
      <c r="W96" s="66"/>
      <c r="X96" s="66"/>
      <c r="Y96" s="66"/>
      <c r="Z96" s="66"/>
    </row>
    <row r="97" spans="1:26" s="10" customFormat="1" ht="15.75" customHeight="1">
      <c r="A97" s="852" t="s">
        <v>1806</v>
      </c>
      <c r="B97" s="848"/>
      <c r="C97" s="848"/>
      <c r="D97" s="849"/>
      <c r="E97" s="848"/>
      <c r="F97" s="848"/>
      <c r="G97" s="66"/>
      <c r="H97" s="66"/>
      <c r="I97" s="66"/>
      <c r="S97" s="66"/>
      <c r="T97" s="66"/>
      <c r="U97" s="66"/>
      <c r="V97" s="66"/>
      <c r="W97" s="66"/>
      <c r="X97" s="66"/>
      <c r="Y97" s="66"/>
      <c r="Z97" s="66"/>
    </row>
    <row r="98" spans="1:26" s="10" customFormat="1" ht="15.75" customHeight="1">
      <c r="A98" s="8" t="s">
        <v>1803</v>
      </c>
      <c r="B98" s="848"/>
      <c r="C98" s="848"/>
      <c r="D98" s="849"/>
      <c r="E98" s="848"/>
      <c r="F98" s="848"/>
      <c r="G98" s="66"/>
      <c r="H98" s="66"/>
      <c r="I98" s="66"/>
      <c r="S98" s="66"/>
      <c r="T98" s="66"/>
      <c r="U98" s="66"/>
      <c r="V98" s="66"/>
      <c r="W98" s="66"/>
      <c r="X98" s="66"/>
      <c r="Y98" s="66"/>
      <c r="Z98" s="66"/>
    </row>
    <row r="99" spans="1:26" s="10" customFormat="1">
      <c r="A99" s="838" t="s">
        <v>15</v>
      </c>
      <c r="B99" s="55"/>
      <c r="C99" s="55"/>
      <c r="D99" s="28"/>
      <c r="E99" s="55"/>
      <c r="F99" s="55"/>
      <c r="S99" s="66"/>
      <c r="T99" s="66"/>
      <c r="U99" s="66"/>
      <c r="V99" s="66"/>
      <c r="W99" s="66"/>
      <c r="X99" s="66"/>
      <c r="Y99" s="66"/>
      <c r="Z99" s="66"/>
    </row>
    <row r="100" spans="1:26">
      <c r="A100" s="22"/>
      <c r="B100" s="8"/>
      <c r="C100" s="8"/>
      <c r="D100" s="8"/>
      <c r="E100" s="8"/>
      <c r="S100" s="65"/>
      <c r="T100" s="65"/>
      <c r="U100" s="65"/>
      <c r="V100" s="65"/>
      <c r="W100" s="65"/>
      <c r="X100" s="65"/>
      <c r="Y100" s="65"/>
      <c r="Z100" s="65"/>
    </row>
    <row r="101" spans="1:26">
      <c r="A101" s="22"/>
      <c r="B101" s="8"/>
      <c r="C101" s="8"/>
      <c r="D101" s="8"/>
      <c r="E101" s="8"/>
      <c r="S101" s="65"/>
      <c r="T101" s="65"/>
      <c r="U101" s="65"/>
      <c r="V101" s="65"/>
      <c r="W101" s="65"/>
      <c r="X101" s="65"/>
      <c r="Y101" s="65"/>
      <c r="Z101" s="65"/>
    </row>
    <row r="102" spans="1:26">
      <c r="A102" s="22"/>
      <c r="B102" s="8"/>
      <c r="C102" s="8"/>
      <c r="D102" s="8"/>
      <c r="E102" s="8"/>
      <c r="S102" s="65"/>
      <c r="T102" s="65"/>
      <c r="U102" s="65"/>
      <c r="V102" s="65"/>
      <c r="W102" s="65"/>
      <c r="X102" s="65"/>
      <c r="Y102" s="65"/>
      <c r="Z102" s="65"/>
    </row>
    <row r="103" spans="1:26">
      <c r="A103" s="22"/>
      <c r="B103" s="8"/>
      <c r="C103" s="8"/>
      <c r="D103" s="8"/>
      <c r="E103" s="8"/>
      <c r="S103" s="65"/>
      <c r="T103" s="65"/>
      <c r="U103" s="65"/>
      <c r="V103" s="65"/>
      <c r="W103" s="65"/>
      <c r="X103" s="65"/>
      <c r="Y103" s="65"/>
      <c r="Z103" s="65"/>
    </row>
    <row r="104" spans="1:26">
      <c r="A104" s="22"/>
      <c r="D104" s="8"/>
      <c r="E104" s="8"/>
      <c r="S104" s="65"/>
      <c r="T104" s="65"/>
      <c r="U104" s="65"/>
      <c r="V104" s="65"/>
      <c r="W104" s="65"/>
      <c r="X104" s="65"/>
      <c r="Y104" s="65"/>
      <c r="Z104" s="65"/>
    </row>
    <row r="105" spans="1:26">
      <c r="A105" s="22"/>
      <c r="C105" s="31"/>
      <c r="S105" s="65"/>
      <c r="T105" s="65"/>
      <c r="U105" s="65"/>
      <c r="V105" s="65"/>
      <c r="W105" s="65"/>
      <c r="X105" s="65"/>
      <c r="Y105" s="65"/>
      <c r="Z105" s="65"/>
    </row>
    <row r="106" spans="1:26">
      <c r="S106" s="65"/>
      <c r="T106" s="65"/>
      <c r="U106" s="65"/>
      <c r="V106" s="65"/>
      <c r="W106" s="65"/>
      <c r="X106" s="65"/>
      <c r="Y106" s="65"/>
      <c r="Z106" s="65"/>
    </row>
    <row r="107" spans="1:26">
      <c r="A107" s="13"/>
      <c r="S107" s="65"/>
      <c r="T107" s="65"/>
      <c r="U107" s="65"/>
      <c r="V107" s="65"/>
      <c r="W107" s="65"/>
      <c r="X107" s="65"/>
      <c r="Y107" s="65"/>
      <c r="Z107" s="65"/>
    </row>
    <row r="108" spans="1:26">
      <c r="A108" s="13"/>
      <c r="S108" s="65"/>
      <c r="T108" s="65"/>
      <c r="U108" s="65"/>
      <c r="V108" s="65"/>
      <c r="W108" s="65"/>
      <c r="X108" s="65"/>
      <c r="Y108" s="65"/>
      <c r="Z108" s="65"/>
    </row>
    <row r="109" spans="1:26">
      <c r="A109" s="22"/>
      <c r="S109" s="65"/>
      <c r="T109" s="65"/>
      <c r="U109" s="65"/>
      <c r="V109" s="65"/>
      <c r="W109" s="65"/>
      <c r="X109" s="65"/>
      <c r="Y109" s="65"/>
      <c r="Z109" s="65"/>
    </row>
    <row r="110" spans="1:26">
      <c r="A110" s="8"/>
      <c r="S110" s="65"/>
      <c r="T110" s="65"/>
      <c r="U110" s="65"/>
      <c r="V110" s="65"/>
      <c r="W110" s="65"/>
      <c r="X110" s="65"/>
      <c r="Y110" s="65"/>
      <c r="Z110" s="65"/>
    </row>
    <row r="111" spans="1:26">
      <c r="A111" s="8"/>
      <c r="S111" s="65"/>
      <c r="T111" s="65"/>
      <c r="U111" s="65"/>
      <c r="V111" s="65"/>
      <c r="W111" s="65"/>
      <c r="X111" s="65"/>
      <c r="Y111" s="65"/>
      <c r="Z111" s="65"/>
    </row>
    <row r="112" spans="1:26">
      <c r="A112" s="8"/>
      <c r="S112" s="65"/>
      <c r="T112" s="65"/>
      <c r="U112" s="65"/>
      <c r="V112" s="65"/>
      <c r="W112" s="65"/>
      <c r="X112" s="65"/>
      <c r="Y112" s="65"/>
      <c r="Z112" s="65"/>
    </row>
    <row r="113" spans="19:26">
      <c r="S113" s="65"/>
      <c r="T113" s="65"/>
      <c r="U113" s="65"/>
      <c r="V113" s="65"/>
      <c r="W113" s="65"/>
      <c r="X113" s="65"/>
      <c r="Y113" s="65"/>
      <c r="Z113" s="65"/>
    </row>
    <row r="114" spans="19:26">
      <c r="S114" s="65"/>
      <c r="T114" s="65"/>
      <c r="U114" s="65"/>
      <c r="V114" s="65"/>
      <c r="W114" s="65"/>
      <c r="X114" s="65"/>
      <c r="Y114" s="65"/>
      <c r="Z114" s="65"/>
    </row>
    <row r="115" spans="19:26">
      <c r="S115" s="65"/>
      <c r="T115" s="65"/>
      <c r="U115" s="65"/>
      <c r="V115" s="65"/>
      <c r="W115" s="65"/>
      <c r="X115" s="65"/>
      <c r="Y115" s="65"/>
      <c r="Z115" s="65"/>
    </row>
    <row r="116" spans="19:26">
      <c r="S116" s="65"/>
      <c r="T116" s="65"/>
      <c r="U116" s="65"/>
      <c r="V116" s="65"/>
      <c r="W116" s="65"/>
      <c r="X116" s="65"/>
      <c r="Y116" s="65"/>
      <c r="Z116" s="65"/>
    </row>
    <row r="117" spans="19:26">
      <c r="S117" s="65"/>
      <c r="T117" s="65"/>
      <c r="U117" s="65"/>
      <c r="V117" s="65"/>
      <c r="W117" s="65"/>
      <c r="X117" s="65"/>
      <c r="Y117" s="65"/>
      <c r="Z117" s="65"/>
    </row>
    <row r="118" spans="19:26">
      <c r="S118" s="65"/>
      <c r="T118" s="65"/>
      <c r="U118" s="65"/>
      <c r="V118" s="65"/>
      <c r="W118" s="65"/>
      <c r="X118" s="65"/>
      <c r="Y118" s="65"/>
      <c r="Z118" s="65"/>
    </row>
    <row r="119" spans="19:26">
      <c r="S119" s="65"/>
      <c r="T119" s="65"/>
      <c r="U119" s="65"/>
      <c r="V119" s="65"/>
      <c r="W119" s="65"/>
      <c r="X119" s="65"/>
      <c r="Y119" s="65"/>
      <c r="Z119" s="65"/>
    </row>
    <row r="120" spans="19:26">
      <c r="S120" s="65"/>
      <c r="T120" s="65"/>
      <c r="U120" s="65"/>
      <c r="V120" s="65"/>
      <c r="W120" s="65"/>
      <c r="X120" s="65"/>
      <c r="Y120" s="65"/>
      <c r="Z120" s="65"/>
    </row>
    <row r="121" spans="19:26">
      <c r="S121" s="65"/>
      <c r="T121" s="65"/>
      <c r="U121" s="65"/>
      <c r="V121" s="65"/>
      <c r="W121" s="65"/>
      <c r="X121" s="65"/>
      <c r="Y121" s="65"/>
      <c r="Z121" s="65"/>
    </row>
    <row r="122" spans="19:26">
      <c r="S122" s="65"/>
      <c r="T122" s="65"/>
      <c r="U122" s="65"/>
      <c r="V122" s="65"/>
      <c r="W122" s="65"/>
      <c r="X122" s="65"/>
      <c r="Y122" s="65"/>
      <c r="Z122" s="65"/>
    </row>
    <row r="123" spans="19:26">
      <c r="S123" s="65"/>
      <c r="T123" s="65"/>
      <c r="U123" s="65"/>
      <c r="V123" s="65"/>
      <c r="W123" s="65"/>
      <c r="X123" s="65"/>
      <c r="Y123" s="65"/>
      <c r="Z123" s="65"/>
    </row>
    <row r="124" spans="19:26">
      <c r="S124" s="65"/>
      <c r="T124" s="65"/>
      <c r="U124" s="65"/>
      <c r="V124" s="65"/>
      <c r="W124" s="65"/>
      <c r="X124" s="65"/>
      <c r="Y124" s="65"/>
      <c r="Z124" s="65"/>
    </row>
    <row r="125" spans="19:26">
      <c r="S125" s="65"/>
      <c r="T125" s="65"/>
      <c r="U125" s="65"/>
      <c r="V125" s="65"/>
      <c r="W125" s="65"/>
      <c r="X125" s="65"/>
      <c r="Y125" s="65"/>
      <c r="Z125" s="65"/>
    </row>
    <row r="126" spans="19:26">
      <c r="S126" s="65"/>
      <c r="T126" s="65"/>
      <c r="U126" s="65"/>
      <c r="V126" s="65"/>
      <c r="W126" s="65"/>
      <c r="X126" s="65"/>
      <c r="Y126" s="65"/>
      <c r="Z126" s="65"/>
    </row>
    <row r="127" spans="19:26">
      <c r="S127" s="65"/>
      <c r="T127" s="65"/>
      <c r="U127" s="65"/>
      <c r="V127" s="65"/>
      <c r="W127" s="65"/>
      <c r="X127" s="65"/>
      <c r="Y127" s="65"/>
      <c r="Z127" s="65"/>
    </row>
    <row r="128" spans="19:26">
      <c r="S128" s="65"/>
      <c r="T128" s="65"/>
      <c r="U128" s="65"/>
      <c r="V128" s="65"/>
      <c r="W128" s="65"/>
      <c r="X128" s="65"/>
      <c r="Y128" s="65"/>
      <c r="Z128" s="65"/>
    </row>
    <row r="129" spans="19:26">
      <c r="S129" s="65"/>
      <c r="T129" s="65"/>
      <c r="U129" s="65"/>
      <c r="V129" s="65"/>
      <c r="W129" s="65"/>
      <c r="X129" s="65"/>
      <c r="Y129" s="65"/>
      <c r="Z129" s="65"/>
    </row>
    <row r="130" spans="19:26">
      <c r="S130" s="65"/>
      <c r="T130" s="65"/>
      <c r="U130" s="65"/>
      <c r="V130" s="65"/>
      <c r="W130" s="65"/>
      <c r="X130" s="65"/>
      <c r="Y130" s="65"/>
      <c r="Z130" s="65"/>
    </row>
    <row r="131" spans="19:26">
      <c r="S131" s="65"/>
      <c r="T131" s="65"/>
      <c r="U131" s="65"/>
      <c r="V131" s="65"/>
      <c r="W131" s="65"/>
      <c r="X131" s="65"/>
      <c r="Y131" s="65"/>
      <c r="Z131" s="65"/>
    </row>
    <row r="132" spans="19:26">
      <c r="S132" s="65"/>
      <c r="T132" s="65"/>
      <c r="U132" s="65"/>
      <c r="V132" s="65"/>
      <c r="W132" s="65"/>
      <c r="X132" s="65"/>
      <c r="Y132" s="65"/>
      <c r="Z132" s="65"/>
    </row>
    <row r="133" spans="19:26">
      <c r="S133" s="65"/>
      <c r="T133" s="65"/>
      <c r="U133" s="65"/>
      <c r="V133" s="65"/>
      <c r="W133" s="65"/>
      <c r="X133" s="65"/>
      <c r="Y133" s="65"/>
      <c r="Z133" s="65"/>
    </row>
    <row r="134" spans="19:26">
      <c r="S134" s="65"/>
      <c r="T134" s="65"/>
      <c r="U134" s="65"/>
      <c r="V134" s="65"/>
      <c r="W134" s="65"/>
      <c r="X134" s="65"/>
      <c r="Y134" s="65"/>
      <c r="Z134" s="65"/>
    </row>
    <row r="135" spans="19:26">
      <c r="S135" s="65"/>
      <c r="T135" s="65"/>
      <c r="U135" s="65"/>
      <c r="V135" s="65"/>
      <c r="W135" s="65"/>
      <c r="X135" s="65"/>
      <c r="Y135" s="65"/>
      <c r="Z135" s="65"/>
    </row>
    <row r="136" spans="19:26">
      <c r="S136" s="65"/>
      <c r="T136" s="65"/>
      <c r="U136" s="65"/>
      <c r="V136" s="65"/>
      <c r="W136" s="65"/>
      <c r="X136" s="65"/>
      <c r="Y136" s="65"/>
      <c r="Z136" s="65"/>
    </row>
    <row r="137" spans="19:26">
      <c r="S137" s="65"/>
      <c r="T137" s="65"/>
      <c r="U137" s="65"/>
      <c r="V137" s="65"/>
      <c r="W137" s="65"/>
      <c r="X137" s="65"/>
      <c r="Y137" s="65"/>
      <c r="Z137" s="65"/>
    </row>
    <row r="138" spans="19:26">
      <c r="S138" s="65"/>
      <c r="T138" s="65"/>
      <c r="U138" s="65"/>
      <c r="V138" s="65"/>
      <c r="W138" s="65"/>
      <c r="X138" s="65"/>
      <c r="Y138" s="65"/>
      <c r="Z138" s="65"/>
    </row>
    <row r="139" spans="19:26">
      <c r="S139" s="65"/>
      <c r="T139" s="65"/>
      <c r="U139" s="65"/>
      <c r="V139" s="65"/>
      <c r="W139" s="65"/>
      <c r="X139" s="65"/>
      <c r="Y139" s="65"/>
      <c r="Z139" s="65"/>
    </row>
    <row r="140" spans="19:26">
      <c r="S140" s="65"/>
      <c r="T140" s="65"/>
      <c r="U140" s="65"/>
      <c r="V140" s="65"/>
      <c r="W140" s="65"/>
      <c r="X140" s="65"/>
      <c r="Y140" s="65"/>
      <c r="Z140" s="65"/>
    </row>
    <row r="141" spans="19:26">
      <c r="S141" s="65"/>
      <c r="T141" s="65"/>
      <c r="U141" s="65"/>
      <c r="V141" s="65"/>
      <c r="W141" s="65"/>
      <c r="X141" s="65"/>
      <c r="Y141" s="65"/>
      <c r="Z141" s="65"/>
    </row>
    <row r="142" spans="19:26">
      <c r="S142" s="65"/>
      <c r="T142" s="65"/>
      <c r="U142" s="65"/>
      <c r="V142" s="65"/>
      <c r="W142" s="65"/>
      <c r="X142" s="65"/>
      <c r="Y142" s="65"/>
      <c r="Z142" s="65"/>
    </row>
    <row r="143" spans="19:26">
      <c r="S143" s="65"/>
      <c r="T143" s="65"/>
      <c r="U143" s="65"/>
      <c r="V143" s="65"/>
      <c r="W143" s="65"/>
      <c r="X143" s="65"/>
      <c r="Y143" s="65"/>
      <c r="Z143" s="65"/>
    </row>
    <row r="144" spans="19:26">
      <c r="S144" s="65"/>
      <c r="T144" s="65"/>
      <c r="U144" s="65"/>
      <c r="V144" s="65"/>
      <c r="W144" s="65"/>
      <c r="X144" s="65"/>
      <c r="Y144" s="65"/>
      <c r="Z144" s="65"/>
    </row>
    <row r="145" spans="19:26">
      <c r="S145" s="65"/>
      <c r="T145" s="65"/>
      <c r="U145" s="65"/>
      <c r="V145" s="65"/>
      <c r="W145" s="65"/>
      <c r="X145" s="65"/>
      <c r="Y145" s="65"/>
      <c r="Z145" s="65"/>
    </row>
    <row r="146" spans="19:26">
      <c r="S146" s="65"/>
      <c r="T146" s="65"/>
      <c r="U146" s="65"/>
      <c r="V146" s="65"/>
      <c r="W146" s="65"/>
      <c r="X146" s="65"/>
      <c r="Y146" s="65"/>
      <c r="Z146" s="65"/>
    </row>
    <row r="147" spans="19:26">
      <c r="S147" s="65"/>
      <c r="T147" s="65"/>
      <c r="U147" s="65"/>
      <c r="V147" s="65"/>
      <c r="W147" s="65"/>
      <c r="X147" s="65"/>
      <c r="Y147" s="65"/>
      <c r="Z147" s="65"/>
    </row>
    <row r="148" spans="19:26">
      <c r="S148" s="65"/>
      <c r="T148" s="65"/>
      <c r="U148" s="65"/>
      <c r="V148" s="65"/>
      <c r="W148" s="65"/>
      <c r="X148" s="65"/>
      <c r="Y148" s="65"/>
      <c r="Z148" s="65"/>
    </row>
    <row r="149" spans="19:26">
      <c r="S149" s="65"/>
      <c r="T149" s="65"/>
      <c r="U149" s="65"/>
      <c r="V149" s="65"/>
      <c r="W149" s="65"/>
      <c r="X149" s="65"/>
      <c r="Y149" s="65"/>
      <c r="Z149" s="65"/>
    </row>
    <row r="150" spans="19:26">
      <c r="S150" s="65"/>
      <c r="T150" s="65"/>
      <c r="U150" s="65"/>
      <c r="V150" s="65"/>
      <c r="W150" s="65"/>
      <c r="X150" s="65"/>
      <c r="Y150" s="65"/>
      <c r="Z150" s="65"/>
    </row>
    <row r="151" spans="19:26">
      <c r="S151" s="65"/>
      <c r="T151" s="65"/>
      <c r="U151" s="65"/>
      <c r="V151" s="65"/>
      <c r="W151" s="65"/>
      <c r="X151" s="65"/>
      <c r="Y151" s="65"/>
      <c r="Z151" s="65"/>
    </row>
    <row r="152" spans="19:26">
      <c r="S152" s="65"/>
      <c r="T152" s="65"/>
      <c r="U152" s="65"/>
      <c r="V152" s="65"/>
      <c r="W152" s="65"/>
      <c r="X152" s="65"/>
      <c r="Y152" s="65"/>
      <c r="Z152" s="65"/>
    </row>
    <row r="153" spans="19:26">
      <c r="S153" s="65"/>
      <c r="T153" s="65"/>
      <c r="U153" s="65"/>
      <c r="V153" s="65"/>
      <c r="W153" s="65"/>
      <c r="X153" s="65"/>
      <c r="Y153" s="65"/>
      <c r="Z153" s="65"/>
    </row>
    <row r="154" spans="19:26">
      <c r="S154" s="65"/>
      <c r="T154" s="65"/>
      <c r="U154" s="65"/>
      <c r="V154" s="65"/>
      <c r="W154" s="65"/>
      <c r="X154" s="65"/>
      <c r="Y154" s="65"/>
      <c r="Z154" s="65"/>
    </row>
    <row r="155" spans="19:26">
      <c r="S155" s="65"/>
      <c r="T155" s="65"/>
      <c r="U155" s="65"/>
      <c r="V155" s="65"/>
      <c r="W155" s="65"/>
      <c r="X155" s="65"/>
      <c r="Y155" s="65"/>
      <c r="Z155" s="65"/>
    </row>
    <row r="156" spans="19:26">
      <c r="S156" s="65"/>
      <c r="T156" s="65"/>
      <c r="U156" s="65"/>
      <c r="V156" s="65"/>
      <c r="W156" s="65"/>
      <c r="X156" s="65"/>
      <c r="Y156" s="65"/>
      <c r="Z156" s="65"/>
    </row>
    <row r="157" spans="19:26">
      <c r="S157" s="65"/>
      <c r="T157" s="65"/>
      <c r="U157" s="65"/>
      <c r="V157" s="65"/>
      <c r="W157" s="65"/>
      <c r="X157" s="65"/>
      <c r="Y157" s="65"/>
      <c r="Z157" s="65"/>
    </row>
    <row r="158" spans="19:26">
      <c r="S158" s="65"/>
      <c r="T158" s="65"/>
      <c r="U158" s="65"/>
      <c r="V158" s="65"/>
      <c r="W158" s="65"/>
      <c r="X158" s="65"/>
      <c r="Y158" s="65"/>
      <c r="Z158" s="65"/>
    </row>
    <row r="159" spans="19:26">
      <c r="S159" s="65"/>
      <c r="T159" s="65"/>
      <c r="U159" s="65"/>
      <c r="V159" s="65"/>
      <c r="W159" s="65"/>
      <c r="X159" s="65"/>
      <c r="Y159" s="65"/>
      <c r="Z159" s="65"/>
    </row>
    <row r="160" spans="19:26">
      <c r="S160" s="65"/>
      <c r="T160" s="65"/>
      <c r="U160" s="65"/>
      <c r="V160" s="65"/>
      <c r="W160" s="65"/>
      <c r="X160" s="65"/>
      <c r="Y160" s="65"/>
      <c r="Z160" s="65"/>
    </row>
    <row r="161" spans="19:26">
      <c r="S161" s="65"/>
      <c r="T161" s="65"/>
      <c r="U161" s="65"/>
      <c r="V161" s="65"/>
      <c r="W161" s="65"/>
      <c r="X161" s="65"/>
      <c r="Y161" s="65"/>
      <c r="Z161" s="65"/>
    </row>
    <row r="162" spans="19:26">
      <c r="S162" s="65"/>
      <c r="T162" s="65"/>
      <c r="U162" s="65"/>
      <c r="V162" s="65"/>
      <c r="W162" s="65"/>
      <c r="X162" s="65"/>
      <c r="Y162" s="65"/>
      <c r="Z162" s="65"/>
    </row>
    <row r="163" spans="19:26">
      <c r="S163" s="65"/>
      <c r="T163" s="65"/>
      <c r="U163" s="65"/>
      <c r="V163" s="65"/>
      <c r="W163" s="65"/>
      <c r="X163" s="65"/>
      <c r="Y163" s="65"/>
      <c r="Z163" s="65"/>
    </row>
    <row r="164" spans="19:26">
      <c r="S164" s="65"/>
      <c r="T164" s="65"/>
      <c r="U164" s="65"/>
      <c r="V164" s="65"/>
      <c r="W164" s="65"/>
      <c r="X164" s="65"/>
      <c r="Y164" s="65"/>
      <c r="Z164" s="65"/>
    </row>
    <row r="165" spans="19:26">
      <c r="S165" s="65"/>
      <c r="T165" s="65"/>
      <c r="U165" s="65"/>
      <c r="V165" s="65"/>
      <c r="W165" s="65"/>
      <c r="X165" s="65"/>
      <c r="Y165" s="65"/>
      <c r="Z165" s="65"/>
    </row>
    <row r="166" spans="19:26">
      <c r="S166" s="65"/>
      <c r="T166" s="65"/>
      <c r="U166" s="65"/>
      <c r="V166" s="65"/>
      <c r="W166" s="65"/>
      <c r="X166" s="65"/>
      <c r="Y166" s="65"/>
      <c r="Z166" s="65"/>
    </row>
    <row r="167" spans="19:26">
      <c r="S167" s="65"/>
      <c r="T167" s="65"/>
      <c r="U167" s="65"/>
      <c r="V167" s="65"/>
      <c r="W167" s="65"/>
      <c r="X167" s="65"/>
      <c r="Y167" s="65"/>
      <c r="Z167" s="65"/>
    </row>
    <row r="168" spans="19:26">
      <c r="S168" s="65"/>
      <c r="T168" s="65"/>
      <c r="U168" s="65"/>
      <c r="V168" s="65"/>
      <c r="W168" s="65"/>
      <c r="X168" s="65"/>
      <c r="Y168" s="65"/>
      <c r="Z168" s="65"/>
    </row>
    <row r="169" spans="19:26">
      <c r="S169" s="65"/>
      <c r="T169" s="65"/>
      <c r="U169" s="65"/>
      <c r="V169" s="65"/>
      <c r="W169" s="65"/>
      <c r="X169" s="65"/>
      <c r="Y169" s="65"/>
      <c r="Z169" s="65"/>
    </row>
    <row r="170" spans="19:26">
      <c r="S170" s="65"/>
      <c r="T170" s="65"/>
      <c r="U170" s="65"/>
      <c r="V170" s="65"/>
      <c r="W170" s="65"/>
      <c r="X170" s="65"/>
      <c r="Y170" s="65"/>
      <c r="Z170" s="65"/>
    </row>
    <row r="171" spans="19:26">
      <c r="S171" s="65"/>
      <c r="T171" s="65"/>
      <c r="U171" s="65"/>
      <c r="V171" s="65"/>
      <c r="W171" s="65"/>
      <c r="X171" s="65"/>
      <c r="Y171" s="65"/>
      <c r="Z171" s="65"/>
    </row>
    <row r="172" spans="19:26">
      <c r="S172" s="65"/>
      <c r="T172" s="65"/>
      <c r="U172" s="65"/>
      <c r="V172" s="65"/>
      <c r="W172" s="65"/>
      <c r="X172" s="65"/>
      <c r="Y172" s="65"/>
      <c r="Z172" s="65"/>
    </row>
    <row r="173" spans="19:26">
      <c r="S173" s="65"/>
      <c r="T173" s="65"/>
      <c r="U173" s="65"/>
      <c r="V173" s="65"/>
      <c r="W173" s="65"/>
      <c r="X173" s="65"/>
      <c r="Y173" s="65"/>
      <c r="Z173" s="65"/>
    </row>
    <row r="174" spans="19:26">
      <c r="S174" s="65"/>
      <c r="T174" s="65"/>
      <c r="U174" s="65"/>
      <c r="V174" s="65"/>
      <c r="W174" s="65"/>
      <c r="X174" s="65"/>
      <c r="Y174" s="65"/>
      <c r="Z174" s="65"/>
    </row>
    <row r="175" spans="19:26">
      <c r="S175" s="65"/>
      <c r="T175" s="65"/>
      <c r="U175" s="65"/>
      <c r="V175" s="65"/>
      <c r="W175" s="65"/>
      <c r="X175" s="65"/>
      <c r="Y175" s="65"/>
      <c r="Z175" s="65"/>
    </row>
    <row r="176" spans="19:26">
      <c r="S176" s="65"/>
      <c r="T176" s="65"/>
      <c r="U176" s="65"/>
      <c r="V176" s="65"/>
      <c r="W176" s="65"/>
      <c r="X176" s="65"/>
      <c r="Y176" s="65"/>
      <c r="Z176" s="65"/>
    </row>
    <row r="177" spans="19:26">
      <c r="S177" s="65"/>
      <c r="T177" s="65"/>
      <c r="U177" s="65"/>
      <c r="V177" s="65"/>
      <c r="W177" s="65"/>
      <c r="X177" s="65"/>
      <c r="Y177" s="65"/>
      <c r="Z177" s="65"/>
    </row>
    <row r="178" spans="19:26">
      <c r="S178" s="65"/>
      <c r="T178" s="65"/>
      <c r="U178" s="65"/>
      <c r="V178" s="65"/>
      <c r="W178" s="65"/>
      <c r="X178" s="65"/>
      <c r="Y178" s="65"/>
      <c r="Z178" s="65"/>
    </row>
    <row r="179" spans="19:26">
      <c r="S179" s="65"/>
      <c r="T179" s="65"/>
      <c r="U179" s="65"/>
      <c r="V179" s="65"/>
      <c r="W179" s="65"/>
      <c r="X179" s="65"/>
      <c r="Y179" s="65"/>
      <c r="Z179" s="65"/>
    </row>
    <row r="180" spans="19:26">
      <c r="S180" s="65"/>
      <c r="T180" s="65"/>
      <c r="U180" s="65"/>
      <c r="V180" s="65"/>
      <c r="W180" s="65"/>
      <c r="X180" s="65"/>
      <c r="Y180" s="65"/>
      <c r="Z180" s="65"/>
    </row>
    <row r="181" spans="19:26">
      <c r="S181" s="65"/>
      <c r="T181" s="65"/>
      <c r="U181" s="65"/>
      <c r="V181" s="65"/>
      <c r="W181" s="65"/>
      <c r="X181" s="65"/>
      <c r="Y181" s="65"/>
      <c r="Z181" s="65"/>
    </row>
    <row r="182" spans="19:26">
      <c r="S182" s="65"/>
      <c r="T182" s="65"/>
      <c r="U182" s="65"/>
      <c r="V182" s="65"/>
      <c r="W182" s="65"/>
      <c r="X182" s="65"/>
      <c r="Y182" s="65"/>
      <c r="Z182" s="65"/>
    </row>
    <row r="183" spans="19:26">
      <c r="S183" s="65"/>
      <c r="T183" s="65"/>
      <c r="U183" s="65"/>
      <c r="V183" s="65"/>
      <c r="W183" s="65"/>
      <c r="X183" s="65"/>
      <c r="Y183" s="65"/>
      <c r="Z183" s="65"/>
    </row>
    <row r="184" spans="19:26">
      <c r="S184" s="65"/>
      <c r="T184" s="65"/>
      <c r="U184" s="65"/>
      <c r="V184" s="65"/>
      <c r="W184" s="65"/>
      <c r="X184" s="65"/>
      <c r="Y184" s="65"/>
      <c r="Z184" s="65"/>
    </row>
    <row r="185" spans="19:26">
      <c r="S185" s="65"/>
      <c r="T185" s="65"/>
      <c r="U185" s="65"/>
      <c r="V185" s="65"/>
      <c r="W185" s="65"/>
      <c r="X185" s="65"/>
      <c r="Y185" s="65"/>
      <c r="Z185" s="65"/>
    </row>
    <row r="186" spans="19:26">
      <c r="S186" s="65"/>
      <c r="T186" s="65"/>
      <c r="U186" s="65"/>
      <c r="V186" s="65"/>
      <c r="W186" s="65"/>
      <c r="X186" s="65"/>
      <c r="Y186" s="65"/>
      <c r="Z186" s="65"/>
    </row>
    <row r="187" spans="19:26">
      <c r="S187" s="65"/>
      <c r="T187" s="65"/>
      <c r="U187" s="65"/>
      <c r="V187" s="65"/>
      <c r="W187" s="65"/>
      <c r="X187" s="65"/>
      <c r="Y187" s="65"/>
      <c r="Z187" s="65"/>
    </row>
    <row r="188" spans="19:26">
      <c r="S188" s="65"/>
      <c r="T188" s="65"/>
      <c r="U188" s="65"/>
      <c r="V188" s="65"/>
      <c r="W188" s="65"/>
      <c r="X188" s="65"/>
      <c r="Y188" s="65"/>
      <c r="Z188" s="65"/>
    </row>
    <row r="189" spans="19:26">
      <c r="S189" s="65"/>
      <c r="T189" s="65"/>
      <c r="U189" s="65"/>
      <c r="V189" s="65"/>
      <c r="W189" s="65"/>
      <c r="X189" s="65"/>
      <c r="Y189" s="65"/>
      <c r="Z189" s="65"/>
    </row>
    <row r="190" spans="19:26">
      <c r="S190" s="65"/>
      <c r="T190" s="65"/>
      <c r="U190" s="65"/>
      <c r="V190" s="65"/>
      <c r="W190" s="65"/>
      <c r="X190" s="65"/>
      <c r="Y190" s="65"/>
      <c r="Z190" s="65"/>
    </row>
    <row r="191" spans="19:26">
      <c r="S191" s="65"/>
      <c r="T191" s="65"/>
      <c r="U191" s="65"/>
      <c r="V191" s="65"/>
      <c r="W191" s="65"/>
      <c r="X191" s="65"/>
      <c r="Y191" s="65"/>
      <c r="Z191" s="65"/>
    </row>
    <row r="192" spans="19:26">
      <c r="S192" s="65"/>
      <c r="T192" s="65"/>
      <c r="U192" s="65"/>
      <c r="V192" s="65"/>
      <c r="W192" s="65"/>
      <c r="X192" s="65"/>
      <c r="Y192" s="65"/>
      <c r="Z192" s="65"/>
    </row>
    <row r="193" spans="19:26">
      <c r="S193" s="65"/>
      <c r="T193" s="65"/>
      <c r="U193" s="65"/>
      <c r="V193" s="65"/>
      <c r="W193" s="65"/>
      <c r="X193" s="65"/>
      <c r="Y193" s="65"/>
      <c r="Z193" s="65"/>
    </row>
    <row r="194" spans="19:26">
      <c r="S194" s="65"/>
      <c r="T194" s="65"/>
      <c r="U194" s="65"/>
      <c r="V194" s="65"/>
      <c r="W194" s="65"/>
      <c r="X194" s="65"/>
      <c r="Y194" s="65"/>
      <c r="Z194" s="65"/>
    </row>
    <row r="195" spans="19:26">
      <c r="S195" s="65"/>
      <c r="T195" s="65"/>
      <c r="U195" s="65"/>
      <c r="V195" s="65"/>
      <c r="W195" s="65"/>
      <c r="X195" s="65"/>
      <c r="Y195" s="65"/>
      <c r="Z195" s="65"/>
    </row>
    <row r="196" spans="19:26">
      <c r="S196" s="65"/>
      <c r="T196" s="65"/>
      <c r="U196" s="65"/>
      <c r="V196" s="65"/>
      <c r="W196" s="65"/>
      <c r="X196" s="65"/>
      <c r="Y196" s="65"/>
      <c r="Z196" s="65"/>
    </row>
    <row r="197" spans="19:26">
      <c r="S197" s="65"/>
      <c r="T197" s="65"/>
      <c r="U197" s="65"/>
      <c r="V197" s="65"/>
      <c r="W197" s="65"/>
      <c r="X197" s="65"/>
      <c r="Y197" s="65"/>
      <c r="Z197" s="65"/>
    </row>
    <row r="198" spans="19:26">
      <c r="S198" s="65"/>
      <c r="T198" s="65"/>
      <c r="U198" s="65"/>
      <c r="V198" s="65"/>
      <c r="W198" s="65"/>
      <c r="X198" s="65"/>
      <c r="Y198" s="65"/>
      <c r="Z198" s="65"/>
    </row>
    <row r="199" spans="19:26">
      <c r="S199" s="65"/>
      <c r="T199" s="65"/>
      <c r="U199" s="65"/>
      <c r="V199" s="65"/>
      <c r="W199" s="65"/>
      <c r="X199" s="65"/>
      <c r="Y199" s="65"/>
      <c r="Z199" s="65"/>
    </row>
    <row r="200" spans="19:26">
      <c r="S200" s="65"/>
      <c r="T200" s="65"/>
      <c r="U200" s="65"/>
      <c r="V200" s="65"/>
      <c r="W200" s="65"/>
      <c r="X200" s="65"/>
      <c r="Y200" s="65"/>
      <c r="Z200" s="65"/>
    </row>
    <row r="201" spans="19:26">
      <c r="S201" s="65"/>
      <c r="T201" s="65"/>
      <c r="U201" s="65"/>
      <c r="V201" s="65"/>
      <c r="W201" s="65"/>
      <c r="X201" s="65"/>
      <c r="Y201" s="65"/>
      <c r="Z201" s="65"/>
    </row>
    <row r="202" spans="19:26">
      <c r="S202" s="65"/>
      <c r="T202" s="65"/>
      <c r="U202" s="65"/>
      <c r="V202" s="65"/>
      <c r="W202" s="65"/>
      <c r="X202" s="65"/>
      <c r="Y202" s="65"/>
      <c r="Z202" s="65"/>
    </row>
    <row r="203" spans="19:26">
      <c r="S203" s="65"/>
      <c r="T203" s="65"/>
      <c r="U203" s="65"/>
      <c r="V203" s="65"/>
      <c r="W203" s="65"/>
      <c r="X203" s="65"/>
      <c r="Y203" s="65"/>
      <c r="Z203" s="65"/>
    </row>
    <row r="204" spans="19:26">
      <c r="S204" s="65"/>
      <c r="T204" s="65"/>
      <c r="U204" s="65"/>
      <c r="V204" s="65"/>
      <c r="W204" s="65"/>
      <c r="X204" s="65"/>
      <c r="Y204" s="65"/>
      <c r="Z204" s="65"/>
    </row>
    <row r="205" spans="19:26">
      <c r="S205" s="65"/>
      <c r="T205" s="65"/>
      <c r="U205" s="65"/>
      <c r="V205" s="65"/>
      <c r="W205" s="65"/>
      <c r="X205" s="65"/>
      <c r="Y205" s="65"/>
      <c r="Z205" s="65"/>
    </row>
    <row r="206" spans="19:26">
      <c r="S206" s="65"/>
      <c r="T206" s="65"/>
      <c r="U206" s="65"/>
      <c r="V206" s="65"/>
      <c r="W206" s="65"/>
      <c r="X206" s="65"/>
      <c r="Y206" s="65"/>
      <c r="Z206" s="65"/>
    </row>
    <row r="207" spans="19:26">
      <c r="S207" s="65"/>
      <c r="T207" s="65"/>
      <c r="U207" s="65"/>
      <c r="V207" s="65"/>
      <c r="W207" s="65"/>
      <c r="X207" s="65"/>
      <c r="Y207" s="65"/>
      <c r="Z207" s="65"/>
    </row>
    <row r="208" spans="19:26">
      <c r="S208" s="65"/>
      <c r="T208" s="65"/>
      <c r="U208" s="65"/>
      <c r="V208" s="65"/>
      <c r="W208" s="65"/>
      <c r="X208" s="65"/>
      <c r="Y208" s="65"/>
      <c r="Z208" s="65"/>
    </row>
    <row r="209" spans="19:26">
      <c r="S209" s="65"/>
      <c r="T209" s="65"/>
      <c r="U209" s="65"/>
      <c r="V209" s="65"/>
      <c r="W209" s="65"/>
      <c r="X209" s="65"/>
      <c r="Y209" s="65"/>
      <c r="Z209" s="65"/>
    </row>
    <row r="210" spans="19:26">
      <c r="S210" s="65"/>
      <c r="T210" s="65"/>
      <c r="U210" s="65"/>
      <c r="V210" s="65"/>
      <c r="W210" s="65"/>
      <c r="X210" s="65"/>
      <c r="Y210" s="65"/>
      <c r="Z210" s="65"/>
    </row>
    <row r="211" spans="19:26">
      <c r="S211" s="65"/>
      <c r="T211" s="65"/>
      <c r="U211" s="65"/>
      <c r="V211" s="65"/>
      <c r="W211" s="65"/>
      <c r="X211" s="65"/>
      <c r="Y211" s="65"/>
      <c r="Z211" s="65"/>
    </row>
    <row r="212" spans="19:26">
      <c r="S212" s="65"/>
      <c r="T212" s="65"/>
      <c r="U212" s="65"/>
      <c r="V212" s="65"/>
      <c r="W212" s="65"/>
      <c r="X212" s="65"/>
      <c r="Y212" s="65"/>
      <c r="Z212" s="65"/>
    </row>
    <row r="213" spans="19:26">
      <c r="S213" s="65"/>
      <c r="T213" s="65"/>
      <c r="U213" s="65"/>
      <c r="V213" s="65"/>
      <c r="W213" s="65"/>
      <c r="X213" s="65"/>
      <c r="Y213" s="65"/>
      <c r="Z213" s="65"/>
    </row>
    <row r="214" spans="19:26">
      <c r="S214" s="65"/>
      <c r="T214" s="65"/>
      <c r="U214" s="65"/>
      <c r="V214" s="65"/>
      <c r="W214" s="65"/>
      <c r="X214" s="65"/>
      <c r="Y214" s="65"/>
      <c r="Z214" s="65"/>
    </row>
    <row r="215" spans="19:26">
      <c r="S215" s="65"/>
      <c r="T215" s="65"/>
      <c r="U215" s="65"/>
      <c r="V215" s="65"/>
      <c r="W215" s="65"/>
      <c r="X215" s="65"/>
      <c r="Y215" s="65"/>
      <c r="Z215" s="65"/>
    </row>
    <row r="216" spans="19:26">
      <c r="S216" s="65"/>
      <c r="T216" s="65"/>
      <c r="U216" s="65"/>
      <c r="V216" s="65"/>
      <c r="W216" s="65"/>
      <c r="X216" s="65"/>
      <c r="Y216" s="65"/>
      <c r="Z216" s="65"/>
    </row>
    <row r="217" spans="19:26">
      <c r="S217" s="65"/>
      <c r="T217" s="65"/>
      <c r="U217" s="65"/>
      <c r="V217" s="65"/>
      <c r="W217" s="65"/>
      <c r="X217" s="65"/>
      <c r="Y217" s="65"/>
      <c r="Z217" s="65"/>
    </row>
    <row r="218" spans="19:26">
      <c r="S218" s="65"/>
      <c r="T218" s="65"/>
      <c r="U218" s="65"/>
      <c r="V218" s="65"/>
      <c r="W218" s="65"/>
      <c r="X218" s="65"/>
      <c r="Y218" s="65"/>
      <c r="Z218" s="65"/>
    </row>
    <row r="219" spans="19:26">
      <c r="S219" s="65"/>
      <c r="T219" s="65"/>
      <c r="U219" s="65"/>
      <c r="V219" s="65"/>
      <c r="W219" s="65"/>
      <c r="X219" s="65"/>
      <c r="Y219" s="65"/>
      <c r="Z219" s="65"/>
    </row>
    <row r="220" spans="19:26">
      <c r="S220" s="65"/>
      <c r="T220" s="65"/>
      <c r="U220" s="65"/>
      <c r="V220" s="65"/>
      <c r="W220" s="65"/>
      <c r="X220" s="65"/>
      <c r="Y220" s="65"/>
      <c r="Z220" s="65"/>
    </row>
    <row r="221" spans="19:26">
      <c r="S221" s="65"/>
      <c r="T221" s="65"/>
      <c r="U221" s="65"/>
      <c r="V221" s="65"/>
      <c r="W221" s="65"/>
      <c r="X221" s="65"/>
      <c r="Y221" s="65"/>
      <c r="Z221" s="65"/>
    </row>
    <row r="222" spans="19:26">
      <c r="S222" s="65"/>
      <c r="T222" s="65"/>
      <c r="U222" s="65"/>
      <c r="V222" s="65"/>
      <c r="W222" s="65"/>
      <c r="X222" s="65"/>
      <c r="Y222" s="65"/>
      <c r="Z222" s="65"/>
    </row>
    <row r="223" spans="19:26">
      <c r="S223" s="65"/>
      <c r="T223" s="65"/>
      <c r="U223" s="65"/>
      <c r="V223" s="65"/>
      <c r="W223" s="65"/>
      <c r="X223" s="65"/>
      <c r="Y223" s="65"/>
      <c r="Z223" s="65"/>
    </row>
    <row r="224" spans="19:26">
      <c r="S224" s="65"/>
      <c r="T224" s="65"/>
      <c r="U224" s="65"/>
      <c r="V224" s="65"/>
      <c r="W224" s="65"/>
      <c r="X224" s="65"/>
      <c r="Y224" s="65"/>
      <c r="Z224" s="65"/>
    </row>
    <row r="225" spans="19:26">
      <c r="S225" s="65"/>
      <c r="T225" s="65"/>
      <c r="U225" s="65"/>
      <c r="V225" s="65"/>
      <c r="W225" s="65"/>
      <c r="X225" s="65"/>
      <c r="Y225" s="65"/>
      <c r="Z225" s="65"/>
    </row>
    <row r="226" spans="19:26">
      <c r="S226" s="65"/>
      <c r="T226" s="65"/>
      <c r="U226" s="65"/>
      <c r="V226" s="65"/>
      <c r="W226" s="65"/>
      <c r="X226" s="65"/>
      <c r="Y226" s="65"/>
      <c r="Z226" s="65"/>
    </row>
    <row r="227" spans="19:26">
      <c r="S227" s="65"/>
      <c r="T227" s="65"/>
      <c r="U227" s="65"/>
      <c r="V227" s="65"/>
      <c r="W227" s="65"/>
      <c r="X227" s="65"/>
      <c r="Y227" s="65"/>
      <c r="Z227" s="65"/>
    </row>
    <row r="228" spans="19:26">
      <c r="S228" s="65"/>
      <c r="T228" s="65"/>
      <c r="U228" s="65"/>
      <c r="V228" s="65"/>
      <c r="W228" s="65"/>
      <c r="X228" s="65"/>
      <c r="Y228" s="65"/>
      <c r="Z228" s="65"/>
    </row>
    <row r="229" spans="19:26">
      <c r="S229" s="65"/>
      <c r="T229" s="65"/>
      <c r="U229" s="65"/>
      <c r="V229" s="65"/>
      <c r="W229" s="65"/>
      <c r="X229" s="65"/>
      <c r="Y229" s="65"/>
      <c r="Z229" s="65"/>
    </row>
    <row r="230" spans="19:26">
      <c r="S230" s="65"/>
      <c r="T230" s="65"/>
      <c r="U230" s="65"/>
      <c r="V230" s="65"/>
      <c r="W230" s="65"/>
      <c r="X230" s="65"/>
      <c r="Y230" s="65"/>
      <c r="Z230" s="65"/>
    </row>
    <row r="231" spans="19:26">
      <c r="S231" s="65"/>
      <c r="T231" s="65"/>
      <c r="U231" s="65"/>
      <c r="V231" s="65"/>
      <c r="W231" s="65"/>
      <c r="X231" s="65"/>
      <c r="Y231" s="65"/>
      <c r="Z231" s="65"/>
    </row>
    <row r="232" spans="19:26">
      <c r="S232" s="65"/>
      <c r="T232" s="65"/>
      <c r="U232" s="65"/>
      <c r="V232" s="65"/>
      <c r="W232" s="65"/>
      <c r="X232" s="65"/>
      <c r="Y232" s="65"/>
      <c r="Z232" s="65"/>
    </row>
    <row r="233" spans="19:26">
      <c r="S233" s="65"/>
      <c r="T233" s="65"/>
      <c r="U233" s="65"/>
      <c r="V233" s="65"/>
      <c r="W233" s="65"/>
      <c r="X233" s="65"/>
      <c r="Y233" s="65"/>
      <c r="Z233" s="65"/>
    </row>
    <row r="234" spans="19:26">
      <c r="S234" s="65"/>
      <c r="T234" s="65"/>
      <c r="U234" s="65"/>
      <c r="V234" s="65"/>
      <c r="W234" s="65"/>
      <c r="X234" s="65"/>
      <c r="Y234" s="65"/>
      <c r="Z234" s="65"/>
    </row>
    <row r="235" spans="19:26">
      <c r="S235" s="65"/>
      <c r="T235" s="65"/>
      <c r="U235" s="65"/>
      <c r="V235" s="65"/>
      <c r="W235" s="65"/>
      <c r="X235" s="65"/>
      <c r="Y235" s="65"/>
      <c r="Z235" s="65"/>
    </row>
    <row r="236" spans="19:26">
      <c r="S236" s="65"/>
      <c r="T236" s="65"/>
      <c r="U236" s="65"/>
      <c r="V236" s="65"/>
      <c r="W236" s="65"/>
      <c r="X236" s="65"/>
      <c r="Y236" s="65"/>
      <c r="Z236" s="65"/>
    </row>
    <row r="237" spans="19:26">
      <c r="S237" s="65"/>
      <c r="T237" s="65"/>
      <c r="U237" s="65"/>
      <c r="V237" s="65"/>
      <c r="W237" s="65"/>
      <c r="X237" s="65"/>
      <c r="Y237" s="65"/>
      <c r="Z237" s="65"/>
    </row>
    <row r="238" spans="19:26">
      <c r="S238" s="65"/>
      <c r="T238" s="65"/>
      <c r="U238" s="65"/>
      <c r="V238" s="65"/>
      <c r="W238" s="65"/>
      <c r="X238" s="65"/>
      <c r="Y238" s="65"/>
      <c r="Z238" s="65"/>
    </row>
    <row r="239" spans="19:26">
      <c r="S239" s="65"/>
      <c r="T239" s="65"/>
      <c r="U239" s="65"/>
      <c r="V239" s="65"/>
      <c r="W239" s="65"/>
      <c r="X239" s="65"/>
      <c r="Y239" s="65"/>
      <c r="Z239" s="65"/>
    </row>
    <row r="240" spans="19:26">
      <c r="S240" s="65"/>
      <c r="T240" s="65"/>
      <c r="U240" s="65"/>
      <c r="V240" s="65"/>
      <c r="W240" s="65"/>
      <c r="X240" s="65"/>
      <c r="Y240" s="65"/>
      <c r="Z240" s="65"/>
    </row>
    <row r="241" spans="19:26">
      <c r="S241" s="65"/>
      <c r="T241" s="65"/>
      <c r="U241" s="65"/>
      <c r="V241" s="65"/>
      <c r="W241" s="65"/>
      <c r="X241" s="65"/>
      <c r="Y241" s="65"/>
      <c r="Z241" s="65"/>
    </row>
    <row r="242" spans="19:26">
      <c r="S242" s="65"/>
      <c r="T242" s="65"/>
      <c r="U242" s="65"/>
      <c r="V242" s="65"/>
      <c r="W242" s="65"/>
      <c r="X242" s="65"/>
      <c r="Y242" s="65"/>
      <c r="Z242" s="65"/>
    </row>
    <row r="243" spans="19:26">
      <c r="S243" s="65"/>
      <c r="T243" s="65"/>
      <c r="U243" s="65"/>
      <c r="V243" s="65"/>
      <c r="W243" s="65"/>
      <c r="X243" s="65"/>
      <c r="Y243" s="65"/>
      <c r="Z243" s="65"/>
    </row>
    <row r="244" spans="19:26">
      <c r="S244" s="65"/>
      <c r="T244" s="65"/>
      <c r="U244" s="65"/>
      <c r="V244" s="65"/>
      <c r="W244" s="65"/>
      <c r="X244" s="65"/>
      <c r="Y244" s="65"/>
      <c r="Z244" s="65"/>
    </row>
    <row r="245" spans="19:26">
      <c r="S245" s="65"/>
      <c r="T245" s="65"/>
      <c r="U245" s="65"/>
      <c r="V245" s="65"/>
      <c r="W245" s="65"/>
      <c r="X245" s="65"/>
      <c r="Y245" s="65"/>
      <c r="Z245" s="65"/>
    </row>
    <row r="246" spans="19:26">
      <c r="S246" s="65"/>
      <c r="T246" s="65"/>
      <c r="U246" s="65"/>
      <c r="V246" s="65"/>
      <c r="W246" s="65"/>
      <c r="X246" s="65"/>
      <c r="Y246" s="65"/>
      <c r="Z246" s="65"/>
    </row>
    <row r="247" spans="19:26">
      <c r="S247" s="65"/>
      <c r="T247" s="65"/>
      <c r="U247" s="65"/>
      <c r="V247" s="65"/>
      <c r="W247" s="65"/>
      <c r="X247" s="65"/>
      <c r="Y247" s="65"/>
      <c r="Z247" s="65"/>
    </row>
    <row r="248" spans="19:26">
      <c r="S248" s="65"/>
      <c r="T248" s="65"/>
      <c r="U248" s="65"/>
      <c r="V248" s="65"/>
      <c r="W248" s="65"/>
      <c r="X248" s="65"/>
      <c r="Y248" s="65"/>
      <c r="Z248" s="65"/>
    </row>
    <row r="249" spans="19:26">
      <c r="S249" s="65"/>
      <c r="T249" s="65"/>
      <c r="U249" s="65"/>
      <c r="V249" s="65"/>
      <c r="W249" s="65"/>
      <c r="X249" s="65"/>
      <c r="Y249" s="65"/>
      <c r="Z249" s="65"/>
    </row>
    <row r="250" spans="19:26">
      <c r="S250" s="65"/>
      <c r="T250" s="65"/>
      <c r="U250" s="65"/>
      <c r="V250" s="65"/>
      <c r="W250" s="65"/>
      <c r="X250" s="65"/>
      <c r="Y250" s="65"/>
      <c r="Z250" s="65"/>
    </row>
    <row r="251" spans="19:26">
      <c r="S251" s="65"/>
      <c r="T251" s="65"/>
      <c r="U251" s="65"/>
      <c r="V251" s="65"/>
      <c r="W251" s="65"/>
      <c r="X251" s="65"/>
      <c r="Y251" s="65"/>
      <c r="Z251" s="65"/>
    </row>
    <row r="252" spans="19:26">
      <c r="S252" s="65"/>
      <c r="T252" s="65"/>
      <c r="U252" s="65"/>
      <c r="V252" s="65"/>
      <c r="W252" s="65"/>
      <c r="X252" s="65"/>
      <c r="Y252" s="65"/>
      <c r="Z252" s="65"/>
    </row>
    <row r="253" spans="19:26">
      <c r="S253" s="65"/>
      <c r="T253" s="65"/>
      <c r="U253" s="65"/>
      <c r="V253" s="65"/>
      <c r="W253" s="65"/>
      <c r="X253" s="65"/>
      <c r="Y253" s="65"/>
      <c r="Z253" s="65"/>
    </row>
    <row r="254" spans="19:26">
      <c r="S254" s="65"/>
      <c r="T254" s="65"/>
      <c r="U254" s="65"/>
      <c r="V254" s="65"/>
      <c r="W254" s="65"/>
      <c r="X254" s="65"/>
      <c r="Y254" s="65"/>
      <c r="Z254" s="65"/>
    </row>
    <row r="255" spans="19:26">
      <c r="S255" s="65"/>
      <c r="T255" s="65"/>
      <c r="U255" s="65"/>
      <c r="V255" s="65"/>
      <c r="W255" s="65"/>
      <c r="X255" s="65"/>
      <c r="Y255" s="65"/>
      <c r="Z255" s="65"/>
    </row>
    <row r="256" spans="19:26">
      <c r="S256" s="65"/>
      <c r="T256" s="65"/>
      <c r="U256" s="65"/>
      <c r="V256" s="65"/>
      <c r="W256" s="65"/>
      <c r="X256" s="65"/>
      <c r="Y256" s="65"/>
      <c r="Z256" s="65"/>
    </row>
    <row r="257" spans="19:26">
      <c r="S257" s="65"/>
      <c r="T257" s="65"/>
      <c r="U257" s="65"/>
      <c r="V257" s="65"/>
      <c r="W257" s="65"/>
      <c r="X257" s="65"/>
      <c r="Y257" s="65"/>
      <c r="Z257" s="65"/>
    </row>
    <row r="258" spans="19:26">
      <c r="S258" s="65"/>
      <c r="T258" s="65"/>
      <c r="U258" s="65"/>
      <c r="V258" s="65"/>
      <c r="W258" s="65"/>
      <c r="X258" s="65"/>
      <c r="Y258" s="65"/>
      <c r="Z258" s="65"/>
    </row>
    <row r="259" spans="19:26">
      <c r="S259" s="65"/>
      <c r="T259" s="65"/>
      <c r="U259" s="65"/>
      <c r="V259" s="65"/>
      <c r="W259" s="65"/>
      <c r="X259" s="65"/>
      <c r="Y259" s="65"/>
      <c r="Z259" s="65"/>
    </row>
    <row r="260" spans="19:26">
      <c r="S260" s="65"/>
      <c r="T260" s="65"/>
      <c r="U260" s="65"/>
      <c r="V260" s="65"/>
      <c r="W260" s="65"/>
      <c r="X260" s="65"/>
      <c r="Y260" s="65"/>
      <c r="Z260" s="65"/>
    </row>
    <row r="261" spans="19:26">
      <c r="S261" s="65"/>
      <c r="T261" s="65"/>
      <c r="U261" s="65"/>
      <c r="V261" s="65"/>
      <c r="W261" s="65"/>
      <c r="X261" s="65"/>
      <c r="Y261" s="65"/>
      <c r="Z261" s="65"/>
    </row>
    <row r="262" spans="19:26">
      <c r="S262" s="65"/>
      <c r="T262" s="65"/>
      <c r="U262" s="65"/>
      <c r="V262" s="65"/>
      <c r="W262" s="65"/>
      <c r="X262" s="65"/>
      <c r="Y262" s="65"/>
      <c r="Z262" s="65"/>
    </row>
    <row r="263" spans="19:26">
      <c r="S263" s="65"/>
      <c r="T263" s="65"/>
      <c r="U263" s="65"/>
      <c r="V263" s="65"/>
      <c r="W263" s="65"/>
      <c r="X263" s="65"/>
      <c r="Y263" s="65"/>
      <c r="Z263" s="65"/>
    </row>
    <row r="264" spans="19:26">
      <c r="S264" s="65"/>
      <c r="T264" s="65"/>
      <c r="U264" s="65"/>
      <c r="V264" s="65"/>
      <c r="W264" s="65"/>
      <c r="X264" s="65"/>
      <c r="Y264" s="65"/>
      <c r="Z264" s="65"/>
    </row>
    <row r="265" spans="19:26">
      <c r="S265" s="65"/>
      <c r="T265" s="65"/>
      <c r="U265" s="65"/>
      <c r="V265" s="65"/>
      <c r="W265" s="65"/>
      <c r="X265" s="65"/>
      <c r="Y265" s="65"/>
      <c r="Z265" s="65"/>
    </row>
    <row r="266" spans="19:26">
      <c r="S266" s="65"/>
      <c r="T266" s="65"/>
      <c r="U266" s="65"/>
      <c r="V266" s="65"/>
      <c r="W266" s="65"/>
      <c r="X266" s="65"/>
      <c r="Y266" s="65"/>
      <c r="Z266" s="65"/>
    </row>
    <row r="267" spans="19:26">
      <c r="S267" s="65"/>
      <c r="T267" s="65"/>
      <c r="U267" s="65"/>
      <c r="V267" s="65"/>
      <c r="W267" s="65"/>
      <c r="X267" s="65"/>
      <c r="Y267" s="65"/>
      <c r="Z267" s="65"/>
    </row>
    <row r="268" spans="19:26">
      <c r="S268" s="65"/>
      <c r="T268" s="65"/>
      <c r="U268" s="65"/>
      <c r="V268" s="65"/>
      <c r="W268" s="65"/>
      <c r="X268" s="65"/>
      <c r="Y268" s="65"/>
      <c r="Z268" s="65"/>
    </row>
    <row r="269" spans="19:26">
      <c r="S269" s="65"/>
      <c r="T269" s="65"/>
      <c r="U269" s="65"/>
      <c r="V269" s="65"/>
      <c r="W269" s="65"/>
      <c r="X269" s="65"/>
      <c r="Y269" s="65"/>
      <c r="Z269" s="65"/>
    </row>
    <row r="270" spans="19:26">
      <c r="S270" s="65"/>
      <c r="T270" s="65"/>
      <c r="U270" s="65"/>
      <c r="V270" s="65"/>
      <c r="W270" s="65"/>
      <c r="X270" s="65"/>
      <c r="Y270" s="65"/>
      <c r="Z270" s="65"/>
    </row>
    <row r="271" spans="19:26">
      <c r="S271" s="65"/>
      <c r="T271" s="65"/>
      <c r="U271" s="65"/>
      <c r="V271" s="65"/>
      <c r="W271" s="65"/>
      <c r="X271" s="65"/>
      <c r="Y271" s="65"/>
      <c r="Z271" s="65"/>
    </row>
    <row r="272" spans="19:26">
      <c r="S272" s="65"/>
      <c r="T272" s="65"/>
      <c r="U272" s="65"/>
      <c r="V272" s="65"/>
      <c r="W272" s="65"/>
      <c r="X272" s="65"/>
      <c r="Y272" s="65"/>
      <c r="Z272" s="65"/>
    </row>
    <row r="273" spans="19:26">
      <c r="S273" s="65"/>
      <c r="T273" s="65"/>
      <c r="U273" s="65"/>
      <c r="V273" s="65"/>
      <c r="W273" s="65"/>
      <c r="X273" s="65"/>
      <c r="Y273" s="65"/>
      <c r="Z273" s="65"/>
    </row>
    <row r="274" spans="19:26">
      <c r="S274" s="65"/>
      <c r="T274" s="65"/>
      <c r="U274" s="65"/>
      <c r="V274" s="65"/>
      <c r="W274" s="65"/>
      <c r="X274" s="65"/>
      <c r="Y274" s="65"/>
      <c r="Z274" s="65"/>
    </row>
    <row r="275" spans="19:26">
      <c r="S275" s="65"/>
      <c r="T275" s="65"/>
      <c r="U275" s="65"/>
      <c r="V275" s="65"/>
      <c r="W275" s="65"/>
      <c r="X275" s="65"/>
      <c r="Y275" s="65"/>
      <c r="Z275" s="65"/>
    </row>
    <row r="276" spans="19:26">
      <c r="S276" s="65"/>
      <c r="T276" s="65"/>
      <c r="U276" s="65"/>
      <c r="V276" s="65"/>
      <c r="W276" s="65"/>
      <c r="X276" s="65"/>
      <c r="Y276" s="65"/>
      <c r="Z276" s="65"/>
    </row>
    <row r="277" spans="19:26">
      <c r="S277" s="65"/>
      <c r="T277" s="65"/>
      <c r="U277" s="65"/>
      <c r="V277" s="65"/>
      <c r="W277" s="65"/>
      <c r="X277" s="65"/>
      <c r="Y277" s="65"/>
      <c r="Z277" s="65"/>
    </row>
    <row r="278" spans="19:26">
      <c r="S278" s="65"/>
      <c r="T278" s="65"/>
      <c r="U278" s="65"/>
      <c r="V278" s="65"/>
      <c r="W278" s="65"/>
      <c r="X278" s="65"/>
      <c r="Y278" s="65"/>
      <c r="Z278" s="65"/>
    </row>
    <row r="279" spans="19:26">
      <c r="S279" s="65"/>
      <c r="T279" s="65"/>
      <c r="U279" s="65"/>
      <c r="V279" s="65"/>
      <c r="W279" s="65"/>
      <c r="X279" s="65"/>
      <c r="Y279" s="65"/>
      <c r="Z279" s="65"/>
    </row>
    <row r="280" spans="19:26">
      <c r="S280" s="65"/>
      <c r="T280" s="65"/>
      <c r="U280" s="65"/>
      <c r="V280" s="65"/>
      <c r="W280" s="65"/>
      <c r="X280" s="65"/>
      <c r="Y280" s="65"/>
      <c r="Z280" s="65"/>
    </row>
    <row r="281" spans="19:26">
      <c r="S281" s="65"/>
      <c r="T281" s="65"/>
      <c r="U281" s="65"/>
      <c r="V281" s="65"/>
      <c r="W281" s="65"/>
      <c r="X281" s="65"/>
      <c r="Y281" s="65"/>
      <c r="Z281" s="65"/>
    </row>
    <row r="282" spans="19:26">
      <c r="S282" s="65"/>
      <c r="T282" s="65"/>
      <c r="U282" s="65"/>
      <c r="V282" s="65"/>
      <c r="W282" s="65"/>
      <c r="X282" s="65"/>
      <c r="Y282" s="65"/>
      <c r="Z282" s="65"/>
    </row>
    <row r="283" spans="19:26">
      <c r="S283" s="65"/>
      <c r="T283" s="65"/>
      <c r="U283" s="65"/>
      <c r="V283" s="65"/>
      <c r="W283" s="65"/>
      <c r="X283" s="65"/>
      <c r="Y283" s="65"/>
      <c r="Z283" s="65"/>
    </row>
    <row r="284" spans="19:26">
      <c r="S284" s="65"/>
      <c r="T284" s="65"/>
      <c r="U284" s="65"/>
      <c r="V284" s="65"/>
      <c r="W284" s="65"/>
      <c r="X284" s="65"/>
      <c r="Y284" s="65"/>
      <c r="Z284" s="65"/>
    </row>
    <row r="285" spans="19:26">
      <c r="S285" s="65"/>
      <c r="T285" s="65"/>
      <c r="U285" s="65"/>
      <c r="V285" s="65"/>
      <c r="W285" s="65"/>
      <c r="X285" s="65"/>
      <c r="Y285" s="65"/>
      <c r="Z285" s="65"/>
    </row>
    <row r="286" spans="19:26">
      <c r="S286" s="65"/>
      <c r="T286" s="65"/>
      <c r="U286" s="65"/>
      <c r="V286" s="65"/>
      <c r="W286" s="65"/>
      <c r="X286" s="65"/>
      <c r="Y286" s="65"/>
      <c r="Z286" s="65"/>
    </row>
    <row r="287" spans="19:26">
      <c r="S287" s="65"/>
      <c r="T287" s="65"/>
      <c r="U287" s="65"/>
      <c r="V287" s="65"/>
      <c r="W287" s="65"/>
      <c r="X287" s="65"/>
      <c r="Y287" s="65"/>
      <c r="Z287" s="65"/>
    </row>
    <row r="288" spans="19:26">
      <c r="S288" s="65"/>
      <c r="T288" s="65"/>
      <c r="U288" s="65"/>
      <c r="V288" s="65"/>
      <c r="W288" s="65"/>
      <c r="X288" s="65"/>
      <c r="Y288" s="65"/>
      <c r="Z288" s="65"/>
    </row>
    <row r="289" spans="19:26">
      <c r="S289" s="65"/>
      <c r="T289" s="65"/>
      <c r="U289" s="65"/>
      <c r="V289" s="65"/>
      <c r="W289" s="65"/>
      <c r="X289" s="65"/>
      <c r="Y289" s="65"/>
      <c r="Z289" s="65"/>
    </row>
    <row r="290" spans="19:26">
      <c r="S290" s="65"/>
      <c r="T290" s="65"/>
      <c r="U290" s="65"/>
      <c r="V290" s="65"/>
      <c r="W290" s="65"/>
      <c r="X290" s="65"/>
      <c r="Y290" s="65"/>
      <c r="Z290" s="65"/>
    </row>
    <row r="291" spans="19:26">
      <c r="S291" s="65"/>
      <c r="T291" s="65"/>
      <c r="U291" s="65"/>
      <c r="V291" s="65"/>
      <c r="W291" s="65"/>
      <c r="X291" s="65"/>
      <c r="Y291" s="65"/>
      <c r="Z291" s="65"/>
    </row>
    <row r="292" spans="19:26">
      <c r="S292" s="65"/>
      <c r="T292" s="65"/>
      <c r="U292" s="65"/>
      <c r="V292" s="65"/>
      <c r="W292" s="65"/>
      <c r="X292" s="65"/>
      <c r="Y292" s="65"/>
      <c r="Z292" s="65"/>
    </row>
    <row r="293" spans="19:26">
      <c r="S293" s="65"/>
      <c r="T293" s="65"/>
      <c r="U293" s="65"/>
      <c r="V293" s="65"/>
      <c r="W293" s="65"/>
      <c r="X293" s="65"/>
      <c r="Y293" s="65"/>
      <c r="Z293" s="65"/>
    </row>
    <row r="294" spans="19:26">
      <c r="S294" s="65"/>
      <c r="T294" s="65"/>
      <c r="U294" s="65"/>
      <c r="V294" s="65"/>
      <c r="W294" s="65"/>
      <c r="X294" s="65"/>
      <c r="Y294" s="65"/>
      <c r="Z294" s="65"/>
    </row>
    <row r="295" spans="19:26">
      <c r="S295" s="65"/>
      <c r="T295" s="65"/>
      <c r="U295" s="65"/>
      <c r="V295" s="65"/>
      <c r="W295" s="65"/>
      <c r="X295" s="65"/>
      <c r="Y295" s="65"/>
      <c r="Z295" s="65"/>
    </row>
    <row r="296" spans="19:26">
      <c r="S296" s="65"/>
      <c r="T296" s="65"/>
      <c r="U296" s="65"/>
      <c r="V296" s="65"/>
      <c r="W296" s="65"/>
      <c r="X296" s="65"/>
      <c r="Y296" s="65"/>
      <c r="Z296" s="65"/>
    </row>
    <row r="297" spans="19:26">
      <c r="S297" s="65"/>
      <c r="T297" s="65"/>
      <c r="U297" s="65"/>
      <c r="V297" s="65"/>
      <c r="W297" s="65"/>
      <c r="X297" s="65"/>
      <c r="Y297" s="65"/>
      <c r="Z297" s="65"/>
    </row>
    <row r="298" spans="19:26">
      <c r="S298" s="65"/>
      <c r="T298" s="65"/>
      <c r="U298" s="65"/>
      <c r="V298" s="65"/>
      <c r="W298" s="65"/>
      <c r="X298" s="65"/>
      <c r="Y298" s="65"/>
      <c r="Z298" s="65"/>
    </row>
    <row r="299" spans="19:26">
      <c r="S299" s="65"/>
      <c r="T299" s="65"/>
      <c r="U299" s="65"/>
      <c r="V299" s="65"/>
      <c r="W299" s="65"/>
      <c r="X299" s="65"/>
      <c r="Y299" s="65"/>
      <c r="Z299" s="65"/>
    </row>
    <row r="300" spans="19:26">
      <c r="S300" s="65"/>
      <c r="T300" s="65"/>
      <c r="U300" s="65"/>
      <c r="V300" s="65"/>
      <c r="W300" s="65"/>
      <c r="X300" s="65"/>
      <c r="Y300" s="65"/>
      <c r="Z300" s="65"/>
    </row>
    <row r="301" spans="19:26">
      <c r="S301" s="65"/>
      <c r="T301" s="65"/>
      <c r="U301" s="65"/>
      <c r="V301" s="65"/>
      <c r="W301" s="65"/>
      <c r="X301" s="65"/>
      <c r="Y301" s="65"/>
      <c r="Z301" s="65"/>
    </row>
    <row r="302" spans="19:26">
      <c r="S302" s="65"/>
      <c r="T302" s="65"/>
      <c r="U302" s="65"/>
      <c r="V302" s="65"/>
      <c r="W302" s="65"/>
      <c r="X302" s="65"/>
      <c r="Y302" s="65"/>
      <c r="Z302" s="65"/>
    </row>
    <row r="303" spans="19:26">
      <c r="S303" s="65"/>
      <c r="T303" s="65"/>
      <c r="U303" s="65"/>
      <c r="V303" s="65"/>
      <c r="W303" s="65"/>
      <c r="X303" s="65"/>
      <c r="Y303" s="65"/>
      <c r="Z303" s="65"/>
    </row>
    <row r="304" spans="19:26">
      <c r="S304" s="65"/>
      <c r="T304" s="65"/>
      <c r="U304" s="65"/>
      <c r="V304" s="65"/>
      <c r="W304" s="65"/>
      <c r="X304" s="65"/>
      <c r="Y304" s="65"/>
      <c r="Z304" s="65"/>
    </row>
    <row r="305" spans="19:26">
      <c r="S305" s="65"/>
      <c r="T305" s="65"/>
      <c r="U305" s="65"/>
      <c r="V305" s="65"/>
      <c r="W305" s="65"/>
      <c r="X305" s="65"/>
      <c r="Y305" s="65"/>
      <c r="Z305" s="65"/>
    </row>
    <row r="306" spans="19:26">
      <c r="S306" s="65"/>
      <c r="T306" s="65"/>
      <c r="U306" s="65"/>
      <c r="V306" s="65"/>
      <c r="W306" s="65"/>
      <c r="X306" s="65"/>
      <c r="Y306" s="65"/>
      <c r="Z306" s="65"/>
    </row>
    <row r="307" spans="19:26">
      <c r="S307" s="65"/>
      <c r="T307" s="65"/>
      <c r="U307" s="65"/>
      <c r="V307" s="65"/>
      <c r="W307" s="65"/>
      <c r="X307" s="65"/>
      <c r="Y307" s="65"/>
      <c r="Z307" s="65"/>
    </row>
    <row r="308" spans="19:26">
      <c r="S308" s="65"/>
      <c r="T308" s="65"/>
      <c r="U308" s="65"/>
      <c r="V308" s="65"/>
      <c r="W308" s="65"/>
      <c r="X308" s="65"/>
      <c r="Y308" s="65"/>
      <c r="Z308" s="65"/>
    </row>
    <row r="309" spans="19:26">
      <c r="S309" s="65"/>
      <c r="T309" s="65"/>
      <c r="U309" s="65"/>
      <c r="V309" s="65"/>
      <c r="W309" s="65"/>
      <c r="X309" s="65"/>
      <c r="Y309" s="65"/>
      <c r="Z309" s="65"/>
    </row>
    <row r="310" spans="19:26">
      <c r="S310" s="65"/>
      <c r="T310" s="65"/>
      <c r="U310" s="65"/>
      <c r="V310" s="65"/>
      <c r="W310" s="65"/>
      <c r="X310" s="65"/>
      <c r="Y310" s="65"/>
      <c r="Z310" s="65"/>
    </row>
    <row r="311" spans="19:26">
      <c r="S311" s="65"/>
      <c r="T311" s="65"/>
      <c r="U311" s="65"/>
      <c r="V311" s="65"/>
      <c r="W311" s="65"/>
      <c r="X311" s="65"/>
      <c r="Y311" s="65"/>
      <c r="Z311" s="65"/>
    </row>
    <row r="312" spans="19:26">
      <c r="S312" s="65"/>
      <c r="T312" s="65"/>
      <c r="U312" s="65"/>
      <c r="V312" s="65"/>
      <c r="W312" s="65"/>
      <c r="X312" s="65"/>
      <c r="Y312" s="65"/>
      <c r="Z312" s="65"/>
    </row>
    <row r="313" spans="19:26">
      <c r="S313" s="65"/>
      <c r="T313" s="65"/>
      <c r="U313" s="65"/>
      <c r="V313" s="65"/>
      <c r="W313" s="65"/>
      <c r="X313" s="65"/>
      <c r="Y313" s="65"/>
      <c r="Z313" s="65"/>
    </row>
    <row r="314" spans="19:26">
      <c r="S314" s="65"/>
      <c r="T314" s="65"/>
      <c r="U314" s="65"/>
      <c r="V314" s="65"/>
      <c r="W314" s="65"/>
      <c r="X314" s="65"/>
      <c r="Y314" s="65"/>
      <c r="Z314" s="65"/>
    </row>
    <row r="315" spans="19:26">
      <c r="S315" s="65"/>
      <c r="T315" s="65"/>
      <c r="U315" s="65"/>
      <c r="V315" s="65"/>
      <c r="W315" s="65"/>
      <c r="X315" s="65"/>
      <c r="Y315" s="65"/>
      <c r="Z315" s="65"/>
    </row>
    <row r="316" spans="19:26">
      <c r="S316" s="65"/>
      <c r="T316" s="65"/>
      <c r="U316" s="65"/>
      <c r="V316" s="65"/>
      <c r="W316" s="65"/>
      <c r="X316" s="65"/>
      <c r="Y316" s="65"/>
      <c r="Z316" s="65"/>
    </row>
    <row r="317" spans="19:26">
      <c r="S317" s="65"/>
      <c r="T317" s="65"/>
      <c r="U317" s="65"/>
      <c r="V317" s="65"/>
      <c r="W317" s="65"/>
      <c r="X317" s="65"/>
      <c r="Y317" s="65"/>
      <c r="Z317" s="65"/>
    </row>
    <row r="318" spans="19:26">
      <c r="S318" s="65"/>
      <c r="T318" s="65"/>
      <c r="U318" s="65"/>
      <c r="V318" s="65"/>
      <c r="W318" s="65"/>
      <c r="X318" s="65"/>
      <c r="Y318" s="65"/>
      <c r="Z318" s="65"/>
    </row>
    <row r="319" spans="19:26">
      <c r="S319" s="65"/>
      <c r="T319" s="65"/>
      <c r="U319" s="65"/>
      <c r="V319" s="65"/>
      <c r="W319" s="65"/>
      <c r="X319" s="65"/>
      <c r="Y319" s="65"/>
      <c r="Z319" s="65"/>
    </row>
    <row r="320" spans="19:26">
      <c r="S320" s="65"/>
      <c r="T320" s="65"/>
      <c r="U320" s="65"/>
      <c r="V320" s="65"/>
      <c r="W320" s="65"/>
      <c r="X320" s="65"/>
      <c r="Y320" s="65"/>
      <c r="Z320" s="65"/>
    </row>
    <row r="321" spans="19:26">
      <c r="S321" s="65"/>
      <c r="T321" s="65"/>
      <c r="U321" s="65"/>
      <c r="V321" s="65"/>
      <c r="W321" s="65"/>
      <c r="X321" s="65"/>
      <c r="Y321" s="65"/>
      <c r="Z321" s="65"/>
    </row>
    <row r="322" spans="19:26">
      <c r="S322" s="65"/>
      <c r="T322" s="65"/>
      <c r="U322" s="65"/>
      <c r="V322" s="65"/>
      <c r="W322" s="65"/>
      <c r="X322" s="65"/>
      <c r="Y322" s="65"/>
      <c r="Z322" s="65"/>
    </row>
    <row r="323" spans="19:26">
      <c r="S323" s="65"/>
      <c r="T323" s="65"/>
      <c r="U323" s="65"/>
      <c r="V323" s="65"/>
      <c r="W323" s="65"/>
      <c r="X323" s="65"/>
      <c r="Y323" s="65"/>
      <c r="Z323" s="65"/>
    </row>
    <row r="324" spans="19:26">
      <c r="S324" s="65"/>
      <c r="T324" s="65"/>
      <c r="U324" s="65"/>
      <c r="V324" s="65"/>
      <c r="W324" s="65"/>
      <c r="X324" s="65"/>
      <c r="Y324" s="65"/>
      <c r="Z324" s="65"/>
    </row>
    <row r="325" spans="19:26">
      <c r="S325" s="65"/>
      <c r="T325" s="65"/>
      <c r="U325" s="65"/>
      <c r="V325" s="65"/>
      <c r="W325" s="65"/>
      <c r="X325" s="65"/>
      <c r="Y325" s="65"/>
      <c r="Z325" s="65"/>
    </row>
    <row r="326" spans="19:26">
      <c r="S326" s="65"/>
      <c r="T326" s="65"/>
      <c r="U326" s="65"/>
      <c r="V326" s="65"/>
      <c r="W326" s="65"/>
      <c r="X326" s="65"/>
      <c r="Y326" s="65"/>
      <c r="Z326" s="65"/>
    </row>
    <row r="327" spans="19:26">
      <c r="S327" s="65"/>
      <c r="T327" s="65"/>
      <c r="U327" s="65"/>
      <c r="V327" s="65"/>
      <c r="W327" s="65"/>
      <c r="X327" s="65"/>
      <c r="Y327" s="65"/>
      <c r="Z327" s="65"/>
    </row>
    <row r="328" spans="19:26">
      <c r="S328" s="65"/>
      <c r="T328" s="65"/>
      <c r="U328" s="65"/>
      <c r="V328" s="65"/>
      <c r="W328" s="65"/>
      <c r="X328" s="65"/>
      <c r="Y328" s="65"/>
      <c r="Z328" s="65"/>
    </row>
    <row r="329" spans="19:26">
      <c r="S329" s="65"/>
      <c r="T329" s="65"/>
      <c r="U329" s="65"/>
      <c r="V329" s="65"/>
      <c r="W329" s="65"/>
      <c r="X329" s="65"/>
      <c r="Y329" s="65"/>
      <c r="Z329" s="65"/>
    </row>
    <row r="330" spans="19:26">
      <c r="S330" s="65"/>
      <c r="T330" s="65"/>
      <c r="U330" s="65"/>
      <c r="V330" s="65"/>
      <c r="W330" s="65"/>
      <c r="X330" s="65"/>
      <c r="Y330" s="65"/>
      <c r="Z330" s="65"/>
    </row>
    <row r="331" spans="19:26">
      <c r="S331" s="65"/>
      <c r="T331" s="65"/>
      <c r="U331" s="65"/>
      <c r="V331" s="65"/>
      <c r="W331" s="65"/>
      <c r="X331" s="65"/>
      <c r="Y331" s="65"/>
      <c r="Z331" s="65"/>
    </row>
    <row r="332" spans="19:26">
      <c r="S332" s="65"/>
      <c r="T332" s="65"/>
      <c r="U332" s="65"/>
      <c r="V332" s="65"/>
      <c r="W332" s="65"/>
      <c r="X332" s="65"/>
      <c r="Y332" s="65"/>
      <c r="Z332" s="65"/>
    </row>
    <row r="333" spans="19:26">
      <c r="S333" s="65"/>
      <c r="T333" s="65"/>
      <c r="U333" s="65"/>
      <c r="V333" s="65"/>
      <c r="W333" s="65"/>
      <c r="X333" s="65"/>
      <c r="Y333" s="65"/>
      <c r="Z333" s="65"/>
    </row>
    <row r="334" spans="19:26">
      <c r="S334" s="65"/>
      <c r="T334" s="65"/>
      <c r="U334" s="65"/>
      <c r="V334" s="65"/>
      <c r="W334" s="65"/>
      <c r="X334" s="65"/>
      <c r="Y334" s="65"/>
      <c r="Z334" s="65"/>
    </row>
    <row r="335" spans="19:26">
      <c r="S335" s="65"/>
      <c r="T335" s="65"/>
      <c r="U335" s="65"/>
      <c r="V335" s="65"/>
      <c r="W335" s="65"/>
      <c r="X335" s="65"/>
      <c r="Y335" s="65"/>
      <c r="Z335" s="65"/>
    </row>
    <row r="336" spans="19:26">
      <c r="S336" s="65"/>
      <c r="T336" s="65"/>
      <c r="U336" s="65"/>
      <c r="V336" s="65"/>
      <c r="W336" s="65"/>
      <c r="X336" s="65"/>
      <c r="Y336" s="65"/>
      <c r="Z336" s="65"/>
    </row>
    <row r="337" spans="19:26">
      <c r="S337" s="65"/>
      <c r="T337" s="65"/>
      <c r="U337" s="65"/>
      <c r="V337" s="65"/>
      <c r="W337" s="65"/>
      <c r="X337" s="65"/>
      <c r="Y337" s="65"/>
      <c r="Z337" s="65"/>
    </row>
    <row r="338" spans="19:26">
      <c r="S338" s="65"/>
      <c r="T338" s="65"/>
      <c r="U338" s="65"/>
      <c r="V338" s="65"/>
      <c r="W338" s="65"/>
      <c r="X338" s="65"/>
      <c r="Y338" s="65"/>
      <c r="Z338" s="65"/>
    </row>
    <row r="339" spans="19:26">
      <c r="S339" s="65"/>
      <c r="T339" s="65"/>
      <c r="U339" s="65"/>
      <c r="V339" s="65"/>
      <c r="W339" s="65"/>
      <c r="X339" s="65"/>
      <c r="Y339" s="65"/>
      <c r="Z339" s="65"/>
    </row>
    <row r="340" spans="19:26">
      <c r="S340" s="65"/>
      <c r="T340" s="65"/>
      <c r="U340" s="65"/>
      <c r="V340" s="65"/>
      <c r="W340" s="65"/>
      <c r="X340" s="65"/>
      <c r="Y340" s="65"/>
      <c r="Z340" s="65"/>
    </row>
    <row r="341" spans="19:26">
      <c r="S341" s="65"/>
      <c r="T341" s="65"/>
      <c r="U341" s="65"/>
      <c r="V341" s="65"/>
      <c r="W341" s="65"/>
      <c r="X341" s="65"/>
      <c r="Y341" s="65"/>
      <c r="Z341" s="65"/>
    </row>
  </sheetData>
  <customSheetViews>
    <customSheetView guid="{45E423DD-7FD2-487F-8372-5798D7D06C15}" showPageBreaks="1" showGridLines="0" printArea="1" hiddenRows="1" topLeftCell="B1">
      <selection activeCell="I2" sqref="I2"/>
      <pageMargins left="0.98" right="0.43" top="0.71" bottom="0.64" header="0.71" footer="0.6"/>
      <printOptions horizontalCentered="1" verticalCentered="1"/>
      <pageSetup scale="56" orientation="portrait" r:id="rId1"/>
      <headerFooter alignWithMargins="0"/>
    </customSheetView>
    <customSheetView guid="{B297ACE3-C144-4411-A206-EE5C8D41CE1C}" showGridLines="0" hiddenRows="1" topLeftCell="A58">
      <selection activeCell="A79" sqref="A79"/>
      <pageMargins left="0.98" right="0.43" top="0.71" bottom="0.64" header="0.71" footer="0.6"/>
      <printOptions horizontalCentered="1" verticalCentered="1"/>
      <pageSetup scale="69" orientation="portrait" r:id="rId2"/>
      <headerFooter alignWithMargins="0"/>
    </customSheetView>
    <customSheetView guid="{67BA8672-8137-4028-84CD-AA630649A2B3}" showGridLines="0" hiddenRows="1" showRuler="0" topLeftCell="A58">
      <selection activeCell="A39" sqref="A39"/>
      <pageMargins left="0.98" right="0.43" top="0.71" bottom="0.64" header="0.71" footer="0.6"/>
      <printOptions horizontalCentered="1" verticalCentered="1"/>
      <pageSetup scale="69" orientation="portrait" r:id="rId3"/>
      <headerFooter alignWithMargins="0"/>
    </customSheetView>
    <customSheetView guid="{51F1D52B-5D55-4FCC-809B-9B4CC86C88B9}" showGridLines="0" hiddenRows="1" topLeftCell="B1">
      <selection activeCell="I2" sqref="I2"/>
      <pageMargins left="0.98" right="0.43" top="0.71" bottom="0.64" header="0.71" footer="0.6"/>
      <printOptions horizontalCentered="1" verticalCentered="1"/>
      <pageSetup scale="56" orientation="portrait" r:id="rId4"/>
      <headerFooter alignWithMargins="0"/>
    </customSheetView>
  </customSheetViews>
  <phoneticPr fontId="0" type="noConversion"/>
  <printOptions horizontalCentered="1" verticalCentered="1"/>
  <pageMargins left="0.26" right="0.51" top="0.65" bottom="0.47" header="0.70866141732283472" footer="0.47"/>
  <pageSetup scale="46" orientation="portrait" r:id="rId5"/>
  <headerFooter alignWithMargins="0"/>
  <ignoredErrors>
    <ignoredError sqref="C66:H66 B71 E14:J14" formulaRange="1"/>
  </ignoredErrors>
  <drawing r:id="rId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
  <sheetViews>
    <sheetView showGridLines="0" topLeftCell="A43" zoomScaleNormal="100" zoomScaleSheetLayoutView="90" workbookViewId="0">
      <selection activeCell="K29" sqref="K29"/>
    </sheetView>
  </sheetViews>
  <sheetFormatPr defaultRowHeight="12.75"/>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D135"/>
  <sheetViews>
    <sheetView showGridLines="0" zoomScale="80" zoomScaleNormal="80" zoomScaleSheetLayoutView="70" workbookViewId="0">
      <selection activeCell="A31" sqref="A31"/>
    </sheetView>
  </sheetViews>
  <sheetFormatPr defaultRowHeight="36.75" customHeight="1"/>
  <cols>
    <col min="1" max="1" width="22.85546875" style="700" customWidth="1"/>
    <col min="2" max="2" width="141.140625" style="701" customWidth="1"/>
    <col min="3" max="3" width="21.42578125" style="700" customWidth="1"/>
    <col min="4" max="4" width="9.140625" style="701" hidden="1" customWidth="1"/>
    <col min="5" max="6" width="9.140625" style="701"/>
    <col min="7" max="7" width="9" style="701" customWidth="1"/>
    <col min="8" max="8" width="12.85546875" style="701" customWidth="1"/>
    <col min="9" max="9" width="10.7109375" style="701" customWidth="1"/>
    <col min="10" max="16384" width="9.140625" style="701"/>
  </cols>
  <sheetData>
    <row r="1" spans="1:3" ht="36.75" customHeight="1">
      <c r="B1" s="1776"/>
      <c r="C1" s="1776"/>
    </row>
    <row r="5" spans="1:3" ht="24" customHeight="1">
      <c r="B5" s="703" t="s">
        <v>1063</v>
      </c>
      <c r="C5" s="1777" t="s">
        <v>1</v>
      </c>
    </row>
    <row r="6" spans="1:3" s="706" customFormat="1" ht="21.75" customHeight="1">
      <c r="A6" s="704"/>
      <c r="B6" s="705"/>
      <c r="C6" s="1778"/>
    </row>
    <row r="7" spans="1:3" ht="36.75" customHeight="1">
      <c r="A7" s="707"/>
      <c r="B7" s="708"/>
    </row>
    <row r="8" spans="1:3" s="710" customFormat="1" ht="27.75" customHeight="1">
      <c r="A8" s="707">
        <v>2.1</v>
      </c>
      <c r="B8" s="709" t="s">
        <v>1452</v>
      </c>
      <c r="C8" s="707">
        <v>22</v>
      </c>
    </row>
    <row r="9" spans="1:3" s="710" customFormat="1" ht="27.75" customHeight="1">
      <c r="A9" s="707">
        <v>2.2000000000000002</v>
      </c>
      <c r="B9" s="721" t="s">
        <v>1453</v>
      </c>
      <c r="C9" s="707">
        <v>23</v>
      </c>
    </row>
    <row r="10" spans="1:3" s="710" customFormat="1" ht="27.75" customHeight="1">
      <c r="A10" s="707">
        <v>2.2999999999999998</v>
      </c>
      <c r="B10" s="721" t="s">
        <v>1998</v>
      </c>
      <c r="C10" s="707">
        <v>24</v>
      </c>
    </row>
    <row r="11" spans="1:3" s="711" customFormat="1" ht="27.75" customHeight="1">
      <c r="A11" s="707">
        <v>2.4</v>
      </c>
      <c r="B11" s="709" t="s">
        <v>1454</v>
      </c>
      <c r="C11" s="707">
        <v>25</v>
      </c>
    </row>
    <row r="12" spans="1:3" ht="27.75" customHeight="1">
      <c r="A12" s="707">
        <v>2.5</v>
      </c>
      <c r="B12" s="713" t="s">
        <v>1455</v>
      </c>
      <c r="C12" s="707">
        <v>26</v>
      </c>
    </row>
    <row r="13" spans="1:3" ht="27.75" customHeight="1">
      <c r="A13" s="707">
        <v>2.6</v>
      </c>
      <c r="B13" s="713" t="s">
        <v>1456</v>
      </c>
      <c r="C13" s="707">
        <v>27</v>
      </c>
    </row>
    <row r="14" spans="1:3" ht="27.75" customHeight="1">
      <c r="A14" s="707">
        <v>2.7</v>
      </c>
      <c r="B14" s="713" t="s">
        <v>1457</v>
      </c>
      <c r="C14" s="707">
        <v>28</v>
      </c>
    </row>
    <row r="15" spans="1:3" ht="27.75" customHeight="1">
      <c r="A15" s="707">
        <v>2.8</v>
      </c>
      <c r="B15" s="713" t="s">
        <v>1966</v>
      </c>
      <c r="C15" s="707">
        <v>29</v>
      </c>
    </row>
    <row r="16" spans="1:3" ht="27.75" customHeight="1">
      <c r="A16" s="707">
        <v>2.9</v>
      </c>
      <c r="B16" s="709" t="s">
        <v>1967</v>
      </c>
      <c r="C16" s="707">
        <v>30</v>
      </c>
    </row>
    <row r="17" spans="1:3" ht="27.75" customHeight="1">
      <c r="A17" s="717">
        <v>2.1</v>
      </c>
      <c r="B17" s="713" t="s">
        <v>1458</v>
      </c>
      <c r="C17" s="707">
        <v>31</v>
      </c>
    </row>
    <row r="18" spans="1:3" ht="27.75" customHeight="1">
      <c r="A18" s="717">
        <v>2.11</v>
      </c>
      <c r="B18" s="713" t="s">
        <v>1459</v>
      </c>
      <c r="C18" s="707">
        <v>32</v>
      </c>
    </row>
    <row r="19" spans="1:3" ht="27.75" customHeight="1">
      <c r="A19" s="717">
        <v>2.12</v>
      </c>
      <c r="B19" s="713" t="s">
        <v>1460</v>
      </c>
      <c r="C19" s="707">
        <v>33</v>
      </c>
    </row>
    <row r="20" spans="1:3" ht="27.75" customHeight="1">
      <c r="A20" s="717">
        <v>2.13</v>
      </c>
      <c r="B20" s="713" t="s">
        <v>1461</v>
      </c>
      <c r="C20" s="707">
        <v>34</v>
      </c>
    </row>
    <row r="21" spans="1:3" ht="27.75" customHeight="1">
      <c r="A21" s="717">
        <v>2.14</v>
      </c>
      <c r="B21" s="713" t="s">
        <v>1462</v>
      </c>
      <c r="C21" s="707">
        <v>35</v>
      </c>
    </row>
    <row r="22" spans="1:3" ht="27.75" customHeight="1">
      <c r="A22" s="717">
        <v>2.15</v>
      </c>
      <c r="B22" s="713" t="s">
        <v>1463</v>
      </c>
      <c r="C22" s="707">
        <v>36</v>
      </c>
    </row>
    <row r="23" spans="1:3" ht="27.75" customHeight="1">
      <c r="A23" s="717">
        <v>2.16</v>
      </c>
      <c r="B23" s="713" t="s">
        <v>1464</v>
      </c>
      <c r="C23" s="707">
        <v>37</v>
      </c>
    </row>
    <row r="24" spans="1:3" ht="27.75" customHeight="1">
      <c r="A24" s="717">
        <v>2.17</v>
      </c>
      <c r="B24" s="713" t="s">
        <v>1465</v>
      </c>
      <c r="C24" s="707">
        <v>38</v>
      </c>
    </row>
    <row r="25" spans="1:3" ht="27.75" customHeight="1">
      <c r="A25" s="717">
        <v>2.1800000000000002</v>
      </c>
      <c r="B25" s="713" t="s">
        <v>1466</v>
      </c>
      <c r="C25" s="707">
        <v>39</v>
      </c>
    </row>
    <row r="26" spans="1:3" ht="27.75" customHeight="1">
      <c r="A26" s="717">
        <v>2.19</v>
      </c>
      <c r="B26" s="713" t="s">
        <v>1467</v>
      </c>
      <c r="C26" s="707">
        <v>40</v>
      </c>
    </row>
    <row r="27" spans="1:3" ht="27.75" customHeight="1">
      <c r="A27" s="717">
        <v>2.2000000000000002</v>
      </c>
      <c r="B27" s="713" t="s">
        <v>1468</v>
      </c>
      <c r="C27" s="707">
        <v>41</v>
      </c>
    </row>
    <row r="28" spans="1:3" ht="27.75" customHeight="1">
      <c r="A28" s="717">
        <v>2.21</v>
      </c>
      <c r="B28" s="713" t="s">
        <v>1469</v>
      </c>
      <c r="C28" s="707">
        <v>42</v>
      </c>
    </row>
    <row r="29" spans="1:3" ht="27.75" customHeight="1">
      <c r="A29" s="717">
        <v>2.2200000000000002</v>
      </c>
      <c r="B29" s="713" t="s">
        <v>1729</v>
      </c>
      <c r="C29" s="707">
        <v>43</v>
      </c>
    </row>
    <row r="30" spans="1:3" ht="27.75" customHeight="1">
      <c r="A30" s="717">
        <v>2.23</v>
      </c>
      <c r="B30" s="713" t="s">
        <v>1470</v>
      </c>
      <c r="C30" s="707">
        <v>44</v>
      </c>
    </row>
    <row r="31" spans="1:3" ht="27.75" customHeight="1">
      <c r="A31" s="717">
        <v>2.2400000000000002</v>
      </c>
      <c r="B31" s="713" t="s">
        <v>1728</v>
      </c>
      <c r="C31" s="707">
        <v>45</v>
      </c>
    </row>
    <row r="32" spans="1:3" ht="27.75" customHeight="1">
      <c r="A32" s="717">
        <v>2.25</v>
      </c>
      <c r="B32" s="713" t="s">
        <v>1471</v>
      </c>
      <c r="C32" s="707">
        <v>46</v>
      </c>
    </row>
    <row r="33" spans="1:3" ht="27.75" customHeight="1">
      <c r="A33" s="717">
        <v>2.2599999999999998</v>
      </c>
      <c r="B33" s="713" t="s">
        <v>1472</v>
      </c>
      <c r="C33" s="707">
        <v>47</v>
      </c>
    </row>
    <row r="34" spans="1:3" ht="27.75" customHeight="1">
      <c r="A34" s="717">
        <v>2.27</v>
      </c>
      <c r="B34" s="713" t="s">
        <v>1473</v>
      </c>
      <c r="C34" s="707">
        <v>48</v>
      </c>
    </row>
    <row r="35" spans="1:3" ht="27.75" customHeight="1">
      <c r="A35" s="717">
        <v>2.2799999999999998</v>
      </c>
      <c r="B35" s="713" t="s">
        <v>1999</v>
      </c>
      <c r="C35" s="707">
        <v>49</v>
      </c>
    </row>
    <row r="36" spans="1:3" ht="27.75" customHeight="1">
      <c r="A36" s="717">
        <v>2.29</v>
      </c>
      <c r="B36" s="713" t="s">
        <v>1474</v>
      </c>
      <c r="C36" s="707">
        <v>50</v>
      </c>
    </row>
    <row r="37" spans="1:3" ht="27.75" customHeight="1">
      <c r="A37" s="717">
        <v>2.2999999999999998</v>
      </c>
      <c r="B37" s="713" t="s">
        <v>1475</v>
      </c>
      <c r="C37" s="707">
        <v>51</v>
      </c>
    </row>
    <row r="38" spans="1:3" ht="27.75" customHeight="1">
      <c r="A38" s="717">
        <v>2.31</v>
      </c>
      <c r="B38" s="713" t="s">
        <v>1476</v>
      </c>
      <c r="C38" s="707">
        <v>52</v>
      </c>
    </row>
    <row r="39" spans="1:3" ht="27.75" customHeight="1">
      <c r="A39" s="717">
        <v>2.3199999999999998</v>
      </c>
      <c r="B39" s="713" t="s">
        <v>1477</v>
      </c>
      <c r="C39" s="707">
        <v>53</v>
      </c>
    </row>
    <row r="40" spans="1:3" ht="27.75" customHeight="1">
      <c r="A40" s="717">
        <v>2.33</v>
      </c>
      <c r="B40" s="713" t="s">
        <v>1478</v>
      </c>
      <c r="C40" s="707">
        <v>54</v>
      </c>
    </row>
    <row r="41" spans="1:3" ht="27.75" customHeight="1">
      <c r="A41" s="717">
        <v>2.34</v>
      </c>
      <c r="B41" s="713" t="s">
        <v>1479</v>
      </c>
      <c r="C41" s="707">
        <v>55</v>
      </c>
    </row>
    <row r="42" spans="1:3" ht="27.75" customHeight="1">
      <c r="A42" s="717">
        <v>2.35</v>
      </c>
      <c r="B42" s="713" t="s">
        <v>1480</v>
      </c>
      <c r="C42" s="707">
        <v>56</v>
      </c>
    </row>
    <row r="43" spans="1:3" ht="27.75" customHeight="1">
      <c r="A43" s="717">
        <v>2.36</v>
      </c>
      <c r="B43" s="713" t="s">
        <v>1481</v>
      </c>
      <c r="C43" s="707">
        <v>57</v>
      </c>
    </row>
    <row r="44" spans="1:3" ht="27.75" customHeight="1">
      <c r="A44" s="717">
        <v>2.37</v>
      </c>
      <c r="B44" s="713" t="s">
        <v>1482</v>
      </c>
      <c r="C44" s="707">
        <v>58</v>
      </c>
    </row>
    <row r="45" spans="1:3" ht="27.75" customHeight="1">
      <c r="A45" s="717">
        <v>2.38</v>
      </c>
      <c r="B45" s="713" t="s">
        <v>1483</v>
      </c>
      <c r="C45" s="707">
        <v>59</v>
      </c>
    </row>
    <row r="46" spans="1:3" ht="27.75" customHeight="1">
      <c r="A46" s="717">
        <v>2.39</v>
      </c>
      <c r="B46" s="713" t="s">
        <v>1484</v>
      </c>
      <c r="C46" s="707">
        <v>60</v>
      </c>
    </row>
    <row r="47" spans="1:3" ht="27.75" customHeight="1">
      <c r="A47" s="717">
        <v>2.4</v>
      </c>
      <c r="B47" s="713" t="s">
        <v>1485</v>
      </c>
      <c r="C47" s="707">
        <v>61</v>
      </c>
    </row>
    <row r="48" spans="1:3" ht="27.75" customHeight="1">
      <c r="A48" s="717">
        <v>2.41</v>
      </c>
      <c r="B48" s="713" t="s">
        <v>1486</v>
      </c>
      <c r="C48" s="707">
        <v>62</v>
      </c>
    </row>
    <row r="49" spans="1:3" ht="27.75" customHeight="1">
      <c r="A49" s="717">
        <v>2.42</v>
      </c>
      <c r="B49" s="713" t="s">
        <v>1487</v>
      </c>
      <c r="C49" s="707">
        <v>63</v>
      </c>
    </row>
    <row r="50" spans="1:3" ht="27.75" customHeight="1">
      <c r="A50" s="717">
        <v>2.4300000000000002</v>
      </c>
      <c r="B50" s="713" t="s">
        <v>1488</v>
      </c>
      <c r="C50" s="707">
        <v>64</v>
      </c>
    </row>
    <row r="51" spans="1:3" ht="27.75" customHeight="1">
      <c r="A51" s="717">
        <v>2.44</v>
      </c>
      <c r="B51" s="713" t="s">
        <v>1489</v>
      </c>
      <c r="C51" s="707">
        <v>65</v>
      </c>
    </row>
    <row r="52" spans="1:3" ht="27.75" customHeight="1">
      <c r="A52" s="717">
        <v>2.4500000000000002</v>
      </c>
      <c r="B52" s="713" t="s">
        <v>1490</v>
      </c>
      <c r="C52" s="707">
        <v>66</v>
      </c>
    </row>
    <row r="53" spans="1:3" ht="27.75" customHeight="1">
      <c r="A53" s="717">
        <v>2.46</v>
      </c>
      <c r="B53" s="713" t="s">
        <v>1491</v>
      </c>
      <c r="C53" s="707">
        <v>67</v>
      </c>
    </row>
    <row r="54" spans="1:3" ht="27.75" customHeight="1">
      <c r="A54" s="717">
        <v>2.4700000000000002</v>
      </c>
      <c r="B54" s="713" t="s">
        <v>1492</v>
      </c>
      <c r="C54" s="707">
        <v>68</v>
      </c>
    </row>
    <row r="55" spans="1:3" ht="27.75" customHeight="1">
      <c r="A55" s="717">
        <v>2.48</v>
      </c>
      <c r="B55" s="713" t="s">
        <v>2000</v>
      </c>
      <c r="C55" s="707">
        <v>69</v>
      </c>
    </row>
    <row r="56" spans="1:3" ht="27.75" customHeight="1">
      <c r="A56" s="717">
        <v>2.4900000000000002</v>
      </c>
      <c r="B56" s="713" t="s">
        <v>1493</v>
      </c>
      <c r="C56" s="707">
        <v>70</v>
      </c>
    </row>
    <row r="57" spans="1:3" ht="27.75" customHeight="1">
      <c r="A57" s="717">
        <v>2.5</v>
      </c>
      <c r="B57" s="713" t="s">
        <v>1494</v>
      </c>
      <c r="C57" s="707">
        <v>71</v>
      </c>
    </row>
    <row r="58" spans="1:3" ht="27.75" customHeight="1">
      <c r="A58" s="717">
        <v>2.5099999999999998</v>
      </c>
      <c r="B58" s="713" t="s">
        <v>1495</v>
      </c>
      <c r="C58" s="707">
        <v>72</v>
      </c>
    </row>
    <row r="59" spans="1:3" ht="27.75" customHeight="1">
      <c r="A59" s="717">
        <v>2.52</v>
      </c>
      <c r="B59" s="713" t="s">
        <v>1496</v>
      </c>
      <c r="C59" s="707">
        <v>73</v>
      </c>
    </row>
    <row r="60" spans="1:3" ht="27.75" customHeight="1">
      <c r="A60" s="717">
        <v>2.5299999999999998</v>
      </c>
      <c r="B60" s="713" t="s">
        <v>1497</v>
      </c>
      <c r="C60" s="707">
        <v>74</v>
      </c>
    </row>
    <row r="61" spans="1:3" ht="27.75" customHeight="1">
      <c r="A61" s="717">
        <v>2.54</v>
      </c>
      <c r="B61" s="713" t="s">
        <v>1498</v>
      </c>
      <c r="C61" s="707">
        <v>75</v>
      </c>
    </row>
    <row r="62" spans="1:3" ht="27.75" customHeight="1">
      <c r="A62" s="717">
        <v>2.5499999999999998</v>
      </c>
      <c r="B62" s="713" t="s">
        <v>1499</v>
      </c>
      <c r="C62" s="707">
        <v>76</v>
      </c>
    </row>
    <row r="63" spans="1:3" ht="27.75" customHeight="1">
      <c r="A63" s="717">
        <v>2.56</v>
      </c>
      <c r="B63" s="713" t="s">
        <v>1500</v>
      </c>
      <c r="C63" s="707">
        <v>77</v>
      </c>
    </row>
    <row r="64" spans="1:3" ht="27.75" customHeight="1">
      <c r="A64" s="717">
        <v>2.57</v>
      </c>
      <c r="B64" s="713" t="s">
        <v>1501</v>
      </c>
      <c r="C64" s="707">
        <v>78</v>
      </c>
    </row>
    <row r="65" spans="1:3" ht="27.75" customHeight="1">
      <c r="A65" s="717">
        <v>2.58</v>
      </c>
      <c r="B65" s="713" t="s">
        <v>1502</v>
      </c>
      <c r="C65" s="707">
        <v>79</v>
      </c>
    </row>
    <row r="66" spans="1:3" ht="27.75" customHeight="1">
      <c r="A66" s="717">
        <v>2.59</v>
      </c>
      <c r="B66" s="713" t="s">
        <v>1503</v>
      </c>
      <c r="C66" s="707">
        <v>80</v>
      </c>
    </row>
    <row r="67" spans="1:3" ht="27.75" customHeight="1">
      <c r="A67" s="717">
        <v>2.6</v>
      </c>
      <c r="B67" s="713" t="s">
        <v>1504</v>
      </c>
      <c r="C67" s="707">
        <v>81</v>
      </c>
    </row>
    <row r="68" spans="1:3" ht="27.75" customHeight="1">
      <c r="A68" s="717">
        <v>2.61</v>
      </c>
      <c r="B68" s="713" t="s">
        <v>1505</v>
      </c>
      <c r="C68" s="707">
        <v>82</v>
      </c>
    </row>
    <row r="69" spans="1:3" ht="27.75" customHeight="1">
      <c r="A69" s="717">
        <v>2.62</v>
      </c>
      <c r="B69" s="713" t="s">
        <v>1506</v>
      </c>
      <c r="C69" s="707">
        <v>83</v>
      </c>
    </row>
    <row r="70" spans="1:3" ht="27.75" customHeight="1">
      <c r="A70" s="717">
        <v>2.63</v>
      </c>
      <c r="B70" s="713" t="s">
        <v>1507</v>
      </c>
      <c r="C70" s="707">
        <v>84</v>
      </c>
    </row>
    <row r="71" spans="1:3" ht="27.75" customHeight="1">
      <c r="A71" s="717">
        <v>2.64</v>
      </c>
      <c r="B71" s="713" t="s">
        <v>1508</v>
      </c>
      <c r="C71" s="707">
        <v>85</v>
      </c>
    </row>
    <row r="72" spans="1:3" ht="27.75" customHeight="1">
      <c r="A72" s="717">
        <v>2.65</v>
      </c>
      <c r="B72" s="713" t="s">
        <v>1509</v>
      </c>
      <c r="C72" s="707">
        <v>86</v>
      </c>
    </row>
    <row r="73" spans="1:3" ht="27.75" customHeight="1">
      <c r="A73" s="717">
        <v>2.66</v>
      </c>
      <c r="B73" s="713" t="s">
        <v>1510</v>
      </c>
      <c r="C73" s="707">
        <v>87</v>
      </c>
    </row>
    <row r="74" spans="1:3" ht="27.75" customHeight="1">
      <c r="A74" s="717">
        <v>2.67</v>
      </c>
      <c r="B74" s="713" t="s">
        <v>1968</v>
      </c>
      <c r="C74" s="707">
        <v>88</v>
      </c>
    </row>
    <row r="75" spans="1:3" ht="27.75" customHeight="1">
      <c r="A75" s="717">
        <v>2.68</v>
      </c>
      <c r="B75" s="713" t="s">
        <v>1730</v>
      </c>
      <c r="C75" s="707">
        <v>89</v>
      </c>
    </row>
    <row r="76" spans="1:3" ht="27.75" customHeight="1">
      <c r="A76" s="717">
        <v>2.69</v>
      </c>
      <c r="B76" s="713" t="s">
        <v>1511</v>
      </c>
      <c r="C76" s="707">
        <v>90</v>
      </c>
    </row>
    <row r="77" spans="1:3" ht="27.75" customHeight="1">
      <c r="A77" s="707" t="s">
        <v>1885</v>
      </c>
      <c r="B77" s="710" t="s">
        <v>1512</v>
      </c>
      <c r="C77" s="707">
        <v>91</v>
      </c>
    </row>
    <row r="78" spans="1:3" s="710" customFormat="1" ht="27.75" customHeight="1">
      <c r="A78" s="717">
        <v>2.7</v>
      </c>
      <c r="B78" s="713" t="s">
        <v>1513</v>
      </c>
      <c r="C78" s="707">
        <v>92</v>
      </c>
    </row>
    <row r="79" spans="1:3" ht="27.75" customHeight="1">
      <c r="A79" s="707"/>
      <c r="B79" s="854"/>
      <c r="C79" s="707"/>
    </row>
    <row r="80" spans="1:3" ht="36.75" customHeight="1">
      <c r="A80" s="707"/>
      <c r="B80" s="715"/>
    </row>
    <row r="81" spans="1:2" ht="36.75" customHeight="1">
      <c r="B81" s="712"/>
    </row>
    <row r="82" spans="1:2" ht="36.75" customHeight="1">
      <c r="B82" s="712"/>
    </row>
    <row r="83" spans="1:2" ht="36.75" customHeight="1">
      <c r="B83" s="712"/>
    </row>
    <row r="84" spans="1:2" ht="36.75" customHeight="1">
      <c r="B84" s="712"/>
    </row>
    <row r="85" spans="1:2" ht="36.75" customHeight="1">
      <c r="B85" s="712"/>
    </row>
    <row r="86" spans="1:2" ht="36.75" customHeight="1">
      <c r="B86" s="712"/>
    </row>
    <row r="87" spans="1:2" ht="36.75" customHeight="1">
      <c r="A87" s="707"/>
      <c r="B87" s="713"/>
    </row>
    <row r="88" spans="1:2" ht="36.75" customHeight="1">
      <c r="B88" s="712"/>
    </row>
    <row r="89" spans="1:2" ht="36.75" customHeight="1">
      <c r="B89" s="712"/>
    </row>
    <row r="90" spans="1:2" ht="36.75" customHeight="1">
      <c r="B90" s="712"/>
    </row>
    <row r="91" spans="1:2" ht="36.75" customHeight="1">
      <c r="B91" s="712"/>
    </row>
    <row r="92" spans="1:2" ht="36.75" customHeight="1">
      <c r="B92" s="712"/>
    </row>
    <row r="93" spans="1:2" ht="36.75" customHeight="1">
      <c r="B93" s="712"/>
    </row>
    <row r="94" spans="1:2" ht="36.75" customHeight="1">
      <c r="B94" s="712"/>
    </row>
    <row r="95" spans="1:2" ht="36.75" customHeight="1">
      <c r="B95" s="712"/>
    </row>
    <row r="96" spans="1:2" ht="36.75" customHeight="1">
      <c r="B96" s="712"/>
    </row>
    <row r="97" spans="1:2" ht="36.75" customHeight="1">
      <c r="B97" s="712"/>
    </row>
    <row r="98" spans="1:2" ht="36.75" customHeight="1">
      <c r="B98" s="712"/>
    </row>
    <row r="99" spans="1:2" ht="36.75" customHeight="1">
      <c r="A99" s="716"/>
      <c r="B99" s="712"/>
    </row>
    <row r="100" spans="1:2" ht="36.75" customHeight="1">
      <c r="A100" s="714"/>
      <c r="B100" s="712"/>
    </row>
    <row r="101" spans="1:2" ht="36.75" customHeight="1">
      <c r="B101" s="712"/>
    </row>
    <row r="102" spans="1:2" ht="36.75" customHeight="1">
      <c r="B102" s="712"/>
    </row>
    <row r="103" spans="1:2" ht="36.75" customHeight="1">
      <c r="B103" s="712"/>
    </row>
    <row r="104" spans="1:2" ht="36.75" customHeight="1">
      <c r="B104" s="712"/>
    </row>
    <row r="105" spans="1:2" ht="36.75" customHeight="1">
      <c r="B105" s="712"/>
    </row>
    <row r="106" spans="1:2" ht="36.75" customHeight="1">
      <c r="B106" s="712"/>
    </row>
    <row r="107" spans="1:2" ht="36.75" customHeight="1">
      <c r="B107" s="712"/>
    </row>
    <row r="108" spans="1:2" ht="36.75" customHeight="1">
      <c r="B108" s="712"/>
    </row>
    <row r="109" spans="1:2" ht="36.75" customHeight="1">
      <c r="A109" s="714"/>
      <c r="B109" s="712"/>
    </row>
    <row r="110" spans="1:2" ht="36.75" customHeight="1">
      <c r="A110" s="717"/>
      <c r="B110" s="715"/>
    </row>
    <row r="111" spans="1:2" ht="36.75" customHeight="1">
      <c r="A111" s="717"/>
      <c r="B111" s="715"/>
    </row>
    <row r="112" spans="1:2" ht="36.75" customHeight="1">
      <c r="A112" s="716"/>
      <c r="B112" s="712"/>
    </row>
    <row r="113" spans="1:3" ht="36.75" customHeight="1">
      <c r="A113" s="716"/>
      <c r="B113" s="712"/>
    </row>
    <row r="114" spans="1:3" ht="36.75" customHeight="1">
      <c r="A114" s="716"/>
    </row>
    <row r="115" spans="1:3" ht="36.75" customHeight="1">
      <c r="B115" s="712"/>
    </row>
    <row r="116" spans="1:3" ht="36.75" customHeight="1">
      <c r="B116" s="712"/>
    </row>
    <row r="117" spans="1:3" ht="36.75" customHeight="1">
      <c r="B117" s="712"/>
    </row>
    <row r="118" spans="1:3" ht="36.75" customHeight="1">
      <c r="B118" s="712"/>
    </row>
    <row r="119" spans="1:3" ht="36.75" customHeight="1">
      <c r="B119" s="712"/>
    </row>
    <row r="120" spans="1:3" ht="36.75" customHeight="1">
      <c r="B120" s="712"/>
    </row>
    <row r="121" spans="1:3" s="718" customFormat="1" ht="36.75" customHeight="1">
      <c r="A121" s="714"/>
      <c r="B121" s="712"/>
      <c r="C121" s="700"/>
    </row>
    <row r="122" spans="1:3" ht="36.75" customHeight="1">
      <c r="B122" s="712"/>
    </row>
    <row r="123" spans="1:3" ht="36.75" customHeight="1">
      <c r="B123" s="712"/>
    </row>
    <row r="124" spans="1:3" ht="36.75" customHeight="1">
      <c r="B124" s="712"/>
    </row>
    <row r="125" spans="1:3" ht="36.75" customHeight="1">
      <c r="B125" s="712"/>
    </row>
    <row r="126" spans="1:3" ht="36.75" customHeight="1">
      <c r="B126" s="712"/>
    </row>
    <row r="128" spans="1:3" ht="36.75" customHeight="1">
      <c r="B128" s="712"/>
    </row>
    <row r="129" spans="1:2" ht="36.75" customHeight="1">
      <c r="B129" s="715"/>
    </row>
    <row r="130" spans="1:2" ht="36.75" customHeight="1">
      <c r="B130" s="252"/>
    </row>
    <row r="131" spans="1:2" ht="36.75" customHeight="1">
      <c r="B131" s="252"/>
    </row>
    <row r="132" spans="1:2" ht="36.75" customHeight="1">
      <c r="B132" s="712"/>
    </row>
    <row r="133" spans="1:2" ht="36.75" customHeight="1">
      <c r="A133" s="716"/>
      <c r="B133" s="712"/>
    </row>
    <row r="134" spans="1:2" ht="36.75" customHeight="1">
      <c r="A134" s="714"/>
      <c r="B134" s="712"/>
    </row>
    <row r="135" spans="1:2" ht="36.75" customHeight="1">
      <c r="B135" s="715"/>
    </row>
  </sheetData>
  <mergeCells count="2">
    <mergeCell ref="B1:C1"/>
    <mergeCell ref="C5:C6"/>
  </mergeCells>
  <phoneticPr fontId="0" type="noConversion"/>
  <pageMargins left="0.7" right="0.7" top="0.75" bottom="0.75" header="0.3" footer="0.3"/>
  <pageSetup scale="49" fitToHeight="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G55"/>
  <sheetViews>
    <sheetView showGridLines="0" zoomScaleNormal="100" workbookViewId="0">
      <selection activeCell="A51" sqref="A51"/>
    </sheetView>
  </sheetViews>
  <sheetFormatPr defaultRowHeight="15"/>
  <cols>
    <col min="1" max="1" width="30.85546875" style="77" customWidth="1"/>
    <col min="2" max="5" width="18.28515625" style="77" customWidth="1"/>
    <col min="6" max="6" width="23.140625" style="77" customWidth="1"/>
    <col min="7" max="7" width="12.7109375" style="77" bestFit="1" customWidth="1"/>
    <col min="8" max="16384" width="9.140625" style="77"/>
  </cols>
  <sheetData>
    <row r="1" spans="1:7">
      <c r="A1" s="92" t="s">
        <v>1064</v>
      </c>
      <c r="B1" s="92"/>
      <c r="C1" s="169"/>
      <c r="D1" s="92"/>
      <c r="E1" s="92">
        <v>22</v>
      </c>
    </row>
    <row r="10" spans="1:7">
      <c r="A10" s="548" t="s">
        <v>22</v>
      </c>
      <c r="B10" s="831"/>
      <c r="C10" s="442"/>
      <c r="D10" s="442"/>
      <c r="E10" s="442"/>
    </row>
    <row r="11" spans="1:7">
      <c r="A11" s="548" t="s">
        <v>862</v>
      </c>
      <c r="B11" s="548"/>
      <c r="C11" s="442"/>
      <c r="D11" s="442"/>
      <c r="E11" s="442"/>
    </row>
    <row r="12" spans="1:7">
      <c r="A12" s="442" t="s">
        <v>1196</v>
      </c>
      <c r="B12" s="442"/>
      <c r="C12" s="442"/>
      <c r="D12" s="442"/>
      <c r="E12" s="442"/>
    </row>
    <row r="13" spans="1:7" ht="15" customHeight="1">
      <c r="A13" s="1779" t="s">
        <v>925</v>
      </c>
      <c r="B13" s="1771" t="s">
        <v>1670</v>
      </c>
      <c r="C13" s="1771"/>
      <c r="D13" s="1771" t="s">
        <v>656</v>
      </c>
      <c r="E13" s="1771"/>
      <c r="F13" s="191"/>
    </row>
    <row r="14" spans="1:7" ht="15" customHeight="1" thickBot="1">
      <c r="A14" s="1780"/>
      <c r="B14" s="1051">
        <v>2011</v>
      </c>
      <c r="C14" s="1051">
        <v>2012</v>
      </c>
      <c r="D14" s="1042" t="s">
        <v>1347</v>
      </c>
      <c r="E14" s="1042" t="s">
        <v>1199</v>
      </c>
    </row>
    <row r="15" spans="1:7" ht="15" customHeight="1" thickTop="1">
      <c r="A15" s="860" t="s">
        <v>1128</v>
      </c>
      <c r="B15" s="443">
        <v>86.013460290000012</v>
      </c>
      <c r="C15" s="443">
        <f>+' AZUA'!N48</f>
        <v>82.753379050000007</v>
      </c>
      <c r="D15" s="342">
        <f t="shared" ref="D15:D43" si="0">+C15-B15</f>
        <v>-3.2600812400000052</v>
      </c>
      <c r="E15" s="855">
        <f t="shared" ref="E15:E45" si="1">+C15/B15-1</f>
        <v>-3.7901989165514682E-2</v>
      </c>
      <c r="G15" s="194"/>
    </row>
    <row r="16" spans="1:7" ht="15" customHeight="1">
      <c r="A16" s="860" t="s">
        <v>499</v>
      </c>
      <c r="B16" s="443">
        <v>230.72198379</v>
      </c>
      <c r="C16" s="443">
        <f>+' BANI'!N50</f>
        <v>255.79001646</v>
      </c>
      <c r="D16" s="342">
        <f t="shared" si="0"/>
        <v>25.068032670000008</v>
      </c>
      <c r="E16" s="855">
        <f t="shared" si="1"/>
        <v>0.10865038631436441</v>
      </c>
      <c r="G16" s="194"/>
    </row>
    <row r="17" spans="1:7" ht="15" customHeight="1">
      <c r="A17" s="860" t="s">
        <v>1129</v>
      </c>
      <c r="B17" s="443">
        <v>110.28872738000001</v>
      </c>
      <c r="C17" s="443">
        <f>+' BARAHONA'!N47</f>
        <v>145.56279573</v>
      </c>
      <c r="D17" s="342">
        <f t="shared" si="0"/>
        <v>35.274068349999993</v>
      </c>
      <c r="E17" s="855">
        <f t="shared" si="1"/>
        <v>0.31983385054814462</v>
      </c>
      <c r="G17" s="194"/>
    </row>
    <row r="18" spans="1:7" ht="15" customHeight="1">
      <c r="A18" s="860" t="s">
        <v>1187</v>
      </c>
      <c r="B18" s="443">
        <v>485.85082994999999</v>
      </c>
      <c r="C18" s="443">
        <f>+' BOCA CHICA-'!N48</f>
        <v>501.21637602999999</v>
      </c>
      <c r="D18" s="342">
        <f t="shared" si="0"/>
        <v>15.365546080000001</v>
      </c>
      <c r="E18" s="855">
        <f t="shared" si="1"/>
        <v>3.1626057079250591E-2</v>
      </c>
      <c r="G18" s="194"/>
    </row>
    <row r="19" spans="1:7" ht="15" customHeight="1">
      <c r="A19" s="860" t="s">
        <v>1184</v>
      </c>
      <c r="B19" s="443">
        <v>281.2197984</v>
      </c>
      <c r="C19" s="443">
        <f>+' BONAO'!N53</f>
        <v>360.65561640000004</v>
      </c>
      <c r="D19" s="342">
        <f t="shared" si="0"/>
        <v>79.43581800000004</v>
      </c>
      <c r="E19" s="855">
        <f t="shared" si="1"/>
        <v>0.28246879647859124</v>
      </c>
      <c r="G19" s="194"/>
    </row>
    <row r="20" spans="1:7" ht="15" customHeight="1">
      <c r="A20" s="860" t="s">
        <v>1127</v>
      </c>
      <c r="B20" s="443">
        <v>115.55275868000001</v>
      </c>
      <c r="C20" s="443">
        <f>+' EL SEYBO'!N47</f>
        <v>123.46641796</v>
      </c>
      <c r="D20" s="342">
        <f t="shared" si="0"/>
        <v>7.9136592799999903</v>
      </c>
      <c r="E20" s="855">
        <f t="shared" si="1"/>
        <v>6.8485247521569592E-2</v>
      </c>
      <c r="G20" s="194"/>
    </row>
    <row r="21" spans="1:7" ht="15" customHeight="1">
      <c r="A21" s="1052" t="s">
        <v>1179</v>
      </c>
      <c r="B21" s="443">
        <v>156169.34807233</v>
      </c>
      <c r="C21" s="443">
        <f>+' GGC MENSUAL'!N64</f>
        <v>192033.80646709996</v>
      </c>
      <c r="D21" s="342">
        <f>+C21-B21</f>
        <v>35864.458394769958</v>
      </c>
      <c r="E21" s="855">
        <f>+C21/B21-1</f>
        <v>0.22965107325772594</v>
      </c>
      <c r="G21" s="194"/>
    </row>
    <row r="22" spans="1:7" ht="15" customHeight="1">
      <c r="A22" s="860" t="s">
        <v>1182</v>
      </c>
      <c r="B22" s="443">
        <v>3905.1527587500004</v>
      </c>
      <c r="C22" s="443">
        <f>+' HERRERA'!N53</f>
        <v>4459.2840048300004</v>
      </c>
      <c r="D22" s="342">
        <f t="shared" si="0"/>
        <v>554.13124607999998</v>
      </c>
      <c r="E22" s="855">
        <f t="shared" si="1"/>
        <v>0.14189745710674107</v>
      </c>
      <c r="G22" s="194"/>
    </row>
    <row r="23" spans="1:7" ht="15" customHeight="1">
      <c r="A23" s="860" t="s">
        <v>1191</v>
      </c>
      <c r="B23" s="443">
        <v>1432.1353089099998</v>
      </c>
      <c r="C23" s="443">
        <f>+' HIGUEY'!N51</f>
        <v>1951.8018918299999</v>
      </c>
      <c r="D23" s="1500">
        <f>+C23-B23</f>
        <v>519.66658292000011</v>
      </c>
      <c r="E23" s="855">
        <f>+C23/B23-1</f>
        <v>0.36286137188777157</v>
      </c>
      <c r="G23" s="194"/>
    </row>
    <row r="24" spans="1:7" ht="15" customHeight="1">
      <c r="A24" s="860" t="s">
        <v>1180</v>
      </c>
      <c r="B24" s="443">
        <v>5603.3139414300003</v>
      </c>
      <c r="C24" s="443">
        <f>+' FERIA'!N53</f>
        <v>5905.4664116499989</v>
      </c>
      <c r="D24" s="342">
        <f>+C24-B24</f>
        <v>302.15247021999858</v>
      </c>
      <c r="E24" s="855">
        <f t="shared" si="1"/>
        <v>5.3923887431316597E-2</v>
      </c>
      <c r="G24" s="194"/>
    </row>
    <row r="25" spans="1:7" ht="15" customHeight="1">
      <c r="A25" s="860" t="s">
        <v>1158</v>
      </c>
      <c r="B25" s="443">
        <v>759.29114387000004</v>
      </c>
      <c r="C25" s="443">
        <f>+' ROMANA'!N50</f>
        <v>775.89186622000011</v>
      </c>
      <c r="D25" s="1500">
        <f>+C25-B25</f>
        <v>16.600722350000069</v>
      </c>
      <c r="E25" s="855">
        <f t="shared" si="1"/>
        <v>2.1863447880332787E-2</v>
      </c>
      <c r="G25" s="194"/>
    </row>
    <row r="26" spans="1:7" ht="15" customHeight="1">
      <c r="A26" s="860" t="s">
        <v>1125</v>
      </c>
      <c r="B26" s="443">
        <v>611.55246768999996</v>
      </c>
      <c r="C26" s="443">
        <f>+' LA VEGA'!N49</f>
        <v>657.40453314000013</v>
      </c>
      <c r="D26" s="342">
        <f t="shared" si="0"/>
        <v>45.852065450000168</v>
      </c>
      <c r="E26" s="855">
        <f t="shared" si="1"/>
        <v>7.4976503035292907E-2</v>
      </c>
      <c r="G26" s="194"/>
    </row>
    <row r="27" spans="1:7" ht="15" customHeight="1">
      <c r="A27" s="860" t="s">
        <v>1216</v>
      </c>
      <c r="B27" s="443">
        <v>973.86416437999992</v>
      </c>
      <c r="C27" s="443">
        <f>+' LOS MINAS'!N49</f>
        <v>1031.1037630400001</v>
      </c>
      <c r="D27" s="342">
        <f t="shared" si="0"/>
        <v>57.239598660000183</v>
      </c>
      <c r="E27" s="855">
        <f t="shared" si="1"/>
        <v>5.8775752054128771E-2</v>
      </c>
      <c r="G27" s="194"/>
    </row>
    <row r="28" spans="1:7" ht="15" customHeight="1">
      <c r="A28" s="860" t="s">
        <v>1760</v>
      </c>
      <c r="B28" s="443">
        <v>4233.5368710499997</v>
      </c>
      <c r="C28" s="443">
        <f>+' LOS PROCERES'!N50</f>
        <v>4555.2314787199994</v>
      </c>
      <c r="D28" s="342">
        <f t="shared" si="0"/>
        <v>321.69460766999964</v>
      </c>
      <c r="E28" s="855">
        <f t="shared" si="1"/>
        <v>7.5987198758047603E-2</v>
      </c>
      <c r="G28" s="194"/>
    </row>
    <row r="29" spans="1:7" ht="16.5" customHeight="1">
      <c r="A29" s="860" t="s">
        <v>1921</v>
      </c>
      <c r="B29" s="443">
        <v>12331.69841359</v>
      </c>
      <c r="C29" s="443">
        <f>+' MAXIMO GOMEZ'!N52</f>
        <v>15576.699171560002</v>
      </c>
      <c r="D29" s="342">
        <f t="shared" si="0"/>
        <v>3245.0007579700014</v>
      </c>
      <c r="E29" s="855">
        <f t="shared" si="1"/>
        <v>0.26314305208712274</v>
      </c>
      <c r="G29" s="194"/>
    </row>
    <row r="30" spans="1:7" ht="15" customHeight="1">
      <c r="A30" s="860" t="s">
        <v>1185</v>
      </c>
      <c r="B30" s="443">
        <v>361.81954824000002</v>
      </c>
      <c r="C30" s="443">
        <f>+' MOCA'!N47</f>
        <v>387.26187663999997</v>
      </c>
      <c r="D30" s="342">
        <f t="shared" si="0"/>
        <v>25.442328399999951</v>
      </c>
      <c r="E30" s="855">
        <f t="shared" si="1"/>
        <v>7.0317727507424932E-2</v>
      </c>
      <c r="G30" s="194"/>
    </row>
    <row r="31" spans="1:7" ht="15" customHeight="1">
      <c r="A31" s="860" t="s">
        <v>1192</v>
      </c>
      <c r="B31" s="443">
        <v>341.34943066</v>
      </c>
      <c r="C31" s="443">
        <f>+MONTECRISTI!N46</f>
        <v>359.74366256999997</v>
      </c>
      <c r="D31" s="342">
        <f t="shared" si="0"/>
        <v>18.394231909999974</v>
      </c>
      <c r="E31" s="855">
        <f t="shared" si="1"/>
        <v>5.3886809989501572E-2</v>
      </c>
      <c r="G31" s="194"/>
    </row>
    <row r="32" spans="1:7" ht="15" customHeight="1">
      <c r="A32" s="860" t="s">
        <v>1178</v>
      </c>
      <c r="B32" s="443">
        <v>136.40199416000002</v>
      </c>
      <c r="C32" s="443">
        <f>+' NAGUA'!N47</f>
        <v>146.00646236999998</v>
      </c>
      <c r="D32" s="342">
        <f t="shared" si="0"/>
        <v>9.6044682099999648</v>
      </c>
      <c r="E32" s="855">
        <f t="shared" si="1"/>
        <v>7.0412960376033062E-2</v>
      </c>
      <c r="G32" s="194"/>
    </row>
    <row r="33" spans="1:7" ht="15" customHeight="1">
      <c r="A33" s="860" t="s">
        <v>1922</v>
      </c>
      <c r="B33" s="443">
        <v>2968.0497405900005</v>
      </c>
      <c r="C33" s="443">
        <f>+'OGC SANTIAGO'!N50</f>
        <v>3519.1576576899997</v>
      </c>
      <c r="D33" s="342">
        <f>+C33-B33</f>
        <v>551.10791709999921</v>
      </c>
      <c r="E33" s="855">
        <f t="shared" si="1"/>
        <v>0.18568014867245708</v>
      </c>
      <c r="G33" s="194"/>
    </row>
    <row r="34" spans="1:7" ht="15" customHeight="1">
      <c r="A34" s="860" t="s">
        <v>11</v>
      </c>
      <c r="B34" s="443">
        <v>1288.6356899800001</v>
      </c>
      <c r="C34" s="443">
        <f>+' PUERTO PLATA'!N50</f>
        <v>1245.1344324499998</v>
      </c>
      <c r="D34" s="342">
        <f t="shared" si="0"/>
        <v>-43.501257530000203</v>
      </c>
      <c r="E34" s="855">
        <f t="shared" si="1"/>
        <v>-3.375760726499466E-2</v>
      </c>
      <c r="G34" s="194"/>
    </row>
    <row r="35" spans="1:7" ht="15" customHeight="1">
      <c r="A35" s="860" t="s">
        <v>1126</v>
      </c>
      <c r="B35" s="443">
        <v>123.87691452</v>
      </c>
      <c r="C35" s="443">
        <f>+' SALCEDO'!N47</f>
        <v>146.49977607</v>
      </c>
      <c r="D35" s="342">
        <f t="shared" si="0"/>
        <v>22.622861549999996</v>
      </c>
      <c r="E35" s="855">
        <f t="shared" si="1"/>
        <v>0.18262370868421596</v>
      </c>
      <c r="G35" s="194"/>
    </row>
    <row r="36" spans="1:7" ht="16.5" customHeight="1">
      <c r="A36" s="860" t="s">
        <v>1764</v>
      </c>
      <c r="B36" s="443">
        <v>222.39075201999998</v>
      </c>
      <c r="C36" s="443">
        <f>+' SAMANA'!N44</f>
        <v>227.23640197999998</v>
      </c>
      <c r="D36" s="342">
        <f t="shared" si="0"/>
        <v>4.8456499600000029</v>
      </c>
      <c r="E36" s="855">
        <f t="shared" si="1"/>
        <v>2.1788900464549066E-2</v>
      </c>
      <c r="G36" s="194"/>
    </row>
    <row r="37" spans="1:7" ht="16.5" customHeight="1">
      <c r="A37" s="860" t="s">
        <v>1712</v>
      </c>
      <c r="B37" s="443">
        <v>6287.4793321100005</v>
      </c>
      <c r="C37" s="443">
        <f>+' San Carlos  MENSUAL'!N53</f>
        <v>6945.5347732099999</v>
      </c>
      <c r="D37" s="342">
        <f>+C37-B37</f>
        <v>658.05544109999937</v>
      </c>
      <c r="E37" s="855">
        <f t="shared" si="1"/>
        <v>0.10466124918126196</v>
      </c>
      <c r="G37" s="194"/>
    </row>
    <row r="38" spans="1:7" ht="15" customHeight="1">
      <c r="A38" s="860" t="s">
        <v>1134</v>
      </c>
      <c r="B38" s="443">
        <v>2077.2141886500003</v>
      </c>
      <c r="C38" s="443">
        <f>+' SAN CRISTOBAL'!N50</f>
        <v>2150.4988004800002</v>
      </c>
      <c r="D38" s="342">
        <f t="shared" si="0"/>
        <v>73.284611829999903</v>
      </c>
      <c r="E38" s="855">
        <f t="shared" si="1"/>
        <v>3.5280238422417121E-2</v>
      </c>
      <c r="G38" s="194"/>
    </row>
    <row r="39" spans="1:7" ht="15" customHeight="1">
      <c r="A39" s="860" t="s">
        <v>1183</v>
      </c>
      <c r="B39" s="443">
        <v>545.14451878</v>
      </c>
      <c r="C39" s="443">
        <f>+' SAN FCO.'!N49</f>
        <v>632.95662291999997</v>
      </c>
      <c r="D39" s="342">
        <f t="shared" si="0"/>
        <v>87.812104139999974</v>
      </c>
      <c r="E39" s="855">
        <f t="shared" si="1"/>
        <v>0.16108041283533048</v>
      </c>
      <c r="G39" s="192"/>
    </row>
    <row r="40" spans="1:7" ht="15" customHeight="1">
      <c r="A40" s="860" t="s">
        <v>1135</v>
      </c>
      <c r="B40" s="443">
        <v>122.91912139</v>
      </c>
      <c r="C40" s="443">
        <f>+' SAN JUAN'!N49</f>
        <v>132.53452827000001</v>
      </c>
      <c r="D40" s="342">
        <f t="shared" si="0"/>
        <v>9.615406880000009</v>
      </c>
      <c r="E40" s="855">
        <f t="shared" si="1"/>
        <v>7.8225476811635053E-2</v>
      </c>
      <c r="G40" s="194"/>
    </row>
    <row r="41" spans="1:7" ht="15" customHeight="1">
      <c r="A41" s="860" t="s">
        <v>1157</v>
      </c>
      <c r="B41" s="443">
        <v>542.43063107</v>
      </c>
      <c r="C41" s="443">
        <f>+' SAN PEDRO'!N50</f>
        <v>586.72963844000003</v>
      </c>
      <c r="D41" s="1500">
        <f t="shared" si="0"/>
        <v>44.299007370000027</v>
      </c>
      <c r="E41" s="855">
        <f t="shared" si="1"/>
        <v>8.1667599196261653E-2</v>
      </c>
      <c r="G41" s="194"/>
    </row>
    <row r="42" spans="1:7" ht="15" customHeight="1">
      <c r="A42" s="860" t="s">
        <v>108</v>
      </c>
      <c r="B42" s="443">
        <v>1352.8398348599999</v>
      </c>
      <c r="C42" s="443">
        <f>+' SANTIAGO'!N50</f>
        <v>1186.4973895200001</v>
      </c>
      <c r="D42" s="342">
        <f t="shared" si="0"/>
        <v>-166.34244533999981</v>
      </c>
      <c r="E42" s="855">
        <f t="shared" si="1"/>
        <v>-0.12295797407326781</v>
      </c>
      <c r="G42" s="194"/>
    </row>
    <row r="43" spans="1:7" ht="15" customHeight="1">
      <c r="A43" s="860" t="s">
        <v>1193</v>
      </c>
      <c r="B43" s="443">
        <v>256.99670266999999</v>
      </c>
      <c r="C43" s="443">
        <f>+' VALVERDE'!N50</f>
        <v>293.10758088</v>
      </c>
      <c r="D43" s="342">
        <f t="shared" si="0"/>
        <v>36.11087821000001</v>
      </c>
      <c r="E43" s="855">
        <f t="shared" si="1"/>
        <v>0.14051105650319817</v>
      </c>
      <c r="G43" s="194"/>
    </row>
    <row r="44" spans="1:7" ht="15" customHeight="1">
      <c r="A44" s="860" t="s">
        <v>1186</v>
      </c>
      <c r="B44" s="443">
        <v>601.15472993999992</v>
      </c>
      <c r="C44" s="443">
        <f>+' VILLA MELLA'!N49</f>
        <v>721.18674400999998</v>
      </c>
      <c r="D44" s="342">
        <f>+C44-B44</f>
        <v>120.03201407000006</v>
      </c>
      <c r="E44" s="855">
        <f>+C44/B44-1</f>
        <v>0.19966908366832659</v>
      </c>
      <c r="G44" s="194"/>
    </row>
    <row r="45" spans="1:7" ht="15" customHeight="1">
      <c r="A45" s="860" t="s">
        <v>1181</v>
      </c>
      <c r="B45" s="443">
        <v>1582.80628035</v>
      </c>
      <c r="C45" s="443">
        <f>+' ORIENTAL'!N48</f>
        <v>1654.9901527500001</v>
      </c>
      <c r="D45" s="342">
        <f>+C45-B45</f>
        <v>72.183872400000155</v>
      </c>
      <c r="E45" s="855">
        <f t="shared" si="1"/>
        <v>4.5604994935980692E-2</v>
      </c>
      <c r="G45" s="194"/>
    </row>
    <row r="46" spans="1:7" s="195" customFormat="1" ht="15.75" customHeight="1">
      <c r="A46" s="1035" t="s">
        <v>1348</v>
      </c>
      <c r="B46" s="1392">
        <f>SUM(B15:B45)</f>
        <v>206141.05011047993</v>
      </c>
      <c r="C46" s="1392">
        <f>SUM(C15:C45)</f>
        <v>248751.21068996991</v>
      </c>
      <c r="D46" s="1133">
        <f>+C46-B46-0.1</f>
        <v>42610.060579489982</v>
      </c>
      <c r="E46" s="856">
        <f>+C46/B46-1</f>
        <v>0.20670390762370405</v>
      </c>
      <c r="F46" s="632"/>
    </row>
    <row r="47" spans="1:7" ht="15" customHeight="1">
      <c r="A47" s="850" t="s">
        <v>1886</v>
      </c>
      <c r="B47" s="809"/>
      <c r="C47" s="857"/>
      <c r="D47" s="442"/>
      <c r="E47" s="442"/>
    </row>
    <row r="48" spans="1:7" ht="15" customHeight="1">
      <c r="A48" s="66" t="s">
        <v>1422</v>
      </c>
      <c r="B48" s="809"/>
      <c r="C48" s="858"/>
      <c r="D48" s="859"/>
      <c r="E48" s="442"/>
    </row>
    <row r="49" spans="1:5" ht="15" customHeight="1">
      <c r="A49" s="66" t="s">
        <v>1765</v>
      </c>
      <c r="B49" s="809"/>
      <c r="C49" s="858"/>
      <c r="D49" s="442"/>
      <c r="E49" s="442"/>
    </row>
    <row r="50" spans="1:5" ht="15" customHeight="1">
      <c r="A50" s="834" t="s">
        <v>1923</v>
      </c>
      <c r="B50" s="809"/>
      <c r="C50" s="858"/>
      <c r="D50" s="442"/>
      <c r="E50" s="442"/>
    </row>
    <row r="51" spans="1:5" ht="15" customHeight="1">
      <c r="A51" s="66" t="s">
        <v>924</v>
      </c>
      <c r="B51" s="809"/>
      <c r="C51" s="858"/>
      <c r="D51" s="442"/>
      <c r="E51" s="442"/>
    </row>
    <row r="52" spans="1:5" ht="15" customHeight="1">
      <c r="A52" s="66" t="s">
        <v>1928</v>
      </c>
      <c r="B52" s="809"/>
      <c r="C52" s="858"/>
      <c r="D52" s="442"/>
      <c r="E52" s="442"/>
    </row>
    <row r="53" spans="1:5" ht="15" customHeight="1">
      <c r="A53" s="838" t="s">
        <v>15</v>
      </c>
      <c r="B53" s="442"/>
      <c r="C53" s="859"/>
      <c r="D53" s="1333"/>
      <c r="E53" s="843"/>
    </row>
    <row r="54" spans="1:5">
      <c r="A54" s="442"/>
      <c r="B54" s="442"/>
      <c r="C54" s="442"/>
      <c r="D54" s="1334"/>
      <c r="E54" s="442"/>
    </row>
    <row r="55" spans="1:5">
      <c r="B55" s="633"/>
    </row>
  </sheetData>
  <sortState ref="A16:C45">
    <sortCondition ref="A15"/>
  </sortState>
  <customSheetViews>
    <customSheetView guid="{45E423DD-7FD2-487F-8372-5798D7D06C15}" showPageBreaks="1" showGridLines="0" printArea="1">
      <selection activeCell="E2" sqref="E2"/>
      <pageMargins left="0.84" right="0.75" top="1.06" bottom="1.78" header="0.18" footer="0"/>
      <printOptions horizontalCentered="1" verticalCentered="1"/>
      <pageSetup scale="79" orientation="portrait" r:id="rId1"/>
      <headerFooter alignWithMargins="0"/>
    </customSheetView>
    <customSheetView guid="{B297ACE3-C144-4411-A206-EE5C8D41CE1C}" showGridLines="0">
      <selection activeCell="C19" sqref="C19"/>
      <pageMargins left="0.84" right="0.75" top="1.06" bottom="1.78" header="0.18" footer="0"/>
      <printOptions horizontalCentered="1" verticalCentered="1"/>
      <pageSetup scale="90" orientation="portrait" r:id="rId2"/>
      <headerFooter alignWithMargins="0"/>
    </customSheetView>
    <customSheetView guid="{67BA8672-8137-4028-84CD-AA630649A2B3}" showGridLines="0" showRuler="0" topLeftCell="A10">
      <selection activeCell="D17" sqref="D17"/>
      <pageMargins left="0.84" right="0.75" top="1.06" bottom="1.78" header="0.18" footer="0"/>
      <printOptions horizontalCentered="1" verticalCentered="1"/>
      <pageSetup scale="90" orientation="portrait" r:id="rId3"/>
      <headerFooter alignWithMargins="0"/>
    </customSheetView>
    <customSheetView guid="{51F1D52B-5D55-4FCC-809B-9B4CC86C88B9}" showGridLines="0">
      <selection activeCell="E2" sqref="E2"/>
      <pageMargins left="0.84" right="0.75" top="1.06" bottom="1.78" header="0.18" footer="0"/>
      <printOptions horizontalCentered="1" verticalCentered="1"/>
      <pageSetup scale="79" orientation="portrait" r:id="rId4"/>
      <headerFooter alignWithMargins="0"/>
    </customSheetView>
  </customSheetViews>
  <mergeCells count="3">
    <mergeCell ref="A13:A14"/>
    <mergeCell ref="D13:E13"/>
    <mergeCell ref="B13:C13"/>
  </mergeCells>
  <phoneticPr fontId="0" type="noConversion"/>
  <printOptions horizontalCentered="1" verticalCentered="1"/>
  <pageMargins left="0.56000000000000005" right="0.86" top="0.81" bottom="1.55" header="0.19685039370078741" footer="0"/>
  <pageSetup scale="75" orientation="portrait" r:id="rId5"/>
  <headerFooter alignWithMargins="0"/>
  <ignoredErrors>
    <ignoredError sqref="B46" formulaRange="1"/>
  </ignoredErrors>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0000"/>
  </sheetPr>
  <dimension ref="A1:P52"/>
  <sheetViews>
    <sheetView showGridLines="0" zoomScaleNormal="100" workbookViewId="0">
      <selection activeCell="I49" sqref="I49"/>
    </sheetView>
  </sheetViews>
  <sheetFormatPr defaultRowHeight="15"/>
  <cols>
    <col min="1" max="1" width="31.42578125" style="77" customWidth="1"/>
    <col min="2" max="2" width="9" style="77" customWidth="1"/>
    <col min="3" max="3" width="8.5703125" style="77" customWidth="1"/>
    <col min="4" max="4" width="8.85546875" style="77" customWidth="1"/>
    <col min="5" max="5" width="8.7109375" style="77" customWidth="1"/>
    <col min="6" max="6" width="9" style="77" customWidth="1"/>
    <col min="7" max="7" width="8.7109375" style="77" customWidth="1"/>
    <col min="8" max="8" width="9" style="77" customWidth="1"/>
    <col min="9" max="10" width="8.85546875" style="77" customWidth="1"/>
    <col min="11" max="11" width="17.140625" style="77" customWidth="1"/>
    <col min="12" max="16384" width="9.140625" style="77"/>
  </cols>
  <sheetData>
    <row r="1" spans="1:16">
      <c r="A1" s="92" t="s">
        <v>1064</v>
      </c>
      <c r="B1" s="92"/>
      <c r="C1" s="169"/>
      <c r="D1" s="92"/>
      <c r="E1" s="92"/>
      <c r="F1" s="92"/>
      <c r="G1" s="92"/>
      <c r="H1" s="92"/>
      <c r="I1" s="396"/>
      <c r="J1" s="396">
        <v>23</v>
      </c>
      <c r="K1" s="440"/>
    </row>
    <row r="9" spans="1:16">
      <c r="A9" s="548" t="s">
        <v>23</v>
      </c>
      <c r="B9" s="442"/>
      <c r="C9" s="442"/>
      <c r="D9" s="442"/>
      <c r="E9" s="442"/>
      <c r="F9" s="442"/>
      <c r="G9" s="442"/>
      <c r="H9" s="1238"/>
      <c r="I9" s="442"/>
      <c r="J9" s="442"/>
      <c r="K9" s="442"/>
    </row>
    <row r="10" spans="1:16">
      <c r="A10" s="548" t="s">
        <v>927</v>
      </c>
      <c r="B10" s="442"/>
      <c r="C10" s="442"/>
      <c r="D10" s="442"/>
      <c r="E10" s="442"/>
      <c r="F10" s="442"/>
      <c r="G10" s="442"/>
      <c r="H10" s="442"/>
      <c r="I10" s="442"/>
      <c r="J10" s="442"/>
      <c r="K10" s="442"/>
    </row>
    <row r="11" spans="1:16">
      <c r="A11" s="442" t="s">
        <v>2001</v>
      </c>
      <c r="B11" s="442"/>
      <c r="C11" s="442"/>
      <c r="D11" s="442"/>
      <c r="E11" s="442"/>
      <c r="F11" s="442"/>
      <c r="G11" s="442"/>
      <c r="H11" s="442"/>
      <c r="I11" s="442"/>
      <c r="J11" s="442"/>
      <c r="K11" s="442"/>
    </row>
    <row r="12" spans="1:16" ht="16.5" customHeight="1">
      <c r="A12" s="648" t="s">
        <v>928</v>
      </c>
      <c r="B12" s="1033">
        <v>2004</v>
      </c>
      <c r="C12" s="1033">
        <v>2005</v>
      </c>
      <c r="D12" s="1033">
        <v>2006</v>
      </c>
      <c r="E12" s="1033">
        <v>2007</v>
      </c>
      <c r="F12" s="1033">
        <v>2008</v>
      </c>
      <c r="G12" s="1033">
        <v>2009</v>
      </c>
      <c r="H12" s="1033">
        <v>2010</v>
      </c>
      <c r="I12" s="1033">
        <v>2011</v>
      </c>
      <c r="J12" s="1033">
        <v>2012</v>
      </c>
      <c r="K12" s="1478"/>
      <c r="L12" s="109"/>
      <c r="M12" s="109"/>
      <c r="N12" s="109"/>
      <c r="O12" s="109"/>
      <c r="P12" s="109"/>
    </row>
    <row r="13" spans="1:16">
      <c r="A13" s="395" t="s">
        <v>1128</v>
      </c>
      <c r="B13" s="1017">
        <v>8.7603415031786431E-4</v>
      </c>
      <c r="C13" s="1017">
        <v>1.5448796293457041E-3</v>
      </c>
      <c r="D13" s="1017">
        <v>4.7965090526198558E-4</v>
      </c>
      <c r="E13" s="1017">
        <v>3.5844252757302194E-4</v>
      </c>
      <c r="F13" s="1017">
        <v>3.2985757258043692E-4</v>
      </c>
      <c r="G13" s="1017">
        <v>3.4879658526011415E-4</v>
      </c>
      <c r="H13" s="1017">
        <v>3.8413091942900482E-4</v>
      </c>
      <c r="I13" s="1017">
        <v>4.1725033004123314E-4</v>
      </c>
      <c r="J13" s="1017">
        <f>+' COMPARATIVO POR ADM'!C40/' COMPARATIVO POR ADM'!$C$46</f>
        <v>5.3279953051237159E-4</v>
      </c>
      <c r="L13" s="109"/>
      <c r="M13" s="109"/>
      <c r="N13" s="109"/>
      <c r="O13" s="109"/>
      <c r="P13" s="109"/>
    </row>
    <row r="14" spans="1:16">
      <c r="A14" s="395" t="s">
        <v>499</v>
      </c>
      <c r="B14" s="1017">
        <v>1.3989129538980499E-3</v>
      </c>
      <c r="C14" s="1017">
        <v>1.4101772231007693E-3</v>
      </c>
      <c r="D14" s="1017">
        <v>1.530616119090829E-3</v>
      </c>
      <c r="E14" s="1017">
        <v>1.157400544299674E-3</v>
      </c>
      <c r="F14" s="1017">
        <v>1.1916464718126349E-3</v>
      </c>
      <c r="G14" s="1017">
        <v>1.2423704817601891E-3</v>
      </c>
      <c r="H14" s="1017">
        <v>9.7443090613302829E-4</v>
      </c>
      <c r="I14" s="1017">
        <v>1.1192427650547972E-3</v>
      </c>
      <c r="J14" s="1017">
        <f>+' COMPARATIVO POR ADM'!C16/' COMPARATIVO POR ADM'!$C$46</f>
        <v>1.0282965688910872E-3</v>
      </c>
      <c r="K14" s="1480"/>
      <c r="L14" s="1491"/>
      <c r="M14" s="109"/>
      <c r="N14" s="109"/>
      <c r="O14" s="109"/>
      <c r="P14" s="109"/>
    </row>
    <row r="15" spans="1:16">
      <c r="A15" s="395" t="s">
        <v>1129</v>
      </c>
      <c r="B15" s="1017">
        <v>4.8779174279062898E-4</v>
      </c>
      <c r="C15" s="1017">
        <v>6.3542544300907908E-4</v>
      </c>
      <c r="D15" s="1017">
        <v>3.8274442760634131E-4</v>
      </c>
      <c r="E15" s="1017">
        <v>4.2599853009073224E-4</v>
      </c>
      <c r="F15" s="1017">
        <v>4.0912490728318475E-4</v>
      </c>
      <c r="G15" s="1017">
        <v>5.5828064604906047E-4</v>
      </c>
      <c r="H15" s="1017">
        <v>4.9503340732056549E-4</v>
      </c>
      <c r="I15" s="1017">
        <v>5.350107472062701E-4</v>
      </c>
      <c r="J15" s="1017">
        <f>+' COMPARATIVO POR ADM'!C17/' COMPARATIVO POR ADM'!$C$46</f>
        <v>5.8517422016257691E-4</v>
      </c>
      <c r="K15" s="1480"/>
      <c r="L15" s="649"/>
    </row>
    <row r="16" spans="1:16">
      <c r="A16" s="395" t="s">
        <v>1187</v>
      </c>
      <c r="B16" s="1017">
        <v>1.8176729445306206E-3</v>
      </c>
      <c r="C16" s="1017">
        <v>2.0929371160007967E-3</v>
      </c>
      <c r="D16" s="1017">
        <v>2.8584698973406039E-3</v>
      </c>
      <c r="E16" s="1017">
        <v>3.6589168597425015E-3</v>
      </c>
      <c r="F16" s="1017">
        <v>2.9840192394109295E-3</v>
      </c>
      <c r="G16" s="1017">
        <v>2.954852966398015E-3</v>
      </c>
      <c r="H16" s="1017">
        <v>2.2672565227167835E-3</v>
      </c>
      <c r="I16" s="1017">
        <v>2.3568843219220572E-3</v>
      </c>
      <c r="J16" s="1017">
        <f>+' COMPARATIVO POR ADM'!C18/' COMPARATIVO POR ADM'!$C$46</f>
        <v>2.0149303982873435E-3</v>
      </c>
      <c r="K16" s="1480"/>
      <c r="L16" s="649"/>
    </row>
    <row r="17" spans="1:12">
      <c r="A17" s="395" t="s">
        <v>1184</v>
      </c>
      <c r="B17" s="1017">
        <v>1.3272700716347224E-3</v>
      </c>
      <c r="C17" s="1017">
        <v>1.267808826256529E-3</v>
      </c>
      <c r="D17" s="1017">
        <v>1.1281649637522766E-3</v>
      </c>
      <c r="E17" s="1017">
        <v>1.0505805313824543E-3</v>
      </c>
      <c r="F17" s="1017">
        <v>1.1493569438792252E-3</v>
      </c>
      <c r="G17" s="1017">
        <v>1.3333384947022142E-3</v>
      </c>
      <c r="H17" s="1017">
        <v>1.3647227579688308E-3</v>
      </c>
      <c r="I17" s="1017">
        <v>1.3642099447092684E-3</v>
      </c>
      <c r="J17" s="1017">
        <f>+' COMPARATIVO POR ADM'!C19/' COMPARATIVO POR ADM'!$C$46</f>
        <v>1.4498647680935379E-3</v>
      </c>
      <c r="K17" s="1480"/>
      <c r="L17" s="649"/>
    </row>
    <row r="18" spans="1:12" ht="17.25">
      <c r="A18" s="395" t="s">
        <v>1761</v>
      </c>
      <c r="B18" s="1017">
        <v>9.7590334901915349E-2</v>
      </c>
      <c r="C18" s="1017">
        <v>9.5806265085574369E-2</v>
      </c>
      <c r="D18" s="1017">
        <v>9.357558867973241E-2</v>
      </c>
      <c r="E18" s="1017">
        <v>8.8613966342432363E-2</v>
      </c>
      <c r="F18" s="1017">
        <v>0.10531844577213328</v>
      </c>
      <c r="G18" s="1017">
        <v>0.10794402368674409</v>
      </c>
      <c r="H18" s="1017">
        <v>0.10245732429027395</v>
      </c>
      <c r="I18" s="1677" t="s">
        <v>1230</v>
      </c>
      <c r="J18" s="1678" t="s">
        <v>1230</v>
      </c>
      <c r="K18" s="1480"/>
      <c r="L18" s="649"/>
    </row>
    <row r="19" spans="1:12">
      <c r="A19" s="395" t="s">
        <v>1127</v>
      </c>
      <c r="B19" s="1017">
        <v>7.82033466528168E-4</v>
      </c>
      <c r="C19" s="1017">
        <v>8.1709725197356682E-4</v>
      </c>
      <c r="D19" s="1017">
        <v>6.0204957200241679E-4</v>
      </c>
      <c r="E19" s="1017">
        <v>6.6620939925692371E-4</v>
      </c>
      <c r="F19" s="1017">
        <v>7.2907675722096686E-4</v>
      </c>
      <c r="G19" s="1017">
        <v>6.9634242306203752E-4</v>
      </c>
      <c r="H19" s="1017">
        <v>6.016533287387534E-4</v>
      </c>
      <c r="I19" s="1017">
        <v>5.6055165186352058E-4</v>
      </c>
      <c r="J19" s="1017">
        <f>+' COMPARATIVO POR ADM'!C20/' COMPARATIVO POR ADM'!$C$46</f>
        <v>4.9634499312601092E-4</v>
      </c>
      <c r="K19" s="1480"/>
      <c r="L19" s="649"/>
    </row>
    <row r="20" spans="1:12">
      <c r="A20" s="1479" t="s">
        <v>926</v>
      </c>
      <c r="B20" s="1017">
        <v>0.69215004532758662</v>
      </c>
      <c r="C20" s="1017">
        <v>0.71440996938957801</v>
      </c>
      <c r="D20" s="1017">
        <v>0.72790595587934848</v>
      </c>
      <c r="E20" s="1017">
        <v>0.74255484133909633</v>
      </c>
      <c r="F20" s="1017">
        <v>0.71013751914548362</v>
      </c>
      <c r="G20" s="1017">
        <v>0.71073917367017114</v>
      </c>
      <c r="H20" s="1017">
        <v>0.73148273770688887</v>
      </c>
      <c r="I20" s="1017">
        <v>0.75758456165309485</v>
      </c>
      <c r="J20" s="1017">
        <f>+' COMPARATIVO POR ADM'!C21/' COMPARATIVO POR ADM'!$C$46</f>
        <v>0.7719914445218139</v>
      </c>
      <c r="K20" s="1480"/>
      <c r="L20" s="649"/>
    </row>
    <row r="21" spans="1:12">
      <c r="A21" s="395" t="s">
        <v>1182</v>
      </c>
      <c r="B21" s="1017">
        <v>2.9208590944437597E-2</v>
      </c>
      <c r="C21" s="1017">
        <v>2.9429007816390039E-2</v>
      </c>
      <c r="D21" s="1017">
        <v>2.6694841863453708E-2</v>
      </c>
      <c r="E21" s="1017">
        <v>2.4144618206923919E-2</v>
      </c>
      <c r="F21" s="1017">
        <v>2.4788375151962562E-2</v>
      </c>
      <c r="G21" s="1017">
        <v>2.3739116216622624E-2</v>
      </c>
      <c r="H21" s="1017">
        <v>2.2836821829852777E-2</v>
      </c>
      <c r="I21" s="1017">
        <v>1.8944072428065523E-2</v>
      </c>
      <c r="J21" s="1017">
        <f>+' COMPARATIVO POR ADM'!C22/' COMPARATIVO POR ADM'!$C$46</f>
        <v>1.7926682617789593E-2</v>
      </c>
      <c r="K21" s="1480"/>
      <c r="L21" s="649"/>
    </row>
    <row r="22" spans="1:12">
      <c r="A22" s="395" t="s">
        <v>1191</v>
      </c>
      <c r="B22" s="1017">
        <v>1.3299954386820974E-2</v>
      </c>
      <c r="C22" s="1017">
        <v>7.6409240268694202E-3</v>
      </c>
      <c r="D22" s="1017">
        <v>8.107329709464978E-3</v>
      </c>
      <c r="E22" s="1017">
        <v>8.0206390944256092E-3</v>
      </c>
      <c r="F22" s="1017">
        <v>6.2331006781091288E-3</v>
      </c>
      <c r="G22" s="1017">
        <v>7.8670552300958881E-3</v>
      </c>
      <c r="H22" s="1017">
        <v>8.0440300142249552E-3</v>
      </c>
      <c r="I22" s="1017">
        <v>6.9473530729346469E-3</v>
      </c>
      <c r="J22" s="1017">
        <f>+' COMPARATIVO POR ADM'!C23/' COMPARATIVO POR ADM'!$C$46</f>
        <v>7.8464015769660733E-3</v>
      </c>
      <c r="K22" s="1480"/>
      <c r="L22" s="649"/>
    </row>
    <row r="23" spans="1:12">
      <c r="A23" s="395" t="s">
        <v>1180</v>
      </c>
      <c r="B23" s="1017">
        <v>3.7351073786456884E-2</v>
      </c>
      <c r="C23" s="1017">
        <v>2.9155465802624354E-2</v>
      </c>
      <c r="D23" s="1017">
        <v>2.8246520677781259E-2</v>
      </c>
      <c r="E23" s="1017">
        <v>3.0335157922010331E-2</v>
      </c>
      <c r="F23" s="1017">
        <v>3.2807550568823445E-2</v>
      </c>
      <c r="G23" s="1017">
        <v>3.2735722092267432E-2</v>
      </c>
      <c r="H23" s="1017">
        <v>2.7493566361288264E-2</v>
      </c>
      <c r="I23" s="1017">
        <v>2.7181929031021214E-2</v>
      </c>
      <c r="J23" s="1017">
        <f>+' COMPARATIVO POR ADM'!C24/' COMPARATIVO POR ADM'!$C$46</f>
        <v>2.3740452941996948E-2</v>
      </c>
      <c r="K23" s="1480"/>
      <c r="L23" s="649"/>
    </row>
    <row r="24" spans="1:12">
      <c r="A24" s="395" t="s">
        <v>1158</v>
      </c>
      <c r="B24" s="1017">
        <v>7.6039372578074827E-3</v>
      </c>
      <c r="C24" s="1017">
        <v>7.7562789330303935E-3</v>
      </c>
      <c r="D24" s="1017">
        <v>5.5585627901544457E-3</v>
      </c>
      <c r="E24" s="1017">
        <v>4.0826741055782741E-3</v>
      </c>
      <c r="F24" s="1017">
        <v>4.4533024004176783E-3</v>
      </c>
      <c r="G24" s="1017">
        <v>4.2895087207471269E-3</v>
      </c>
      <c r="H24" s="1017">
        <v>3.6695761398593666E-3</v>
      </c>
      <c r="I24" s="1017">
        <v>3.6833556360202904E-3</v>
      </c>
      <c r="J24" s="1017">
        <f>+' COMPARATIVO POR ADM'!C25/' COMPARATIVO POR ADM'!$C$46</f>
        <v>3.1191481000951986E-3</v>
      </c>
      <c r="K24" s="1480"/>
      <c r="L24" s="649"/>
    </row>
    <row r="25" spans="1:12">
      <c r="A25" s="395" t="s">
        <v>1125</v>
      </c>
      <c r="B25" s="1017">
        <v>3.0370707036914035E-3</v>
      </c>
      <c r="C25" s="1017">
        <v>2.9988625130139318E-3</v>
      </c>
      <c r="D25" s="1017">
        <v>2.3703215957170225E-3</v>
      </c>
      <c r="E25" s="1017">
        <v>3.0260841995347165E-3</v>
      </c>
      <c r="F25" s="1017">
        <v>2.8691231699609389E-3</v>
      </c>
      <c r="G25" s="1017">
        <v>3.0886262661899352E-3</v>
      </c>
      <c r="H25" s="1017">
        <v>3.0097597042136092E-3</v>
      </c>
      <c r="I25" s="1017">
        <v>2.9666686445295148E-3</v>
      </c>
      <c r="J25" s="1017">
        <f>+' COMPARATIVO POR ADM'!C26/' COMPARATIVO POR ADM'!$C$46</f>
        <v>2.6428194311759697E-3</v>
      </c>
      <c r="K25" s="1480"/>
      <c r="L25" s="649"/>
    </row>
    <row r="26" spans="1:12">
      <c r="A26" s="395" t="s">
        <v>1216</v>
      </c>
      <c r="B26" s="1017">
        <v>4.3421461694313369E-3</v>
      </c>
      <c r="C26" s="1017">
        <v>6.1746512217642109E-3</v>
      </c>
      <c r="D26" s="1017">
        <v>6.5331418345625624E-3</v>
      </c>
      <c r="E26" s="1017">
        <v>6.2469728915619692E-3</v>
      </c>
      <c r="F26" s="1017">
        <v>5.9829068451467734E-3</v>
      </c>
      <c r="G26" s="1017">
        <v>6.7479269771226098E-3</v>
      </c>
      <c r="H26" s="1017">
        <v>6.0085746203993014E-3</v>
      </c>
      <c r="I26" s="1017">
        <v>4.7242590507567102E-3</v>
      </c>
      <c r="J26" s="1017">
        <f>+' COMPARATIVO POR ADM'!C27/' COMPARATIVO POR ADM'!$C$46</f>
        <v>4.1451205812425658E-3</v>
      </c>
      <c r="K26" s="1480"/>
      <c r="L26" s="649"/>
    </row>
    <row r="27" spans="1:12" ht="17.25">
      <c r="A27" s="395" t="s">
        <v>1762</v>
      </c>
      <c r="B27" s="1017">
        <v>2.7606009842328538E-2</v>
      </c>
      <c r="C27" s="1017">
        <v>2.9094989654563166E-2</v>
      </c>
      <c r="D27" s="1017">
        <v>2.6523899560051821E-2</v>
      </c>
      <c r="E27" s="1017">
        <v>2.0314334257544048E-2</v>
      </c>
      <c r="F27" s="1017">
        <v>2.1562069736045741E-2</v>
      </c>
      <c r="G27" s="1017">
        <v>2.3923331850883026E-2</v>
      </c>
      <c r="H27" s="1017">
        <v>2.2740306507412E-2</v>
      </c>
      <c r="I27" s="1017">
        <v>2.0537078589911148E-2</v>
      </c>
      <c r="J27" s="1017">
        <f>+' COMPARATIVO POR ADM'!C28/' COMPARATIVO POR ADM'!$C$46</f>
        <v>1.8312399228470062E-2</v>
      </c>
      <c r="K27" s="1480"/>
      <c r="L27" s="649"/>
    </row>
    <row r="28" spans="1:12" ht="17.25">
      <c r="A28" s="860" t="s">
        <v>1924</v>
      </c>
      <c r="B28" s="1679" t="s">
        <v>1230</v>
      </c>
      <c r="C28" s="1679" t="s">
        <v>1230</v>
      </c>
      <c r="D28" s="1679" t="s">
        <v>1230</v>
      </c>
      <c r="E28" s="1679" t="s">
        <v>1230</v>
      </c>
      <c r="F28" s="1679" t="s">
        <v>1230</v>
      </c>
      <c r="G28" s="1679" t="s">
        <v>1230</v>
      </c>
      <c r="H28" s="1679" t="s">
        <v>1230</v>
      </c>
      <c r="I28" s="1017">
        <v>5.98216172940585E-2</v>
      </c>
      <c r="J28" s="1017">
        <f>+' COMPARATIVO POR ADM'!C29/' COMPARATIVO POR ADM'!$C$46</f>
        <v>6.2619591391552903E-2</v>
      </c>
      <c r="K28" s="1480"/>
      <c r="L28" s="649"/>
    </row>
    <row r="29" spans="1:12">
      <c r="A29" s="395" t="s">
        <v>1185</v>
      </c>
      <c r="B29" s="1017">
        <v>2.3668262447950794E-3</v>
      </c>
      <c r="C29" s="1017">
        <v>2.224840827265033E-3</v>
      </c>
      <c r="D29" s="1017">
        <v>1.8538787721660008E-3</v>
      </c>
      <c r="E29" s="1017">
        <v>1.9119209791689964E-3</v>
      </c>
      <c r="F29" s="1017">
        <v>1.8707528860367282E-3</v>
      </c>
      <c r="G29" s="1017">
        <v>2.3680197731137747E-3</v>
      </c>
      <c r="H29" s="1017">
        <v>2.6088169186241836E-3</v>
      </c>
      <c r="I29" s="1017">
        <v>1.7552029718659484E-3</v>
      </c>
      <c r="J29" s="1017">
        <f>+' COMPARATIVO POR ADM'!C30/' COMPARATIVO POR ADM'!$C$46</f>
        <v>1.556824087673134E-3</v>
      </c>
      <c r="K29" s="1480"/>
      <c r="L29" s="649"/>
    </row>
    <row r="30" spans="1:12">
      <c r="A30" s="395" t="s">
        <v>1192</v>
      </c>
      <c r="B30" s="1017">
        <v>5.349552803170565E-4</v>
      </c>
      <c r="C30" s="1017">
        <v>5.4306850864602066E-4</v>
      </c>
      <c r="D30" s="1017">
        <v>1.2844628181054565E-3</v>
      </c>
      <c r="E30" s="1017">
        <v>1.6318284702261886E-3</v>
      </c>
      <c r="F30" s="1017">
        <v>1.5323876409599905E-3</v>
      </c>
      <c r="G30" s="1017">
        <v>2.1720996527069204E-3</v>
      </c>
      <c r="H30" s="1017">
        <v>1.8500945139334208E-3</v>
      </c>
      <c r="I30" s="1017">
        <v>1.6559015068521536E-3</v>
      </c>
      <c r="J30" s="1017">
        <f>+' COMPARATIVO POR ADM'!C31/' COMPARATIVO POR ADM'!$C$46</f>
        <v>1.4461986398866819E-3</v>
      </c>
      <c r="K30" s="1480"/>
      <c r="L30" s="649"/>
    </row>
    <row r="31" spans="1:12">
      <c r="A31" s="395" t="s">
        <v>1178</v>
      </c>
      <c r="B31" s="1017">
        <v>1.4304097107928615E-3</v>
      </c>
      <c r="C31" s="1017">
        <v>1.4656643931528835E-3</v>
      </c>
      <c r="D31" s="1017">
        <v>1.5743686705696834E-3</v>
      </c>
      <c r="E31" s="1017">
        <v>1.5792883895978009E-3</v>
      </c>
      <c r="F31" s="1017">
        <v>1.4362347780655196E-3</v>
      </c>
      <c r="G31" s="1017">
        <v>9.6989108913857105E-4</v>
      </c>
      <c r="H31" s="1017">
        <v>8.3616845065192244E-4</v>
      </c>
      <c r="I31" s="1017">
        <v>6.6169223493493399E-4</v>
      </c>
      <c r="J31" s="1017">
        <f>+' COMPARATIVO POR ADM'!C32/' COMPARATIVO POR ADM'!$C$46</f>
        <v>5.869577959641553E-4</v>
      </c>
      <c r="K31" s="1480"/>
      <c r="L31" s="649"/>
    </row>
    <row r="32" spans="1:12" ht="17.25">
      <c r="A32" s="860" t="s">
        <v>1926</v>
      </c>
      <c r="B32" s="1678" t="s">
        <v>1230</v>
      </c>
      <c r="C32" s="1678" t="s">
        <v>1230</v>
      </c>
      <c r="D32" s="1678" t="s">
        <v>1230</v>
      </c>
      <c r="E32" s="1678" t="s">
        <v>1230</v>
      </c>
      <c r="F32" s="1678" t="s">
        <v>1230</v>
      </c>
      <c r="G32" s="1017">
        <v>1.3723401249057568E-2</v>
      </c>
      <c r="H32" s="1017">
        <v>1.4150792800883624E-2</v>
      </c>
      <c r="I32" s="1017">
        <v>1.4398628462636412E-2</v>
      </c>
      <c r="J32" s="1017">
        <f>+' COMPARATIVO POR ADM'!C33/' COMPARATIVO POR ADM'!$C$46</f>
        <v>1.4147298611849121E-2</v>
      </c>
      <c r="K32" s="1480"/>
      <c r="L32" s="649"/>
    </row>
    <row r="33" spans="1:12">
      <c r="A33" s="395" t="s">
        <v>1133</v>
      </c>
      <c r="B33" s="1017">
        <v>1.746878679551506E-2</v>
      </c>
      <c r="C33" s="1017">
        <v>1.1019678962915589E-2</v>
      </c>
      <c r="D33" s="1017">
        <v>1.0673453012833237E-2</v>
      </c>
      <c r="E33" s="1017">
        <v>1.0386234011986489E-2</v>
      </c>
      <c r="F33" s="1017">
        <v>2.2825070030887851E-2</v>
      </c>
      <c r="G33" s="1017">
        <v>9.2132623106600583E-3</v>
      </c>
      <c r="H33" s="1017">
        <v>7.5037213357588076E-3</v>
      </c>
      <c r="I33" s="1017">
        <v>6.2512299396414251E-3</v>
      </c>
      <c r="J33" s="1017">
        <f>+' COMPARATIVO POR ADM'!C34/' COMPARATIVO POR ADM'!$C$46</f>
        <v>5.0055411951416317E-3</v>
      </c>
      <c r="K33" s="1480"/>
      <c r="L33" s="649"/>
    </row>
    <row r="34" spans="1:12">
      <c r="A34" s="395" t="s">
        <v>1126</v>
      </c>
      <c r="B34" s="1017">
        <v>5.9827518536983797E-4</v>
      </c>
      <c r="C34" s="1017">
        <v>5.5864385462556145E-4</v>
      </c>
      <c r="D34" s="1017">
        <v>4.6690481071959202E-4</v>
      </c>
      <c r="E34" s="1017">
        <v>4.852493566685334E-4</v>
      </c>
      <c r="F34" s="1017">
        <v>4.3723969552983747E-4</v>
      </c>
      <c r="G34" s="1017">
        <v>5.6247453762987235E-4</v>
      </c>
      <c r="H34" s="1017">
        <v>5.2441692676784724E-4</v>
      </c>
      <c r="I34" s="1017">
        <v>6.00932507844668E-4</v>
      </c>
      <c r="J34" s="1017">
        <f>+' COMPARATIVO POR ADM'!C35/' COMPARATIVO POR ADM'!$C$46</f>
        <v>5.8894095696518801E-4</v>
      </c>
      <c r="K34" s="1480"/>
      <c r="L34" s="649"/>
    </row>
    <row r="35" spans="1:12" ht="17.25">
      <c r="A35" s="860" t="s">
        <v>1927</v>
      </c>
      <c r="B35" s="1678" t="s">
        <v>1230</v>
      </c>
      <c r="C35" s="1678" t="s">
        <v>1230</v>
      </c>
      <c r="D35" s="1678" t="s">
        <v>1230</v>
      </c>
      <c r="E35" s="1678" t="s">
        <v>1230</v>
      </c>
      <c r="F35" s="1017">
        <v>2.0710686729980866E-4</v>
      </c>
      <c r="G35" s="1017">
        <v>9.6944457697271708E-4</v>
      </c>
      <c r="H35" s="1017">
        <v>8.5650769317938049E-4</v>
      </c>
      <c r="I35" s="1017">
        <v>1.0788275834176003E-3</v>
      </c>
      <c r="J35" s="1017">
        <f>+' COMPARATIVO POR ADM'!C36/' COMPARATIVO POR ADM'!$C$46</f>
        <v>9.1350872765485818E-4</v>
      </c>
      <c r="K35" s="1480"/>
      <c r="L35" s="649"/>
    </row>
    <row r="36" spans="1:12" ht="17.25">
      <c r="A36" s="395" t="s">
        <v>948</v>
      </c>
      <c r="B36" s="1678" t="s">
        <v>1230</v>
      </c>
      <c r="C36" s="1678" t="s">
        <v>1230</v>
      </c>
      <c r="D36" s="1678" t="s">
        <v>1230</v>
      </c>
      <c r="E36" s="1678" t="s">
        <v>1230</v>
      </c>
      <c r="F36" s="1677" t="s">
        <v>1230</v>
      </c>
      <c r="G36" s="1677" t="s">
        <v>1230</v>
      </c>
      <c r="H36" s="1677" t="s">
        <v>1230</v>
      </c>
      <c r="I36" s="1017">
        <v>3.050083896832612E-2</v>
      </c>
      <c r="J36" s="1017">
        <f>+' COMPARATIVO POR ADM'!C37/' COMPARATIVO POR ADM'!$C$46</f>
        <v>2.7921611934852208E-2</v>
      </c>
      <c r="K36" s="1480"/>
      <c r="L36" s="649"/>
    </row>
    <row r="37" spans="1:12">
      <c r="A37" s="395" t="s">
        <v>1134</v>
      </c>
      <c r="B37" s="1017">
        <v>5.9068658850139899E-3</v>
      </c>
      <c r="C37" s="1017">
        <v>5.6566492855540133E-3</v>
      </c>
      <c r="D37" s="1017">
        <v>1.1839585066711792E-2</v>
      </c>
      <c r="E37" s="1017">
        <v>1.1841960053860907E-2</v>
      </c>
      <c r="F37" s="1017">
        <v>1.0446952852725757E-2</v>
      </c>
      <c r="G37" s="1017">
        <v>1.0760376318062743E-2</v>
      </c>
      <c r="H37" s="1017">
        <v>1.0232610939611898E-2</v>
      </c>
      <c r="I37" s="1017">
        <v>1.0076659856703477E-2</v>
      </c>
      <c r="J37" s="1017">
        <f>+' COMPARATIVO POR ADM'!C38/' COMPARATIVO POR ADM'!$C$46</f>
        <v>8.6451792315506183E-3</v>
      </c>
      <c r="K37" s="1480"/>
      <c r="L37" s="649"/>
    </row>
    <row r="38" spans="1:12">
      <c r="A38" s="395" t="s">
        <v>1183</v>
      </c>
      <c r="B38" s="1017">
        <v>3.6085818054822309E-3</v>
      </c>
      <c r="C38" s="1017">
        <v>3.1301578123258426E-3</v>
      </c>
      <c r="D38" s="1017">
        <v>2.5154101186995871E-3</v>
      </c>
      <c r="E38" s="1017">
        <v>2.3504284707422797E-3</v>
      </c>
      <c r="F38" s="1017">
        <v>2.2679505821265361E-3</v>
      </c>
      <c r="G38" s="1017">
        <v>2.6365889417831233E-3</v>
      </c>
      <c r="H38" s="1017">
        <v>2.4852992692431831E-3</v>
      </c>
      <c r="I38" s="1017">
        <v>2.644520684726529E-3</v>
      </c>
      <c r="J38" s="1017">
        <f>+' COMPARATIVO POR ADM'!C39/' COMPARATIVO POR ADM'!$C$46</f>
        <v>2.5445368533658433E-3</v>
      </c>
      <c r="K38" s="1480"/>
      <c r="L38" s="649"/>
    </row>
    <row r="39" spans="1:12">
      <c r="A39" s="395" t="s">
        <v>1135</v>
      </c>
      <c r="B39" s="1017">
        <v>6.7726187105423565E-4</v>
      </c>
      <c r="C39" s="1017">
        <v>6.3992769145629011E-4</v>
      </c>
      <c r="D39" s="1017">
        <v>4.0814621885749427E-4</v>
      </c>
      <c r="E39" s="1017">
        <v>4.4428742552583074E-4</v>
      </c>
      <c r="F39" s="1017">
        <v>4.3680984194766867E-4</v>
      </c>
      <c r="G39" s="1017">
        <v>4.076061741998192E-4</v>
      </c>
      <c r="H39" s="1017">
        <v>4.4859394296521682E-4</v>
      </c>
      <c r="I39" s="1017">
        <v>5.9628135906244584E-4</v>
      </c>
      <c r="J39" s="1017">
        <f>+' COMPARATIVO POR ADM'!C40/' COMPARATIVO POR ADM'!$C$46</f>
        <v>5.3279953051237159E-4</v>
      </c>
      <c r="K39" s="1480"/>
      <c r="L39" s="649"/>
    </row>
    <row r="40" spans="1:12">
      <c r="A40" s="395" t="s">
        <v>1157</v>
      </c>
      <c r="B40" s="1017">
        <v>4.3078750867996769E-3</v>
      </c>
      <c r="C40" s="1017">
        <v>4.7720183068722813E-3</v>
      </c>
      <c r="D40" s="1017">
        <v>3.1837213027557233E-3</v>
      </c>
      <c r="E40" s="1017">
        <v>3.0063824507528441E-3</v>
      </c>
      <c r="F40" s="1017">
        <v>3.4533194288230793E-3</v>
      </c>
      <c r="G40" s="1017">
        <v>3.2212735436110331E-3</v>
      </c>
      <c r="H40" s="1017">
        <v>2.7365640308930237E-3</v>
      </c>
      <c r="I40" s="1017">
        <v>2.6313554928592761E-3</v>
      </c>
      <c r="J40" s="1017">
        <f>+' COMPARATIVO POR ADM'!C41/' COMPARATIVO POR ADM'!$C$46</f>
        <v>2.3587006343107541E-3</v>
      </c>
      <c r="K40" s="1480"/>
      <c r="L40" s="649"/>
    </row>
    <row r="41" spans="1:12">
      <c r="A41" s="395" t="s">
        <v>108</v>
      </c>
      <c r="B41" s="1017">
        <v>2.619550999858836E-2</v>
      </c>
      <c r="C41" s="1017">
        <v>2.4079971613931956E-2</v>
      </c>
      <c r="D41" s="1017">
        <v>2.12007327286803E-2</v>
      </c>
      <c r="E41" s="1017">
        <v>1.9888729991669879E-2</v>
      </c>
      <c r="F41" s="1017">
        <v>2.1357431790130048E-2</v>
      </c>
      <c r="G41" s="1017">
        <v>1.0645263204114453E-2</v>
      </c>
      <c r="H41" s="1017">
        <v>8.7551782390018727E-3</v>
      </c>
      <c r="I41" s="1017">
        <v>6.5626871465492669E-3</v>
      </c>
      <c r="J41" s="1017">
        <f>+' COMPARATIVO POR ADM'!C42/' COMPARATIVO POR ADM'!$C$46</f>
        <v>4.7698155366921466E-3</v>
      </c>
      <c r="K41" s="1480"/>
      <c r="L41" s="649"/>
    </row>
    <row r="42" spans="1:12">
      <c r="A42" s="395" t="s">
        <v>1193</v>
      </c>
      <c r="B42" s="1017">
        <v>1.2190713678976242E-3</v>
      </c>
      <c r="C42" s="1017">
        <v>1.713653104920885E-3</v>
      </c>
      <c r="D42" s="1017">
        <v>1.4426590269649505E-3</v>
      </c>
      <c r="E42" s="1017">
        <v>1.7270282955836377E-3</v>
      </c>
      <c r="F42" s="1017">
        <v>1.8957533904669312E-3</v>
      </c>
      <c r="G42" s="1017">
        <v>2.3274463344055188E-3</v>
      </c>
      <c r="H42" s="1017">
        <v>2.3751888704390055E-3</v>
      </c>
      <c r="I42" s="1017">
        <v>1.2467026131681666E-3</v>
      </c>
      <c r="J42" s="1017">
        <f>+' COMPARATIVO POR ADM'!C43/' COMPARATIVO POR ADM'!$C$46</f>
        <v>1.1783161982086329E-3</v>
      </c>
      <c r="K42" s="1480"/>
      <c r="L42" s="649"/>
    </row>
    <row r="43" spans="1:12">
      <c r="A43" s="395" t="s">
        <v>1186</v>
      </c>
      <c r="B43" s="1017">
        <v>2.4756777310584949E-3</v>
      </c>
      <c r="C43" s="1017">
        <v>2.8377550280380571E-3</v>
      </c>
      <c r="D43" s="1017">
        <v>2.7722303640537716E-3</v>
      </c>
      <c r="E43" s="1017">
        <v>2.4419026146063729E-3</v>
      </c>
      <c r="F43" s="1017">
        <v>2.6190049047946883E-3</v>
      </c>
      <c r="G43" s="1017">
        <v>2.747103690985683E-3</v>
      </c>
      <c r="H43" s="1017">
        <v>2.684161994348744E-3</v>
      </c>
      <c r="I43" s="1017">
        <v>2.9162287490394644E-3</v>
      </c>
      <c r="J43" s="1017">
        <f>+' COMPARATIVO POR ADM'!C44/' COMPARATIVO POR ADM'!$C$46</f>
        <v>2.8992290811756015E-3</v>
      </c>
      <c r="K43" s="1480"/>
      <c r="L43" s="649"/>
    </row>
    <row r="44" spans="1:12">
      <c r="A44" s="811" t="s">
        <v>1181</v>
      </c>
      <c r="B44" s="1566">
        <v>1.4331024387139204E-2</v>
      </c>
      <c r="C44" s="1566">
        <v>1.1123230677201442E-2</v>
      </c>
      <c r="D44" s="1017">
        <v>8.2865886135611924E-3</v>
      </c>
      <c r="E44" s="1017">
        <v>7.6479046225407321E-3</v>
      </c>
      <c r="F44" s="1017">
        <v>8.2685099499349383E-3</v>
      </c>
      <c r="G44" s="1017">
        <v>9.0672822954827922E-3</v>
      </c>
      <c r="H44" s="1017">
        <v>8.1219590569783021E-3</v>
      </c>
      <c r="I44" s="1017">
        <v>7.6782647611831735E-3</v>
      </c>
      <c r="J44" s="1017">
        <f>+' COMPARATIVO POR ADM'!C45/' COMPARATIVO POR ADM'!$C$46</f>
        <v>6.6531943629922286E-3</v>
      </c>
      <c r="K44" s="1480"/>
      <c r="L44" s="649"/>
    </row>
    <row r="45" spans="1:12" ht="15" customHeight="1" thickBot="1">
      <c r="A45" s="1063" t="s">
        <v>1344</v>
      </c>
      <c r="B45" s="1054">
        <f t="shared" ref="B45:J45" si="0">SUM(B13:B44)</f>
        <v>1</v>
      </c>
      <c r="C45" s="1054">
        <f t="shared" si="0"/>
        <v>1.0000000000000002</v>
      </c>
      <c r="D45" s="1054">
        <f t="shared" si="0"/>
        <v>0.99999999999999989</v>
      </c>
      <c r="E45" s="1054">
        <f t="shared" si="0"/>
        <v>0.99999998188438344</v>
      </c>
      <c r="F45" s="1054">
        <f t="shared" si="0"/>
        <v>1</v>
      </c>
      <c r="G45" s="1054">
        <f t="shared" si="0"/>
        <v>0.99999999999999989</v>
      </c>
      <c r="H45" s="1054">
        <f t="shared" si="0"/>
        <v>1.0000000000000007</v>
      </c>
      <c r="I45" s="1054">
        <f t="shared" si="0"/>
        <v>1.0000000000000007</v>
      </c>
      <c r="J45" s="1054">
        <f t="shared" si="0"/>
        <v>1.0002001242489713</v>
      </c>
      <c r="K45" s="860"/>
      <c r="L45" s="649"/>
    </row>
    <row r="46" spans="1:12" ht="15" customHeight="1" thickTop="1">
      <c r="A46" s="43" t="s">
        <v>1425</v>
      </c>
    </row>
    <row r="47" spans="1:12" ht="15" customHeight="1">
      <c r="A47" s="43" t="s">
        <v>923</v>
      </c>
    </row>
    <row r="48" spans="1:12" ht="15" customHeight="1">
      <c r="A48" s="43" t="s">
        <v>1763</v>
      </c>
    </row>
    <row r="49" spans="1:1" ht="15" customHeight="1">
      <c r="A49" s="43" t="s">
        <v>1925</v>
      </c>
    </row>
    <row r="50" spans="1:1" ht="15" customHeight="1">
      <c r="A50" s="43" t="s">
        <v>947</v>
      </c>
    </row>
    <row r="51" spans="1:1" ht="15" customHeight="1">
      <c r="A51" s="43" t="s">
        <v>1929</v>
      </c>
    </row>
    <row r="52" spans="1:1" ht="15.75">
      <c r="A52" s="38" t="s">
        <v>15</v>
      </c>
    </row>
  </sheetData>
  <sortState ref="A14:J44">
    <sortCondition ref="A13"/>
  </sortState>
  <phoneticPr fontId="0" type="noConversion"/>
  <pageMargins left="0.94488188976377963" right="0.78740157480314965" top="0.74803149606299213" bottom="0.9055118110236221" header="0.31496062992125984" footer="0.31496062992125984"/>
  <pageSetup scale="75" orientation="portrait" r:id="rId1"/>
  <ignoredErrors>
    <ignoredError sqref="B45:J45" formulaRange="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62"/>
  <sheetViews>
    <sheetView showGridLines="0" zoomScaleNormal="100" workbookViewId="0">
      <selection activeCell="A34" sqref="A34"/>
    </sheetView>
  </sheetViews>
  <sheetFormatPr defaultRowHeight="15"/>
  <cols>
    <col min="1" max="1" width="32.5703125" style="77" customWidth="1"/>
    <col min="2" max="2" width="28.28515625" style="437" customWidth="1"/>
    <col min="3" max="3" width="20.28515625" style="437" customWidth="1"/>
    <col min="4" max="16384" width="9.140625" style="77"/>
  </cols>
  <sheetData>
    <row r="1" spans="1:8">
      <c r="A1" s="92" t="s">
        <v>1064</v>
      </c>
      <c r="B1" s="1509"/>
      <c r="C1" s="1509"/>
      <c r="D1" s="396">
        <v>24</v>
      </c>
    </row>
    <row r="9" spans="1:8">
      <c r="A9" s="548" t="s">
        <v>24</v>
      </c>
      <c r="B9" s="787"/>
      <c r="C9" s="787"/>
    </row>
    <row r="10" spans="1:8">
      <c r="A10" s="548" t="s">
        <v>1872</v>
      </c>
      <c r="B10" s="787"/>
      <c r="C10" s="787"/>
    </row>
    <row r="11" spans="1:8" ht="16.5" customHeight="1">
      <c r="A11" s="1494" t="s">
        <v>928</v>
      </c>
      <c r="B11" s="1501" t="s">
        <v>1835</v>
      </c>
      <c r="C11" s="1601" t="s">
        <v>2006</v>
      </c>
      <c r="D11" s="109"/>
      <c r="E11" s="109"/>
      <c r="F11" s="109"/>
      <c r="G11" s="109"/>
      <c r="H11" s="109"/>
    </row>
    <row r="12" spans="1:8">
      <c r="A12" s="1602" t="s">
        <v>1128</v>
      </c>
      <c r="B12" s="1510"/>
      <c r="C12" s="1508"/>
      <c r="D12" s="395"/>
      <c r="F12" s="109"/>
      <c r="G12" s="109"/>
      <c r="H12" s="109"/>
    </row>
    <row r="13" spans="1:8">
      <c r="A13" s="1602" t="s">
        <v>499</v>
      </c>
      <c r="B13" s="1508" t="s">
        <v>1159</v>
      </c>
      <c r="C13" s="1508"/>
      <c r="D13" s="395"/>
      <c r="F13" s="109"/>
      <c r="G13" s="109"/>
      <c r="H13" s="109"/>
    </row>
    <row r="14" spans="1:8">
      <c r="A14" s="1602" t="s">
        <v>1129</v>
      </c>
      <c r="B14" s="1508" t="s">
        <v>1840</v>
      </c>
      <c r="C14" s="1508"/>
      <c r="D14" s="395"/>
      <c r="F14" s="109"/>
      <c r="G14" s="109"/>
      <c r="H14" s="109"/>
    </row>
    <row r="15" spans="1:8">
      <c r="A15" s="395" t="s">
        <v>1187</v>
      </c>
      <c r="B15" s="1508"/>
      <c r="C15" s="1508" t="s">
        <v>1837</v>
      </c>
      <c r="D15" s="395"/>
      <c r="F15" s="109"/>
      <c r="G15" s="109"/>
      <c r="H15" s="109"/>
    </row>
    <row r="16" spans="1:8">
      <c r="A16" s="395" t="s">
        <v>1184</v>
      </c>
      <c r="B16" s="1508"/>
      <c r="C16" s="1508"/>
      <c r="D16" s="395"/>
      <c r="F16" s="109"/>
      <c r="G16" s="109"/>
      <c r="H16" s="109"/>
    </row>
    <row r="17" spans="1:8">
      <c r="A17" s="395" t="s">
        <v>1127</v>
      </c>
      <c r="B17" s="1508" t="s">
        <v>1137</v>
      </c>
      <c r="C17" s="1508"/>
      <c r="D17" s="395"/>
      <c r="G17" s="109"/>
      <c r="H17" s="109"/>
    </row>
    <row r="18" spans="1:8">
      <c r="A18" s="395" t="s">
        <v>926</v>
      </c>
      <c r="B18" s="1508"/>
      <c r="C18" s="1508"/>
      <c r="D18" s="1479"/>
      <c r="F18" s="109"/>
      <c r="G18" s="109"/>
      <c r="H18" s="109"/>
    </row>
    <row r="19" spans="1:8">
      <c r="A19" s="395" t="s">
        <v>1182</v>
      </c>
      <c r="B19" s="1510"/>
      <c r="C19" s="1508" t="s">
        <v>1871</v>
      </c>
      <c r="D19" s="395"/>
      <c r="F19" s="109"/>
    </row>
    <row r="20" spans="1:8">
      <c r="A20" s="395" t="s">
        <v>1191</v>
      </c>
      <c r="D20" s="395"/>
      <c r="F20" s="109"/>
    </row>
    <row r="21" spans="1:8">
      <c r="A21" s="395" t="s">
        <v>1180</v>
      </c>
      <c r="D21" s="395"/>
    </row>
    <row r="22" spans="1:8">
      <c r="A22" s="395" t="s">
        <v>1158</v>
      </c>
      <c r="D22" s="395"/>
    </row>
    <row r="23" spans="1:8" ht="14.25" customHeight="1">
      <c r="A23" s="395" t="s">
        <v>1125</v>
      </c>
      <c r="B23" s="437" t="s">
        <v>1930</v>
      </c>
      <c r="D23" s="395"/>
    </row>
    <row r="24" spans="1:8">
      <c r="A24" s="395" t="s">
        <v>1216</v>
      </c>
      <c r="C24" s="1508"/>
      <c r="D24" s="395"/>
      <c r="G24" s="109"/>
      <c r="H24" s="109"/>
    </row>
    <row r="25" spans="1:8" ht="17.25">
      <c r="A25" s="395" t="s">
        <v>1760</v>
      </c>
      <c r="C25" s="1508"/>
      <c r="D25" s="395"/>
      <c r="G25" s="109"/>
      <c r="H25" s="109"/>
    </row>
    <row r="26" spans="1:8" ht="17.25">
      <c r="A26" s="860" t="s">
        <v>1921</v>
      </c>
      <c r="B26" s="1510"/>
      <c r="C26" s="1508"/>
      <c r="D26" s="395"/>
      <c r="F26" s="109"/>
    </row>
    <row r="27" spans="1:8">
      <c r="A27" s="395" t="s">
        <v>1185</v>
      </c>
      <c r="B27" s="1510"/>
      <c r="C27" s="1508"/>
      <c r="D27" s="395"/>
      <c r="F27" s="109"/>
    </row>
    <row r="28" spans="1:8" ht="7.5" customHeight="1">
      <c r="A28" s="1783" t="s">
        <v>1192</v>
      </c>
      <c r="B28" s="1781" t="s">
        <v>2002</v>
      </c>
      <c r="C28" s="1508"/>
      <c r="D28" s="860"/>
    </row>
    <row r="29" spans="1:8" ht="7.5" customHeight="1">
      <c r="A29" s="1784"/>
      <c r="B29" s="1782"/>
      <c r="C29" s="1508"/>
      <c r="D29" s="395"/>
    </row>
    <row r="30" spans="1:8">
      <c r="A30" s="395" t="s">
        <v>1178</v>
      </c>
      <c r="B30" s="1510"/>
      <c r="C30" s="1508"/>
      <c r="D30" s="395"/>
    </row>
    <row r="31" spans="1:8" ht="17.25">
      <c r="A31" s="860" t="s">
        <v>2098</v>
      </c>
      <c r="B31" s="1510"/>
      <c r="C31" s="1508"/>
      <c r="D31" s="860"/>
    </row>
    <row r="32" spans="1:8">
      <c r="A32" s="395" t="s">
        <v>1133</v>
      </c>
      <c r="B32" s="1508" t="s">
        <v>1838</v>
      </c>
      <c r="C32" s="1508" t="s">
        <v>1133</v>
      </c>
      <c r="D32" s="395"/>
    </row>
    <row r="33" spans="1:8">
      <c r="A33" s="395" t="s">
        <v>1126</v>
      </c>
      <c r="B33" s="1510"/>
      <c r="C33" s="1508"/>
      <c r="D33" s="395"/>
    </row>
    <row r="34" spans="1:8" ht="17.25">
      <c r="A34" s="860" t="s">
        <v>2099</v>
      </c>
      <c r="B34" s="1508" t="s">
        <v>2003</v>
      </c>
      <c r="C34" s="1508"/>
      <c r="D34" s="395"/>
    </row>
    <row r="35" spans="1:8" ht="17.25">
      <c r="A35" s="395" t="s">
        <v>1712</v>
      </c>
      <c r="B35" s="1510"/>
      <c r="C35" s="1508"/>
      <c r="D35" s="395"/>
    </row>
    <row r="36" spans="1:8">
      <c r="A36" s="395" t="s">
        <v>1134</v>
      </c>
      <c r="B36" s="1510"/>
      <c r="C36" s="1508" t="s">
        <v>2004</v>
      </c>
    </row>
    <row r="37" spans="1:8">
      <c r="A37" s="395" t="s">
        <v>1183</v>
      </c>
      <c r="B37" s="1508" t="s">
        <v>1839</v>
      </c>
      <c r="C37" s="1508"/>
      <c r="D37" s="395"/>
    </row>
    <row r="38" spans="1:8" ht="17.25" customHeight="1">
      <c r="A38" s="395" t="s">
        <v>1135</v>
      </c>
      <c r="B38" s="1508" t="s">
        <v>2005</v>
      </c>
      <c r="D38" s="395"/>
    </row>
    <row r="39" spans="1:8" ht="17.25" customHeight="1">
      <c r="A39" s="395" t="s">
        <v>1157</v>
      </c>
      <c r="B39" s="1508"/>
      <c r="D39" s="395"/>
    </row>
    <row r="40" spans="1:8" ht="16.5" customHeight="1">
      <c r="A40" s="395" t="s">
        <v>991</v>
      </c>
      <c r="B40" s="77"/>
      <c r="D40" s="395"/>
      <c r="H40" s="860"/>
    </row>
    <row r="41" spans="1:8">
      <c r="A41" s="395" t="s">
        <v>1193</v>
      </c>
      <c r="B41" s="1508" t="s">
        <v>1139</v>
      </c>
      <c r="C41" s="1508"/>
      <c r="D41" s="811"/>
    </row>
    <row r="42" spans="1:8">
      <c r="A42" s="395" t="s">
        <v>1186</v>
      </c>
      <c r="B42" s="1508" t="s">
        <v>1836</v>
      </c>
      <c r="C42" s="1508" t="s">
        <v>1186</v>
      </c>
      <c r="D42" s="649"/>
    </row>
    <row r="43" spans="1:8">
      <c r="A43" s="395" t="s">
        <v>1181</v>
      </c>
      <c r="B43" s="77"/>
      <c r="D43" s="649"/>
    </row>
    <row r="44" spans="1:8" ht="15.75" thickBot="1">
      <c r="A44" s="1063" t="s">
        <v>1344</v>
      </c>
      <c r="B44" s="1511"/>
      <c r="C44" s="1511"/>
      <c r="D44" s="1512"/>
    </row>
    <row r="45" spans="1:8" ht="16.5" thickTop="1">
      <c r="A45" s="43" t="s">
        <v>1425</v>
      </c>
    </row>
    <row r="46" spans="1:8" ht="15.75">
      <c r="A46" s="43" t="s">
        <v>1765</v>
      </c>
    </row>
    <row r="47" spans="1:8" ht="15.75">
      <c r="A47" s="43" t="s">
        <v>1923</v>
      </c>
    </row>
    <row r="48" spans="1:8" ht="15.75">
      <c r="A48" s="43" t="s">
        <v>924</v>
      </c>
    </row>
    <row r="49" spans="1:1" ht="15.75">
      <c r="A49" s="43" t="s">
        <v>1928</v>
      </c>
    </row>
    <row r="50" spans="1:1" ht="15.75">
      <c r="A50" s="43" t="s">
        <v>2087</v>
      </c>
    </row>
    <row r="51" spans="1:1" ht="15.75">
      <c r="A51" s="43" t="s">
        <v>2088</v>
      </c>
    </row>
    <row r="52" spans="1:1" ht="15.75">
      <c r="A52" s="43" t="s">
        <v>2090</v>
      </c>
    </row>
    <row r="53" spans="1:1" ht="15.75">
      <c r="A53" s="43" t="s">
        <v>2089</v>
      </c>
    </row>
    <row r="54" spans="1:1" ht="15.75">
      <c r="A54" s="43" t="s">
        <v>2091</v>
      </c>
    </row>
    <row r="55" spans="1:1" ht="15.75">
      <c r="A55" s="43" t="s">
        <v>2093</v>
      </c>
    </row>
    <row r="56" spans="1:1" ht="15.75">
      <c r="A56" s="43" t="s">
        <v>2092</v>
      </c>
    </row>
    <row r="57" spans="1:1" ht="15.75">
      <c r="A57" s="43" t="s">
        <v>2094</v>
      </c>
    </row>
    <row r="58" spans="1:1" ht="15.75">
      <c r="A58" s="43" t="s">
        <v>2095</v>
      </c>
    </row>
    <row r="59" spans="1:1" ht="15.75">
      <c r="A59" s="38" t="s">
        <v>15</v>
      </c>
    </row>
    <row r="61" spans="1:1" ht="16.5">
      <c r="A61" s="1712"/>
    </row>
    <row r="62" spans="1:1" ht="16.5">
      <c r="A62" s="1712"/>
    </row>
  </sheetData>
  <mergeCells count="2">
    <mergeCell ref="B28:B29"/>
    <mergeCell ref="A28:A29"/>
  </mergeCells>
  <pageMargins left="0.7" right="0.7" top="0.75" bottom="0.75" header="0.3" footer="0.3"/>
  <pageSetup scale="78"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pageSetUpPr fitToPage="1"/>
  </sheetPr>
  <dimension ref="A1:H81"/>
  <sheetViews>
    <sheetView showGridLines="0" zoomScaleNormal="100" workbookViewId="0">
      <selection activeCell="G73" sqref="G73"/>
    </sheetView>
  </sheetViews>
  <sheetFormatPr defaultRowHeight="15"/>
  <cols>
    <col min="1" max="1" width="63.5703125" style="77" customWidth="1"/>
    <col min="2" max="2" width="13.42578125" style="77" customWidth="1"/>
    <col min="3" max="3" width="16" style="77" customWidth="1"/>
    <col min="4" max="4" width="16.42578125" style="77" customWidth="1"/>
    <col min="5" max="5" width="12.7109375" style="77" customWidth="1"/>
    <col min="6" max="6" width="9.140625" style="77"/>
    <col min="7" max="7" width="10.7109375" style="77" customWidth="1"/>
    <col min="8" max="16384" width="9.140625" style="77"/>
  </cols>
  <sheetData>
    <row r="1" spans="1:7">
      <c r="A1" s="92" t="s">
        <v>1064</v>
      </c>
      <c r="B1" s="169"/>
      <c r="C1" s="169"/>
      <c r="D1" s="92"/>
      <c r="E1" s="92"/>
      <c r="F1" s="92">
        <v>25</v>
      </c>
      <c r="G1" s="97"/>
    </row>
    <row r="2" spans="1:7" ht="12.75" customHeight="1"/>
    <row r="4" spans="1:7" ht="14.25" customHeight="1"/>
    <row r="7" spans="1:7" s="442" customFormat="1" ht="15" customHeight="1">
      <c r="A7" s="806" t="s">
        <v>25</v>
      </c>
    </row>
    <row r="8" spans="1:7" s="442" customFormat="1" ht="15" customHeight="1">
      <c r="A8" s="806" t="s">
        <v>861</v>
      </c>
    </row>
    <row r="9" spans="1:7" s="442" customFormat="1" ht="15" customHeight="1">
      <c r="A9" s="806" t="s">
        <v>840</v>
      </c>
    </row>
    <row r="10" spans="1:7" s="442" customFormat="1" ht="15" customHeight="1">
      <c r="A10" s="809" t="s">
        <v>1196</v>
      </c>
    </row>
    <row r="11" spans="1:7" s="442" customFormat="1" ht="15" customHeight="1">
      <c r="A11" s="1785" t="s">
        <v>1105</v>
      </c>
      <c r="B11" s="1770" t="s">
        <v>1226</v>
      </c>
      <c r="C11" s="1770"/>
      <c r="D11" s="1770" t="s">
        <v>7</v>
      </c>
      <c r="E11" s="1770"/>
    </row>
    <row r="12" spans="1:7" s="442" customFormat="1" ht="15" customHeight="1" thickBot="1">
      <c r="A12" s="1786"/>
      <c r="B12" s="1051">
        <v>2011</v>
      </c>
      <c r="C12" s="1051" t="s">
        <v>1412</v>
      </c>
      <c r="D12" s="1051" t="s">
        <v>1198</v>
      </c>
      <c r="E12" s="1051" t="s">
        <v>1199</v>
      </c>
    </row>
    <row r="13" spans="1:7" s="442" customFormat="1" ht="15" customHeight="1" thickTop="1">
      <c r="A13" s="513" t="s">
        <v>1103</v>
      </c>
      <c r="B13" s="845">
        <f>SUM(B14+B21+B24)</f>
        <v>43617.837851959994</v>
      </c>
      <c r="C13" s="845">
        <f>+C14+C21+C24</f>
        <v>66594.194949299999</v>
      </c>
      <c r="D13" s="845">
        <f>+C13-B13</f>
        <v>22976.357097340006</v>
      </c>
      <c r="E13" s="862">
        <f t="shared" ref="E13:E47" si="0">+C13/B13-1</f>
        <v>0.52676515455264705</v>
      </c>
    </row>
    <row r="14" spans="1:7" s="442" customFormat="1" ht="15" customHeight="1">
      <c r="A14" s="863" t="s">
        <v>642</v>
      </c>
      <c r="B14" s="845">
        <f>SUM(B15:B20)</f>
        <v>12586.002338660002</v>
      </c>
      <c r="C14" s="845">
        <f>SUM(C15:C20)</f>
        <v>13405.39041</v>
      </c>
      <c r="D14" s="845">
        <f>+C14-B14</f>
        <v>819.38807133999762</v>
      </c>
      <c r="E14" s="862">
        <f t="shared" si="0"/>
        <v>6.5103124033523363E-2</v>
      </c>
    </row>
    <row r="15" spans="1:7" s="442" customFormat="1" ht="15" customHeight="1">
      <c r="A15" s="223" t="s">
        <v>1952</v>
      </c>
      <c r="B15" s="342">
        <v>10042.51088652</v>
      </c>
      <c r="C15" s="342">
        <f>+' GGC MENSUAL'!N14</f>
        <v>11080.98382532</v>
      </c>
      <c r="D15" s="342">
        <f t="shared" ref="D15:D49" si="1">SUM(C15-B15)</f>
        <v>1038.4729387999996</v>
      </c>
      <c r="E15" s="864">
        <f t="shared" si="0"/>
        <v>0.10340769858601151</v>
      </c>
    </row>
    <row r="16" spans="1:7" s="442" customFormat="1" ht="15" customHeight="1">
      <c r="A16" s="223" t="s">
        <v>615</v>
      </c>
      <c r="B16" s="342">
        <v>1099.6071306200001</v>
      </c>
      <c r="C16" s="342">
        <f>+' GGC MENSUAL'!N15</f>
        <v>1228.6023971100001</v>
      </c>
      <c r="D16" s="342">
        <f t="shared" si="1"/>
        <v>128.99526648999995</v>
      </c>
      <c r="E16" s="864">
        <f t="shared" si="0"/>
        <v>0.11731032193040392</v>
      </c>
    </row>
    <row r="17" spans="1:8" s="442" customFormat="1" ht="15" customHeight="1">
      <c r="A17" s="733" t="s">
        <v>1946</v>
      </c>
      <c r="B17" s="342">
        <v>267.68413744999998</v>
      </c>
      <c r="C17" s="342">
        <f>+' GGC MENSUAL'!N16</f>
        <v>171.60876119</v>
      </c>
      <c r="D17" s="342">
        <f t="shared" si="1"/>
        <v>-96.075376259999985</v>
      </c>
      <c r="E17" s="864">
        <f t="shared" si="0"/>
        <v>-0.35891322203560028</v>
      </c>
      <c r="G17" s="859"/>
    </row>
    <row r="18" spans="1:8" s="442" customFormat="1" ht="15" customHeight="1">
      <c r="A18" s="733" t="s">
        <v>2007</v>
      </c>
      <c r="B18" s="1553">
        <v>2.54138609</v>
      </c>
      <c r="C18" s="342">
        <f>+' GGC MENSUAL'!N17</f>
        <v>4.7659469399999983</v>
      </c>
      <c r="D18" s="342">
        <f t="shared" si="1"/>
        <v>2.2245608499999983</v>
      </c>
      <c r="E18" s="864">
        <v>0</v>
      </c>
      <c r="G18" s="859"/>
    </row>
    <row r="19" spans="1:8" s="442" customFormat="1" ht="15" customHeight="1">
      <c r="A19" s="223" t="s">
        <v>616</v>
      </c>
      <c r="B19" s="342">
        <v>159.82489715</v>
      </c>
      <c r="C19" s="342">
        <f>+' GGC MENSUAL'!N18</f>
        <v>192.07629506999999</v>
      </c>
      <c r="D19" s="342">
        <f t="shared" si="1"/>
        <v>32.251397919999988</v>
      </c>
      <c r="E19" s="864">
        <f t="shared" si="0"/>
        <v>0.20179207679846756</v>
      </c>
    </row>
    <row r="20" spans="1:8" s="442" customFormat="1" ht="15" customHeight="1">
      <c r="A20" s="223" t="s">
        <v>617</v>
      </c>
      <c r="B20" s="342">
        <v>1013.8339008300001</v>
      </c>
      <c r="C20" s="342">
        <f>+' GGC MENSUAL'!N19</f>
        <v>727.35318437000001</v>
      </c>
      <c r="D20" s="342">
        <f t="shared" si="1"/>
        <v>-286.48071646000005</v>
      </c>
      <c r="E20" s="864">
        <f t="shared" si="0"/>
        <v>-0.28257164830004755</v>
      </c>
    </row>
    <row r="21" spans="1:8" s="442" customFormat="1" ht="15" customHeight="1">
      <c r="A21" s="863" t="s">
        <v>618</v>
      </c>
      <c r="B21" s="845">
        <f>SUM(B22:B23)</f>
        <v>14462.597058799998</v>
      </c>
      <c r="C21" s="845">
        <f>SUM(C22:C23)</f>
        <v>33561.550586680001</v>
      </c>
      <c r="D21" s="845">
        <f t="shared" si="1"/>
        <v>19098.953527880003</v>
      </c>
      <c r="E21" s="862">
        <f t="shared" si="0"/>
        <v>1.3205756511247708</v>
      </c>
      <c r="F21" s="826"/>
      <c r="G21" s="826"/>
      <c r="H21" s="826"/>
    </row>
    <row r="22" spans="1:8" s="442" customFormat="1" ht="15" customHeight="1">
      <c r="A22" s="223" t="s">
        <v>1945</v>
      </c>
      <c r="B22" s="342">
        <v>14458.977759209998</v>
      </c>
      <c r="C22" s="342">
        <f>+' GGC MENSUAL'!N21</f>
        <v>33561.550586680001</v>
      </c>
      <c r="D22" s="342">
        <f t="shared" si="1"/>
        <v>19102.572827470001</v>
      </c>
      <c r="E22" s="864">
        <f t="shared" si="0"/>
        <v>1.321156526110717</v>
      </c>
      <c r="F22" s="865"/>
      <c r="H22" s="826"/>
    </row>
    <row r="23" spans="1:8" s="442" customFormat="1" ht="15" customHeight="1">
      <c r="A23" s="223" t="s">
        <v>649</v>
      </c>
      <c r="B23" s="342">
        <v>3.6192995900000002</v>
      </c>
      <c r="C23" s="342">
        <v>0</v>
      </c>
      <c r="D23" s="342">
        <f t="shared" si="1"/>
        <v>-3.6192995900000002</v>
      </c>
      <c r="E23" s="864">
        <f t="shared" si="0"/>
        <v>-1</v>
      </c>
      <c r="G23" s="826"/>
      <c r="H23" s="826"/>
    </row>
    <row r="24" spans="1:8" s="442" customFormat="1" ht="15" customHeight="1">
      <c r="A24" s="863" t="s">
        <v>620</v>
      </c>
      <c r="B24" s="845">
        <f>SUM(B25:B31)</f>
        <v>16569.238454499999</v>
      </c>
      <c r="C24" s="845">
        <f>SUM(C25:C31)</f>
        <v>19627.253952620002</v>
      </c>
      <c r="D24" s="845">
        <f t="shared" si="1"/>
        <v>3058.015498120003</v>
      </c>
      <c r="E24" s="862">
        <f t="shared" si="0"/>
        <v>0.18455980982574882</v>
      </c>
      <c r="G24" s="826"/>
      <c r="H24" s="859"/>
    </row>
    <row r="25" spans="1:8" s="442" customFormat="1" ht="15" customHeight="1">
      <c r="A25" s="819" t="s">
        <v>1065</v>
      </c>
      <c r="B25" s="342">
        <v>9761.1224626499989</v>
      </c>
      <c r="C25" s="342">
        <f>+' GGC MENSUAL'!N23</f>
        <v>8744.1796227600007</v>
      </c>
      <c r="D25" s="342">
        <f t="shared" si="1"/>
        <v>-1016.9428398899981</v>
      </c>
      <c r="E25" s="864">
        <f t="shared" si="0"/>
        <v>-0.10418298139186688</v>
      </c>
      <c r="G25" s="826"/>
    </row>
    <row r="26" spans="1:8" s="442" customFormat="1" ht="15" customHeight="1">
      <c r="A26" s="819" t="s">
        <v>621</v>
      </c>
      <c r="B26" s="342">
        <v>881.21212007999998</v>
      </c>
      <c r="C26" s="342">
        <f>+' GGC MENSUAL'!N24</f>
        <v>827.90900124000018</v>
      </c>
      <c r="D26" s="342">
        <f t="shared" si="1"/>
        <v>-53.303118839999797</v>
      </c>
      <c r="E26" s="864">
        <f t="shared" si="0"/>
        <v>-6.0488408665056448E-2</v>
      </c>
      <c r="G26" s="826"/>
    </row>
    <row r="27" spans="1:8" s="442" customFormat="1" ht="15" customHeight="1">
      <c r="A27" s="819" t="s">
        <v>842</v>
      </c>
      <c r="B27" s="342">
        <v>517.45087627999999</v>
      </c>
      <c r="C27" s="342">
        <f>+' GGC MENSUAL'!N25</f>
        <v>2729.8923116600004</v>
      </c>
      <c r="D27" s="342">
        <f t="shared" si="1"/>
        <v>2212.4414353800003</v>
      </c>
      <c r="E27" s="864">
        <f t="shared" si="0"/>
        <v>4.2756550173137926</v>
      </c>
      <c r="G27" s="826"/>
    </row>
    <row r="28" spans="1:8" s="442" customFormat="1" ht="15" customHeight="1">
      <c r="A28" s="819" t="s">
        <v>630</v>
      </c>
      <c r="B28" s="342">
        <v>185.52711088000001</v>
      </c>
      <c r="C28" s="342">
        <f>+' GGC MENSUAL'!N26</f>
        <v>542.22881206</v>
      </c>
      <c r="D28" s="342">
        <f t="shared" si="1"/>
        <v>356.70170117999999</v>
      </c>
      <c r="E28" s="864">
        <f t="shared" si="0"/>
        <v>1.9226392277014255</v>
      </c>
      <c r="G28" s="826"/>
    </row>
    <row r="29" spans="1:8" s="442" customFormat="1" ht="15" customHeight="1">
      <c r="A29" s="819" t="s">
        <v>629</v>
      </c>
      <c r="B29" s="342">
        <v>4986.6363749299999</v>
      </c>
      <c r="C29" s="342">
        <f>+' GGC MENSUAL'!N27</f>
        <v>6616.0772438999993</v>
      </c>
      <c r="D29" s="342">
        <f t="shared" si="1"/>
        <v>1629.4408689699994</v>
      </c>
      <c r="E29" s="864">
        <f t="shared" si="0"/>
        <v>0.32676151747536886</v>
      </c>
      <c r="G29" s="826"/>
    </row>
    <row r="30" spans="1:8" s="442" customFormat="1" ht="15" customHeight="1">
      <c r="A30" s="819" t="s">
        <v>1942</v>
      </c>
      <c r="B30" s="342">
        <v>46.514535289999998</v>
      </c>
      <c r="C30" s="342">
        <f>+' GGC MENSUAL'!N28</f>
        <v>63.630267829999994</v>
      </c>
      <c r="D30" s="342">
        <f t="shared" si="1"/>
        <v>17.115732539999996</v>
      </c>
      <c r="E30" s="864">
        <f t="shared" si="0"/>
        <v>0.36796524856778801</v>
      </c>
      <c r="G30" s="826"/>
    </row>
    <row r="31" spans="1:8" s="442" customFormat="1" ht="15" customHeight="1">
      <c r="A31" s="819" t="s">
        <v>628</v>
      </c>
      <c r="B31" s="342">
        <v>190.77497438999998</v>
      </c>
      <c r="C31" s="342">
        <f>+' GGC MENSUAL'!N29</f>
        <v>103.33669317000002</v>
      </c>
      <c r="D31" s="342">
        <f t="shared" si="1"/>
        <v>-87.438281219999965</v>
      </c>
      <c r="E31" s="864">
        <f t="shared" si="0"/>
        <v>-0.45833202965736208</v>
      </c>
      <c r="G31" s="826"/>
    </row>
    <row r="32" spans="1:8" s="442" customFormat="1" ht="15" customHeight="1">
      <c r="A32" s="513" t="s">
        <v>1027</v>
      </c>
      <c r="B32" s="845">
        <f>SUM(B33:B38)</f>
        <v>4864.4369606499995</v>
      </c>
      <c r="C32" s="845">
        <f>SUM(C33:C38)</f>
        <v>8242.8098589699985</v>
      </c>
      <c r="D32" s="845">
        <f t="shared" si="1"/>
        <v>3378.372898319999</v>
      </c>
      <c r="E32" s="862">
        <f t="shared" si="0"/>
        <v>0.69450440526801915</v>
      </c>
    </row>
    <row r="33" spans="1:5" s="442" customFormat="1" ht="15" customHeight="1">
      <c r="A33" s="819" t="s">
        <v>625</v>
      </c>
      <c r="B33" s="342">
        <v>3.37747726</v>
      </c>
      <c r="C33" s="342">
        <f>+' GGC MENSUAL'!N31</f>
        <v>1.0012596699999998</v>
      </c>
      <c r="D33" s="342">
        <f t="shared" si="1"/>
        <v>-2.3762175900000004</v>
      </c>
      <c r="E33" s="864">
        <f t="shared" si="0"/>
        <v>-0.70354806474700005</v>
      </c>
    </row>
    <row r="34" spans="1:5" s="442" customFormat="1" ht="15" customHeight="1">
      <c r="A34" s="819" t="s">
        <v>1944</v>
      </c>
      <c r="B34" s="342">
        <v>598.34955471000001</v>
      </c>
      <c r="C34" s="342">
        <f>+' GGC MENSUAL'!N32</f>
        <v>750.4001634199999</v>
      </c>
      <c r="D34" s="342">
        <f t="shared" si="1"/>
        <v>152.05060870999989</v>
      </c>
      <c r="E34" s="864">
        <f t="shared" si="0"/>
        <v>0.25411669067539244</v>
      </c>
    </row>
    <row r="35" spans="1:5" s="442" customFormat="1" ht="15" customHeight="1">
      <c r="A35" s="819" t="s">
        <v>1943</v>
      </c>
      <c r="B35" s="342">
        <v>1796.7028303999998</v>
      </c>
      <c r="C35" s="342">
        <f>+' GGC MENSUAL'!N33</f>
        <v>4561.0518980999996</v>
      </c>
      <c r="D35" s="342">
        <f t="shared" si="1"/>
        <v>2764.3490677</v>
      </c>
      <c r="E35" s="864">
        <f t="shared" si="0"/>
        <v>1.5385677703221368</v>
      </c>
    </row>
    <row r="36" spans="1:5" s="442" customFormat="1" ht="15" customHeight="1">
      <c r="A36" s="866" t="s">
        <v>627</v>
      </c>
      <c r="B36" s="342">
        <v>2124.1345755800003</v>
      </c>
      <c r="C36" s="342">
        <f>+' GGC MENSUAL'!N34</f>
        <v>2483.7955565500001</v>
      </c>
      <c r="D36" s="342">
        <f t="shared" si="1"/>
        <v>359.66098096999986</v>
      </c>
      <c r="E36" s="864">
        <f t="shared" si="0"/>
        <v>0.1693211838387374</v>
      </c>
    </row>
    <row r="37" spans="1:5" s="442" customFormat="1" ht="15" customHeight="1">
      <c r="A37" s="866" t="s">
        <v>1419</v>
      </c>
      <c r="B37" s="443">
        <v>21.272329850000002</v>
      </c>
      <c r="C37" s="342">
        <f>+' GGC MENSUAL'!N35</f>
        <v>26.23499069</v>
      </c>
      <c r="D37" s="342">
        <f t="shared" si="1"/>
        <v>4.9626608399999981</v>
      </c>
      <c r="E37" s="864">
        <v>0</v>
      </c>
    </row>
    <row r="38" spans="1:5" s="442" customFormat="1" ht="15" customHeight="1">
      <c r="A38" s="819" t="s">
        <v>628</v>
      </c>
      <c r="B38" s="342">
        <f>341.8725227-B37</f>
        <v>320.60019284999998</v>
      </c>
      <c r="C38" s="342">
        <f>+' GGC MENSUAL'!N36</f>
        <v>420.32599053999996</v>
      </c>
      <c r="D38" s="342">
        <f t="shared" si="1"/>
        <v>99.725797689999979</v>
      </c>
      <c r="E38" s="864">
        <f t="shared" si="0"/>
        <v>0.31105969339406769</v>
      </c>
    </row>
    <row r="39" spans="1:5" s="442" customFormat="1" ht="15" customHeight="1">
      <c r="A39" s="513" t="s">
        <v>645</v>
      </c>
      <c r="B39" s="845">
        <f>SUM(B40+B43+B50+B55)</f>
        <v>102612.38551868997</v>
      </c>
      <c r="C39" s="845">
        <f>SUM(C40+C43+C50+C55)</f>
        <v>111560.70964995997</v>
      </c>
      <c r="D39" s="845">
        <f t="shared" si="1"/>
        <v>8948.3241312699975</v>
      </c>
      <c r="E39" s="862">
        <f t="shared" si="0"/>
        <v>8.7205107707394092E-2</v>
      </c>
    </row>
    <row r="40" spans="1:5" s="442" customFormat="1" ht="15" customHeight="1">
      <c r="A40" s="863" t="s">
        <v>852</v>
      </c>
      <c r="B40" s="845">
        <f>SUM(B41:B42)</f>
        <v>30195.332518169998</v>
      </c>
      <c r="C40" s="845">
        <f>SUM(C41:C42)</f>
        <v>35456.928193519991</v>
      </c>
      <c r="D40" s="845">
        <f t="shared" si="1"/>
        <v>5261.5956753499922</v>
      </c>
      <c r="E40" s="862">
        <f t="shared" si="0"/>
        <v>0.17425195341643729</v>
      </c>
    </row>
    <row r="41" spans="1:5" s="442" customFormat="1" ht="15" customHeight="1">
      <c r="A41" s="866" t="s">
        <v>1889</v>
      </c>
      <c r="B41" s="342">
        <v>30128.659553059999</v>
      </c>
      <c r="C41" s="342">
        <f>+' GGC MENSUAL'!N39</f>
        <v>35406.429949939993</v>
      </c>
      <c r="D41" s="342">
        <f t="shared" si="1"/>
        <v>5277.7703968799942</v>
      </c>
      <c r="E41" s="864">
        <f t="shared" si="0"/>
        <v>0.17517441781919429</v>
      </c>
    </row>
    <row r="42" spans="1:5" s="442" customFormat="1" ht="15" customHeight="1">
      <c r="A42" s="819" t="s">
        <v>628</v>
      </c>
      <c r="B42" s="342">
        <v>66.672965109999993</v>
      </c>
      <c r="C42" s="342">
        <f>+' GGC MENSUAL'!N40</f>
        <v>50.498243579999993</v>
      </c>
      <c r="D42" s="342">
        <f t="shared" si="1"/>
        <v>-16.174721529999999</v>
      </c>
      <c r="E42" s="864">
        <f t="shared" si="0"/>
        <v>-0.24259790311281693</v>
      </c>
    </row>
    <row r="43" spans="1:5" s="442" customFormat="1" ht="15" customHeight="1">
      <c r="A43" s="513" t="s">
        <v>633</v>
      </c>
      <c r="B43" s="845">
        <f>SUM(B44:B49)</f>
        <v>58648.497865289988</v>
      </c>
      <c r="C43" s="845">
        <f>SUM(C44:C49)</f>
        <v>61494.802177519989</v>
      </c>
      <c r="D43" s="845">
        <f t="shared" si="1"/>
        <v>2846.3043122300005</v>
      </c>
      <c r="E43" s="862">
        <f t="shared" si="0"/>
        <v>4.8531580787758433E-2</v>
      </c>
    </row>
    <row r="44" spans="1:5" s="442" customFormat="1" ht="15" customHeight="1">
      <c r="A44" s="819" t="s">
        <v>1066</v>
      </c>
      <c r="B44" s="342">
        <v>4628.2992307499999</v>
      </c>
      <c r="C44" s="342">
        <f>+' GGC MENSUAL'!N42</f>
        <v>5054.7026866300002</v>
      </c>
      <c r="D44" s="342">
        <f t="shared" si="1"/>
        <v>426.40345588000037</v>
      </c>
      <c r="E44" s="864">
        <f t="shared" si="0"/>
        <v>9.2129621405421247E-2</v>
      </c>
    </row>
    <row r="45" spans="1:5" s="442" customFormat="1" ht="15" customHeight="1">
      <c r="A45" s="819" t="s">
        <v>634</v>
      </c>
      <c r="B45" s="342">
        <v>9641.4313795199996</v>
      </c>
      <c r="C45" s="342">
        <f>+' GGC MENSUAL'!N43</f>
        <v>9790.683206579999</v>
      </c>
      <c r="D45" s="342">
        <f t="shared" si="1"/>
        <v>149.25182705999941</v>
      </c>
      <c r="E45" s="864">
        <f t="shared" si="0"/>
        <v>1.5480256113945323E-2</v>
      </c>
    </row>
    <row r="46" spans="1:5" s="442" customFormat="1" ht="15" customHeight="1">
      <c r="A46" s="819" t="s">
        <v>635</v>
      </c>
      <c r="B46" s="342">
        <v>4045.9387166400002</v>
      </c>
      <c r="C46" s="342">
        <f>+' GGC MENSUAL'!N44</f>
        <v>4123.9493406399997</v>
      </c>
      <c r="D46" s="342">
        <f t="shared" si="1"/>
        <v>78.010623999999552</v>
      </c>
      <c r="E46" s="864">
        <f t="shared" si="0"/>
        <v>1.9281217404297335E-2</v>
      </c>
    </row>
    <row r="47" spans="1:5" s="442" customFormat="1" ht="15" customHeight="1">
      <c r="A47" s="866" t="s">
        <v>636</v>
      </c>
      <c r="B47" s="342">
        <v>18250.196673959999</v>
      </c>
      <c r="C47" s="342">
        <f>+' GGC MENSUAL'!N45</f>
        <v>17961.529961609995</v>
      </c>
      <c r="D47" s="342">
        <f t="shared" si="1"/>
        <v>-288.66671235000467</v>
      </c>
      <c r="E47" s="864">
        <f t="shared" si="0"/>
        <v>-1.5817183645033484E-2</v>
      </c>
    </row>
    <row r="48" spans="1:5" s="442" customFormat="1" ht="15" customHeight="1">
      <c r="A48" s="867" t="s">
        <v>1067</v>
      </c>
      <c r="B48" s="342">
        <v>22052.871426139995</v>
      </c>
      <c r="C48" s="342">
        <f>+' GGC MENSUAL'!N46</f>
        <v>24522.52339029</v>
      </c>
      <c r="D48" s="342">
        <f t="shared" si="1"/>
        <v>2469.6519641500054</v>
      </c>
      <c r="E48" s="864">
        <f t="shared" ref="E48:E67" si="2">+C48/B48-1</f>
        <v>0.11198777322134323</v>
      </c>
    </row>
    <row r="49" spans="1:5" s="442" customFormat="1" ht="15" customHeight="1">
      <c r="A49" s="819" t="s">
        <v>628</v>
      </c>
      <c r="B49" s="342">
        <v>29.760438279999999</v>
      </c>
      <c r="C49" s="342">
        <f>+' GGC MENSUAL'!N47</f>
        <v>41.413591769999996</v>
      </c>
      <c r="D49" s="342">
        <f t="shared" si="1"/>
        <v>11.653153489999998</v>
      </c>
      <c r="E49" s="864">
        <f t="shared" si="2"/>
        <v>0.39156525116874041</v>
      </c>
    </row>
    <row r="50" spans="1:5" s="442" customFormat="1" ht="15" customHeight="1">
      <c r="A50" s="863" t="s">
        <v>637</v>
      </c>
      <c r="B50" s="845">
        <f>SUM(B51:B54)</f>
        <v>12570.11816185</v>
      </c>
      <c r="C50" s="845">
        <f>SUM(C51:C54)</f>
        <v>13334.915842810002</v>
      </c>
      <c r="D50" s="845">
        <f t="shared" ref="D50:D66" si="3">SUM(C50-B50)</f>
        <v>764.79768096000225</v>
      </c>
      <c r="E50" s="862">
        <f t="shared" si="2"/>
        <v>6.0842521216796897E-2</v>
      </c>
    </row>
    <row r="51" spans="1:5" s="442" customFormat="1" ht="15" customHeight="1">
      <c r="A51" s="814" t="s">
        <v>638</v>
      </c>
      <c r="B51" s="342">
        <v>4454.7312997300005</v>
      </c>
      <c r="C51" s="342">
        <f>+' GGC MENSUAL'!N49</f>
        <v>4792.2483136400006</v>
      </c>
      <c r="D51" s="342">
        <f t="shared" si="3"/>
        <v>337.51701391000006</v>
      </c>
      <c r="E51" s="864">
        <f t="shared" si="2"/>
        <v>7.576596458925744E-2</v>
      </c>
    </row>
    <row r="52" spans="1:5" s="442" customFormat="1" ht="15" customHeight="1">
      <c r="A52" s="814" t="s">
        <v>666</v>
      </c>
      <c r="B52" s="342">
        <v>4910.6604896399995</v>
      </c>
      <c r="C52" s="342">
        <f>+' GGC MENSUAL'!N50</f>
        <v>5097.0115711300004</v>
      </c>
      <c r="D52" s="342">
        <f t="shared" si="3"/>
        <v>186.35108149000098</v>
      </c>
      <c r="E52" s="864">
        <f t="shared" si="2"/>
        <v>3.7948272311463027E-2</v>
      </c>
    </row>
    <row r="53" spans="1:5" s="442" customFormat="1" ht="15" customHeight="1">
      <c r="A53" s="866" t="s">
        <v>652</v>
      </c>
      <c r="B53" s="342">
        <v>3189.8384143999997</v>
      </c>
      <c r="C53" s="342">
        <f>+' GGC MENSUAL'!N51</f>
        <v>3442.649536540001</v>
      </c>
      <c r="D53" s="342">
        <f t="shared" si="3"/>
        <v>252.81112214000132</v>
      </c>
      <c r="E53" s="864">
        <f t="shared" si="2"/>
        <v>7.9255150041057654E-2</v>
      </c>
    </row>
    <row r="54" spans="1:5" s="442" customFormat="1" ht="15" customHeight="1">
      <c r="A54" s="819" t="s">
        <v>628</v>
      </c>
      <c r="B54" s="342">
        <v>14.887958080000001</v>
      </c>
      <c r="C54" s="342">
        <f>+' GGC MENSUAL'!N52</f>
        <v>3.0064215000000001</v>
      </c>
      <c r="D54" s="342">
        <f t="shared" si="3"/>
        <v>-11.881536580000001</v>
      </c>
      <c r="E54" s="864">
        <f t="shared" si="2"/>
        <v>-0.79806354344597941</v>
      </c>
    </row>
    <row r="55" spans="1:5" s="442" customFormat="1" ht="15" customHeight="1">
      <c r="A55" s="863" t="s">
        <v>639</v>
      </c>
      <c r="B55" s="845">
        <f>SUM(B56:B59)</f>
        <v>1198.4369733799999</v>
      </c>
      <c r="C55" s="845">
        <f>SUM(C56:C59)</f>
        <v>1274.0634361099999</v>
      </c>
      <c r="D55" s="845">
        <f t="shared" si="3"/>
        <v>75.626462729999957</v>
      </c>
      <c r="E55" s="862">
        <f t="shared" si="2"/>
        <v>6.310424695652328E-2</v>
      </c>
    </row>
    <row r="56" spans="1:5" s="442" customFormat="1" ht="15" customHeight="1">
      <c r="A56" s="819" t="s">
        <v>640</v>
      </c>
      <c r="B56" s="342">
        <v>964.07470000000001</v>
      </c>
      <c r="C56" s="342">
        <f>+' GGC MENSUAL'!N54</f>
        <v>961.95859999999993</v>
      </c>
      <c r="D56" s="342">
        <f t="shared" si="3"/>
        <v>-2.116100000000074</v>
      </c>
      <c r="E56" s="864">
        <f t="shared" si="2"/>
        <v>-2.1949543951315098E-3</v>
      </c>
    </row>
    <row r="57" spans="1:5" s="442" customFormat="1" ht="15" customHeight="1">
      <c r="A57" s="819" t="s">
        <v>866</v>
      </c>
      <c r="B57" s="342">
        <v>49.244983669999996</v>
      </c>
      <c r="C57" s="342">
        <f>+' GGC MENSUAL'!N55</f>
        <v>40.456266999999997</v>
      </c>
      <c r="D57" s="342">
        <f t="shared" si="3"/>
        <v>-8.7887166699999995</v>
      </c>
      <c r="E57" s="864">
        <f t="shared" si="2"/>
        <v>-0.17846927778258315</v>
      </c>
    </row>
    <row r="58" spans="1:5" s="442" customFormat="1" ht="15" customHeight="1">
      <c r="A58" s="819" t="s">
        <v>1941</v>
      </c>
      <c r="B58" s="342">
        <v>184.43745344000001</v>
      </c>
      <c r="C58" s="342">
        <f>+' GGC MENSUAL'!N56</f>
        <v>271.64856910999998</v>
      </c>
      <c r="D58" s="342">
        <f t="shared" si="3"/>
        <v>87.21111566999997</v>
      </c>
      <c r="E58" s="864">
        <f t="shared" si="2"/>
        <v>0.47284927244113639</v>
      </c>
    </row>
    <row r="59" spans="1:5" s="442" customFormat="1" ht="15" customHeight="1">
      <c r="A59" s="819" t="s">
        <v>628</v>
      </c>
      <c r="B59" s="342">
        <v>0.67983627000000002</v>
      </c>
      <c r="C59" s="342">
        <v>0</v>
      </c>
      <c r="D59" s="342">
        <f t="shared" si="3"/>
        <v>-0.67983627000000002</v>
      </c>
      <c r="E59" s="864">
        <f t="shared" si="2"/>
        <v>-1</v>
      </c>
    </row>
    <row r="60" spans="1:5" s="442" customFormat="1" ht="15" customHeight="1">
      <c r="A60" s="513" t="s">
        <v>1213</v>
      </c>
      <c r="B60" s="845">
        <f>SUM(B61:B62)</f>
        <v>3673.07144561</v>
      </c>
      <c r="C60" s="845">
        <f>SUM(C61:C62)</f>
        <v>3984.1486426499991</v>
      </c>
      <c r="D60" s="845">
        <f t="shared" si="3"/>
        <v>311.07719703999919</v>
      </c>
      <c r="E60" s="862">
        <f t="shared" si="2"/>
        <v>8.4691300358939126E-2</v>
      </c>
    </row>
    <row r="61" spans="1:5" s="442" customFormat="1" ht="15" customHeight="1">
      <c r="A61" s="223" t="s">
        <v>1890</v>
      </c>
      <c r="B61" s="342">
        <v>3624.29530424</v>
      </c>
      <c r="C61" s="803">
        <f>+' GGC MENSUAL'!N58</f>
        <v>3955.2110906499993</v>
      </c>
      <c r="D61" s="342">
        <f t="shared" si="3"/>
        <v>330.91578640999933</v>
      </c>
      <c r="E61" s="864">
        <f t="shared" si="2"/>
        <v>9.1304863050995611E-2</v>
      </c>
    </row>
    <row r="62" spans="1:5" s="442" customFormat="1" ht="15" customHeight="1">
      <c r="A62" s="223" t="s">
        <v>628</v>
      </c>
      <c r="B62" s="342">
        <v>48.776141369999998</v>
      </c>
      <c r="C62" s="803">
        <f>+' GGC MENSUAL'!N59</f>
        <v>28.937551999999997</v>
      </c>
      <c r="D62" s="342">
        <f t="shared" si="3"/>
        <v>-19.838589370000001</v>
      </c>
      <c r="E62" s="864">
        <f t="shared" si="2"/>
        <v>-0.406727322268297</v>
      </c>
    </row>
    <row r="63" spans="1:5" s="548" customFormat="1" ht="15" customHeight="1">
      <c r="A63" s="868" t="s">
        <v>498</v>
      </c>
      <c r="B63" s="845">
        <f>SUM(B64:B66)</f>
        <v>1401.6162954200001</v>
      </c>
      <c r="C63" s="845">
        <f>SUM(C64:C66)</f>
        <v>1651.9433662199999</v>
      </c>
      <c r="D63" s="845">
        <f t="shared" si="3"/>
        <v>250.32707079999977</v>
      </c>
      <c r="E63" s="862">
        <f t="shared" si="2"/>
        <v>0.1785988587732481</v>
      </c>
    </row>
    <row r="64" spans="1:5" s="548" customFormat="1" ht="15" customHeight="1">
      <c r="A64" s="819" t="s">
        <v>1891</v>
      </c>
      <c r="B64" s="342">
        <v>1352.0942670000002</v>
      </c>
      <c r="C64" s="342">
        <f>+' GGC MENSUAL'!N61</f>
        <v>1471.1186524499999</v>
      </c>
      <c r="D64" s="342">
        <f t="shared" si="3"/>
        <v>119.02438544999973</v>
      </c>
      <c r="E64" s="864">
        <f t="shared" si="2"/>
        <v>8.802965026550158E-2</v>
      </c>
    </row>
    <row r="65" spans="1:5" s="442" customFormat="1" ht="15" customHeight="1">
      <c r="A65" s="629" t="s">
        <v>1892</v>
      </c>
      <c r="B65" s="342">
        <v>0</v>
      </c>
      <c r="C65" s="803">
        <f>+' GGC MENSUAL'!N62</f>
        <v>10.695641310000001</v>
      </c>
      <c r="D65" s="342">
        <f>SUM(C65-B65)</f>
        <v>10.695641310000001</v>
      </c>
      <c r="E65" s="864">
        <v>0</v>
      </c>
    </row>
    <row r="66" spans="1:5" s="442" customFormat="1" ht="15" customHeight="1">
      <c r="A66" s="866" t="s">
        <v>628</v>
      </c>
      <c r="B66" s="342">
        <v>49.522028419999991</v>
      </c>
      <c r="C66" s="342">
        <f>+' GGC MENSUAL'!N63</f>
        <v>170.12907246</v>
      </c>
      <c r="D66" s="342">
        <f t="shared" si="3"/>
        <v>120.60704404000001</v>
      </c>
      <c r="E66" s="864">
        <f t="shared" si="2"/>
        <v>2.4354221320888301</v>
      </c>
    </row>
    <row r="67" spans="1:5" s="442" customFormat="1" ht="15" customHeight="1" thickBot="1">
      <c r="A67" s="1047" t="s">
        <v>1329</v>
      </c>
      <c r="B67" s="1055">
        <f>+B63+B60+B39+B32+B13</f>
        <v>156169.34807232994</v>
      </c>
      <c r="C67" s="1055">
        <f>+C63+C60+C39+C32+C13</f>
        <v>192033.80646709996</v>
      </c>
      <c r="D67" s="1055">
        <f>SUM(C67-B67)</f>
        <v>35864.458394770016</v>
      </c>
      <c r="E67" s="1056">
        <f t="shared" si="2"/>
        <v>0.22965107325772638</v>
      </c>
    </row>
    <row r="68" spans="1:5" s="442" customFormat="1" ht="15" customHeight="1" thickTop="1">
      <c r="A68" s="66" t="s">
        <v>1685</v>
      </c>
      <c r="B68" s="869"/>
      <c r="C68" s="870"/>
      <c r="E68" s="870"/>
    </row>
    <row r="69" spans="1:5" s="442" customFormat="1" ht="15" customHeight="1">
      <c r="A69" s="66" t="s">
        <v>1422</v>
      </c>
    </row>
    <row r="70" spans="1:5" s="442" customFormat="1" ht="15" customHeight="1">
      <c r="A70" s="66" t="s">
        <v>1883</v>
      </c>
    </row>
    <row r="71" spans="1:5" s="442" customFormat="1" ht="15" customHeight="1">
      <c r="A71" s="66" t="s">
        <v>1884</v>
      </c>
    </row>
    <row r="72" spans="1:5" s="442" customFormat="1" ht="15" customHeight="1">
      <c r="A72" s="8" t="s">
        <v>1887</v>
      </c>
    </row>
    <row r="73" spans="1:5" s="442" customFormat="1" ht="15" customHeight="1">
      <c r="A73" s="8" t="s">
        <v>1879</v>
      </c>
    </row>
    <row r="74" spans="1:5" s="442" customFormat="1" ht="15" customHeight="1">
      <c r="A74" s="838" t="s">
        <v>1888</v>
      </c>
    </row>
    <row r="75" spans="1:5" s="442" customFormat="1" ht="15" customHeight="1">
      <c r="A75" s="850" t="s">
        <v>1894</v>
      </c>
    </row>
    <row r="76" spans="1:5" s="442" customFormat="1" ht="15" customHeight="1">
      <c r="A76" s="8" t="s">
        <v>1895</v>
      </c>
    </row>
    <row r="77" spans="1:5" s="442" customFormat="1" ht="15" customHeight="1">
      <c r="A77" s="838" t="s">
        <v>15</v>
      </c>
    </row>
    <row r="78" spans="1:5" s="442" customFormat="1" ht="15" customHeight="1"/>
    <row r="79" spans="1:5" s="442" customFormat="1" ht="15" customHeight="1">
      <c r="A79" s="8"/>
    </row>
    <row r="80" spans="1:5" ht="15.75">
      <c r="A80" s="8"/>
    </row>
    <row r="81" spans="1:1" ht="15.75">
      <c r="A81" s="8"/>
    </row>
  </sheetData>
  <customSheetViews>
    <customSheetView guid="{45E423DD-7FD2-487F-8372-5798D7D06C15}" showPageBreaks="1" showGridLines="0" printArea="1">
      <selection activeCell="E3" sqref="E3"/>
      <pageMargins left="0.96" right="0.69" top="0.27" bottom="0.17" header="0" footer="0.17"/>
      <printOptions horizontalCentered="1" verticalCentered="1"/>
      <pageSetup scale="75" orientation="portrait" r:id="rId1"/>
      <headerFooter alignWithMargins="0"/>
    </customSheetView>
    <customSheetView guid="{B297ACE3-C144-4411-A206-EE5C8D41CE1C}" showGridLines="0" topLeftCell="A40">
      <selection activeCell="G25" sqref="G25"/>
      <pageMargins left="0.96" right="0.69" top="0.27" bottom="0.17" header="0" footer="0.17"/>
      <printOptions horizontalCentered="1" verticalCentered="1"/>
      <pageSetup scale="75" orientation="portrait" r:id="rId2"/>
      <headerFooter alignWithMargins="0"/>
    </customSheetView>
    <customSheetView guid="{67BA8672-8137-4028-84CD-AA630649A2B3}" showGridLines="0" showRuler="0" topLeftCell="A35">
      <selection activeCell="C66" sqref="C66"/>
      <pageMargins left="0.96" right="0.69" top="0.27" bottom="0.17" header="0" footer="0.17"/>
      <printOptions horizontalCentered="1" verticalCentered="1"/>
      <pageSetup scale="75" orientation="portrait" r:id="rId3"/>
      <headerFooter alignWithMargins="0"/>
    </customSheetView>
    <customSheetView guid="{51F1D52B-5D55-4FCC-809B-9B4CC86C88B9}" showGridLines="0">
      <selection activeCell="E3" sqref="E3"/>
      <pageMargins left="0.96" right="0.69" top="0.27" bottom="0.17" header="0" footer="0.17"/>
      <printOptions horizontalCentered="1" verticalCentered="1"/>
      <pageSetup scale="75" orientation="portrait" r:id="rId4"/>
      <headerFooter alignWithMargins="0"/>
    </customSheetView>
  </customSheetViews>
  <mergeCells count="3">
    <mergeCell ref="A11:A12"/>
    <mergeCell ref="B11:C11"/>
    <mergeCell ref="D11:E11"/>
  </mergeCells>
  <phoneticPr fontId="0" type="noConversion"/>
  <printOptions horizontalCentered="1" verticalCentered="1"/>
  <pageMargins left="0.94488188976377963" right="0.70866141732283472" top="0.53" bottom="0.15748031496062992" header="0" footer="0.15748031496062992"/>
  <pageSetup scale="65" orientation="portrait" r:id="rId5"/>
  <headerFooter alignWithMargins="0"/>
  <drawing r:id="rId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pageSetUpPr fitToPage="1"/>
  </sheetPr>
  <dimension ref="A1:P76"/>
  <sheetViews>
    <sheetView showGridLines="0" zoomScaleNormal="100" workbookViewId="0">
      <pane xSplit="1" topLeftCell="F1" activePane="topRight" state="frozen"/>
      <selection pane="topRight" activeCell="C72" sqref="C72"/>
    </sheetView>
  </sheetViews>
  <sheetFormatPr defaultRowHeight="15"/>
  <cols>
    <col min="1" max="1" width="54.5703125" style="77" customWidth="1"/>
    <col min="2" max="2" width="16.7109375" style="77" customWidth="1"/>
    <col min="3" max="3" width="13.140625" style="77" customWidth="1"/>
    <col min="4" max="4" width="12.85546875" style="77" customWidth="1"/>
    <col min="5" max="5" width="10.5703125" style="77" customWidth="1"/>
    <col min="6" max="6" width="11.28515625" style="77" customWidth="1"/>
    <col min="7" max="7" width="11.5703125" style="77" customWidth="1"/>
    <col min="8" max="8" width="10.42578125" style="77" customWidth="1"/>
    <col min="9" max="9" width="11.5703125" style="77" customWidth="1"/>
    <col min="10" max="10" width="10.5703125" style="77" customWidth="1"/>
    <col min="11" max="11" width="12.140625" style="77" customWidth="1"/>
    <col min="12" max="12" width="11.7109375" style="77" customWidth="1"/>
    <col min="13" max="13" width="11" style="77" customWidth="1"/>
    <col min="14" max="14" width="11.85546875" style="77" customWidth="1"/>
    <col min="15" max="15" width="18.42578125" style="77" bestFit="1" customWidth="1"/>
    <col min="16" max="16" width="18.85546875" style="77" customWidth="1"/>
    <col min="17" max="16384" width="9.140625" style="77"/>
  </cols>
  <sheetData>
    <row r="1" spans="1:15">
      <c r="A1" s="92" t="s">
        <v>1064</v>
      </c>
      <c r="B1" s="93"/>
      <c r="C1" s="93"/>
      <c r="D1" s="93"/>
      <c r="E1" s="93"/>
      <c r="F1" s="93"/>
      <c r="G1" s="93"/>
      <c r="H1" s="93"/>
      <c r="I1" s="93"/>
      <c r="J1" s="93"/>
      <c r="K1" s="93"/>
      <c r="L1" s="93"/>
      <c r="M1" s="93"/>
      <c r="N1" s="94">
        <v>26</v>
      </c>
    </row>
    <row r="3" spans="1:15">
      <c r="E3" s="1276"/>
    </row>
    <row r="4" spans="1:15">
      <c r="E4" s="1276"/>
    </row>
    <row r="5" spans="1:15">
      <c r="E5" s="1277"/>
    </row>
    <row r="6" spans="1:15" ht="10.5" customHeight="1">
      <c r="A6" s="105"/>
      <c r="B6" s="196"/>
      <c r="E6" s="1276"/>
    </row>
    <row r="7" spans="1:15">
      <c r="E7" s="1276"/>
      <c r="F7" s="191"/>
    </row>
    <row r="8" spans="1:15" ht="15" customHeight="1">
      <c r="A8" s="806" t="s">
        <v>26</v>
      </c>
      <c r="B8" s="442"/>
      <c r="C8" s="809"/>
      <c r="D8" s="442"/>
      <c r="E8" s="442"/>
      <c r="F8" s="442"/>
      <c r="G8" s="442"/>
      <c r="H8" s="442"/>
      <c r="I8" s="442"/>
      <c r="J8" s="442"/>
      <c r="K8" s="442"/>
      <c r="L8" s="442"/>
      <c r="M8" s="442"/>
      <c r="N8" s="442"/>
    </row>
    <row r="9" spans="1:15" ht="15" customHeight="1">
      <c r="A9" s="806" t="s">
        <v>1415</v>
      </c>
      <c r="B9" s="442"/>
      <c r="C9" s="442"/>
      <c r="D9" s="442"/>
      <c r="E9" s="857"/>
      <c r="F9" s="442"/>
      <c r="G9" s="442"/>
      <c r="H9" s="442"/>
      <c r="I9" s="442"/>
      <c r="J9" s="442"/>
      <c r="K9" s="442"/>
      <c r="L9" s="442"/>
      <c r="M9" s="442"/>
      <c r="N9" s="442"/>
    </row>
    <row r="10" spans="1:15" ht="15" customHeight="1">
      <c r="A10" s="809" t="s">
        <v>1196</v>
      </c>
      <c r="B10" s="429"/>
      <c r="C10" s="871"/>
      <c r="D10" s="898">
        <v>1000000</v>
      </c>
      <c r="E10" s="429"/>
      <c r="F10" s="429"/>
      <c r="G10" s="429"/>
      <c r="H10" s="429"/>
      <c r="I10" s="429"/>
      <c r="J10" s="429"/>
      <c r="K10" s="429"/>
      <c r="L10" s="429"/>
      <c r="M10" s="429"/>
      <c r="N10" s="429"/>
    </row>
    <row r="11" spans="1:15" ht="15" customHeight="1" thickBot="1">
      <c r="A11" s="1135" t="s">
        <v>1105</v>
      </c>
      <c r="B11" s="1135" t="s">
        <v>1349</v>
      </c>
      <c r="C11" s="1136" t="s">
        <v>1163</v>
      </c>
      <c r="D11" s="1135" t="s">
        <v>1350</v>
      </c>
      <c r="E11" s="1135" t="s">
        <v>1165</v>
      </c>
      <c r="F11" s="1135" t="s">
        <v>1166</v>
      </c>
      <c r="G11" s="1135" t="s">
        <v>1167</v>
      </c>
      <c r="H11" s="1135" t="s">
        <v>1168</v>
      </c>
      <c r="I11" s="1135" t="s">
        <v>1169</v>
      </c>
      <c r="J11" s="1135" t="s">
        <v>1170</v>
      </c>
      <c r="K11" s="1135" t="s">
        <v>1171</v>
      </c>
      <c r="L11" s="1135" t="s">
        <v>1172</v>
      </c>
      <c r="M11" s="1135" t="s">
        <v>1173</v>
      </c>
      <c r="N11" s="1135" t="s">
        <v>101</v>
      </c>
      <c r="O11" s="254"/>
    </row>
    <row r="12" spans="1:15" ht="15" customHeight="1" thickTop="1">
      <c r="A12" s="1137" t="s">
        <v>1200</v>
      </c>
      <c r="B12" s="824">
        <f>SUM(B13+B20+B22)</f>
        <v>5146.0325662100004</v>
      </c>
      <c r="C12" s="824">
        <f t="shared" ref="C12:M12" si="0">SUM(C13+C20+C22)</f>
        <v>3570.0173398899997</v>
      </c>
      <c r="D12" s="824">
        <f t="shared" si="0"/>
        <v>3215.0456546699997</v>
      </c>
      <c r="E12" s="824">
        <f t="shared" si="0"/>
        <v>6882.4133440799997</v>
      </c>
      <c r="F12" s="824">
        <f t="shared" si="0"/>
        <v>15430.115758010001</v>
      </c>
      <c r="G12" s="824">
        <f t="shared" si="0"/>
        <v>4518.14600789</v>
      </c>
      <c r="H12" s="824">
        <f t="shared" si="0"/>
        <v>5598.2566415900001</v>
      </c>
      <c r="I12" s="824">
        <f t="shared" si="0"/>
        <v>3995.5594912299994</v>
      </c>
      <c r="J12" s="824">
        <f t="shared" si="0"/>
        <v>3899.3920158700003</v>
      </c>
      <c r="K12" s="824">
        <f t="shared" si="0"/>
        <v>3949.2482699400002</v>
      </c>
      <c r="L12" s="824">
        <f t="shared" si="0"/>
        <v>6320.4911695600003</v>
      </c>
      <c r="M12" s="824">
        <f t="shared" si="0"/>
        <v>4069.4766903599998</v>
      </c>
      <c r="N12" s="824">
        <f>SUM(N13+N20+N22)</f>
        <v>66594.194949299999</v>
      </c>
      <c r="O12" s="254"/>
    </row>
    <row r="13" spans="1:15" s="190" customFormat="1" ht="15" customHeight="1">
      <c r="A13" s="872" t="s">
        <v>642</v>
      </c>
      <c r="B13" s="824">
        <f>SUM(B14:B19)</f>
        <v>1711.5319034099998</v>
      </c>
      <c r="C13" s="824">
        <f t="shared" ref="C13:N13" si="1">SUM(C14:C19)</f>
        <v>1293.7999407599998</v>
      </c>
      <c r="D13" s="824">
        <f t="shared" si="1"/>
        <v>1113.8706043699999</v>
      </c>
      <c r="E13" s="824">
        <f t="shared" si="1"/>
        <v>1001.31548423</v>
      </c>
      <c r="F13" s="824">
        <f t="shared" si="1"/>
        <v>1309.6070317700005</v>
      </c>
      <c r="G13" s="824">
        <f t="shared" si="1"/>
        <v>959.08996379999996</v>
      </c>
      <c r="H13" s="824">
        <f t="shared" si="1"/>
        <v>894.40006343999994</v>
      </c>
      <c r="I13" s="824">
        <f t="shared" si="1"/>
        <v>1119.5249187100001</v>
      </c>
      <c r="J13" s="824">
        <f t="shared" si="1"/>
        <v>936.52824053999984</v>
      </c>
      <c r="K13" s="824">
        <f t="shared" si="1"/>
        <v>1007.8924839699999</v>
      </c>
      <c r="L13" s="824">
        <f t="shared" si="1"/>
        <v>1003.33135619</v>
      </c>
      <c r="M13" s="824">
        <f t="shared" si="1"/>
        <v>1054.4984188099997</v>
      </c>
      <c r="N13" s="824">
        <f t="shared" si="1"/>
        <v>13405.39041</v>
      </c>
      <c r="O13" s="255"/>
    </row>
    <row r="14" spans="1:15" ht="15" customHeight="1">
      <c r="A14" s="873" t="s">
        <v>1952</v>
      </c>
      <c r="B14" s="121">
        <v>1544.73212681</v>
      </c>
      <c r="C14" s="121">
        <v>1083.50808605</v>
      </c>
      <c r="D14" s="121">
        <v>930.39094207000005</v>
      </c>
      <c r="E14" s="121">
        <v>823.51621350999994</v>
      </c>
      <c r="F14" s="121">
        <v>1103.9778756300002</v>
      </c>
      <c r="G14" s="121">
        <v>762.98394809000001</v>
      </c>
      <c r="H14" s="121">
        <v>716.64867904999994</v>
      </c>
      <c r="I14" s="121">
        <v>951.58913752000001</v>
      </c>
      <c r="J14" s="121">
        <v>761.95052224999995</v>
      </c>
      <c r="K14" s="121">
        <v>750.52712763</v>
      </c>
      <c r="L14" s="121">
        <v>801.66980715</v>
      </c>
      <c r="M14" s="121">
        <v>849.48935955999991</v>
      </c>
      <c r="N14" s="822">
        <f t="shared" ref="N14:N19" si="2">SUM(B14:M14)</f>
        <v>11080.98382532</v>
      </c>
      <c r="O14" s="192"/>
    </row>
    <row r="15" spans="1:15" ht="15" customHeight="1">
      <c r="A15" s="874" t="s">
        <v>615</v>
      </c>
      <c r="B15" s="121">
        <v>125.55269815000001</v>
      </c>
      <c r="C15" s="121">
        <v>82.51303747</v>
      </c>
      <c r="D15" s="121">
        <v>83.69162012999999</v>
      </c>
      <c r="E15" s="121">
        <v>97.084153900000004</v>
      </c>
      <c r="F15" s="121">
        <v>98.913665499999993</v>
      </c>
      <c r="G15" s="121">
        <v>97.501514629999988</v>
      </c>
      <c r="H15" s="121">
        <v>95.425843310000005</v>
      </c>
      <c r="I15" s="121">
        <v>91.716329170000009</v>
      </c>
      <c r="J15" s="121">
        <v>91.097046700000007</v>
      </c>
      <c r="K15" s="121">
        <v>153.63963928000001</v>
      </c>
      <c r="L15" s="121">
        <v>106.30310004</v>
      </c>
      <c r="M15" s="121">
        <v>105.16374883</v>
      </c>
      <c r="N15" s="822">
        <f t="shared" si="2"/>
        <v>1228.6023971100001</v>
      </c>
      <c r="O15" s="1391"/>
    </row>
    <row r="16" spans="1:15" ht="15" customHeight="1">
      <c r="A16" s="629" t="s">
        <v>1950</v>
      </c>
      <c r="B16" s="121">
        <v>18.801768030000002</v>
      </c>
      <c r="C16" s="121">
        <v>23.346784789999997</v>
      </c>
      <c r="D16" s="121">
        <v>20.278305960000001</v>
      </c>
      <c r="E16" s="121">
        <v>8.2436659700000003</v>
      </c>
      <c r="F16" s="121">
        <v>6.3370032800000002</v>
      </c>
      <c r="G16" s="121">
        <v>15.37319974</v>
      </c>
      <c r="H16" s="121">
        <v>9.9504860799999992</v>
      </c>
      <c r="I16" s="121">
        <v>7.6707062800000001</v>
      </c>
      <c r="J16" s="121">
        <v>15.270743509999999</v>
      </c>
      <c r="K16" s="121">
        <v>23.266744149999997</v>
      </c>
      <c r="L16" s="121">
        <v>8.6040506699999995</v>
      </c>
      <c r="M16" s="121">
        <v>14.465302730000001</v>
      </c>
      <c r="N16" s="822">
        <f t="shared" si="2"/>
        <v>171.60876119</v>
      </c>
      <c r="O16" s="1391"/>
    </row>
    <row r="17" spans="1:15" ht="15" customHeight="1">
      <c r="A17" s="629" t="s">
        <v>2008</v>
      </c>
      <c r="B17" s="121">
        <v>0.25973095000000002</v>
      </c>
      <c r="C17" s="121">
        <v>0.70486174999999995</v>
      </c>
      <c r="D17" s="121">
        <v>0.50457891999999993</v>
      </c>
      <c r="E17" s="121">
        <v>0.50663128999999996</v>
      </c>
      <c r="F17" s="121">
        <v>0.30792838</v>
      </c>
      <c r="G17" s="121">
        <v>0.7023279</v>
      </c>
      <c r="H17" s="121">
        <v>0.70469955000000006</v>
      </c>
      <c r="I17" s="121">
        <v>9.7037499999999999E-2</v>
      </c>
      <c r="J17" s="121">
        <v>0.27258204999999996</v>
      </c>
      <c r="K17" s="121">
        <v>0.54312094999999994</v>
      </c>
      <c r="L17" s="121">
        <v>0.15199770000000001</v>
      </c>
      <c r="M17" s="121">
        <v>1.0449999999999999E-2</v>
      </c>
      <c r="N17" s="822">
        <f t="shared" si="2"/>
        <v>4.7659469399999983</v>
      </c>
      <c r="O17" s="1391"/>
    </row>
    <row r="18" spans="1:15" ht="15" customHeight="1">
      <c r="A18" s="874" t="s">
        <v>616</v>
      </c>
      <c r="B18" s="121">
        <v>14.88386938</v>
      </c>
      <c r="C18" s="121">
        <v>17.086593969999999</v>
      </c>
      <c r="D18" s="121">
        <v>14.199940880000002</v>
      </c>
      <c r="E18" s="121">
        <v>13.0353054</v>
      </c>
      <c r="F18" s="121">
        <v>13.91753119</v>
      </c>
      <c r="G18" s="121">
        <v>15.92730092</v>
      </c>
      <c r="H18" s="121">
        <v>10.78570798</v>
      </c>
      <c r="I18" s="121">
        <v>14.143275390000001</v>
      </c>
      <c r="J18" s="121">
        <v>13.0152214</v>
      </c>
      <c r="K18" s="121">
        <v>13.44035515</v>
      </c>
      <c r="L18" s="121">
        <v>26.31090661</v>
      </c>
      <c r="M18" s="121">
        <v>25.3302868</v>
      </c>
      <c r="N18" s="822">
        <f t="shared" si="2"/>
        <v>192.07629506999999</v>
      </c>
      <c r="O18" s="1391"/>
    </row>
    <row r="19" spans="1:15" ht="15" customHeight="1">
      <c r="A19" s="874" t="s">
        <v>617</v>
      </c>
      <c r="B19" s="121">
        <v>7.3017100900000003</v>
      </c>
      <c r="C19" s="121">
        <v>86.640576730000006</v>
      </c>
      <c r="D19" s="121">
        <v>64.80521641</v>
      </c>
      <c r="E19" s="121">
        <v>58.929514159999997</v>
      </c>
      <c r="F19" s="121">
        <v>86.15302779000001</v>
      </c>
      <c r="G19" s="121">
        <v>66.601672520000008</v>
      </c>
      <c r="H19" s="121">
        <v>60.884647469999997</v>
      </c>
      <c r="I19" s="121">
        <v>54.308432850000003</v>
      </c>
      <c r="J19" s="121">
        <v>54.922124630000006</v>
      </c>
      <c r="K19" s="121">
        <v>66.475496809999996</v>
      </c>
      <c r="L19" s="121">
        <v>60.291494020000002</v>
      </c>
      <c r="M19" s="121">
        <v>60.039270889999997</v>
      </c>
      <c r="N19" s="822">
        <f t="shared" si="2"/>
        <v>727.35318437000001</v>
      </c>
      <c r="O19" s="1391"/>
    </row>
    <row r="20" spans="1:15" s="190" customFormat="1" ht="15" customHeight="1">
      <c r="A20" s="872" t="s">
        <v>618</v>
      </c>
      <c r="B20" s="824">
        <f t="shared" ref="B20:M20" si="3">SUM(B21:B21)</f>
        <v>1257.2758707700002</v>
      </c>
      <c r="C20" s="824">
        <f t="shared" si="3"/>
        <v>1333.4564959200002</v>
      </c>
      <c r="D20" s="824">
        <f t="shared" si="3"/>
        <v>1267.3857716099999</v>
      </c>
      <c r="E20" s="824">
        <f t="shared" si="3"/>
        <v>4354.1415627799997</v>
      </c>
      <c r="F20" s="824">
        <f t="shared" si="3"/>
        <v>10681.6538208</v>
      </c>
      <c r="G20" s="824">
        <f t="shared" si="3"/>
        <v>2089.7316759799996</v>
      </c>
      <c r="H20" s="824">
        <f t="shared" si="3"/>
        <v>3432.8578903000002</v>
      </c>
      <c r="I20" s="824">
        <f t="shared" si="3"/>
        <v>1500.9810451499998</v>
      </c>
      <c r="J20" s="824">
        <f t="shared" si="3"/>
        <v>1686.7514517600002</v>
      </c>
      <c r="K20" s="824">
        <f t="shared" si="3"/>
        <v>1773.1242777400003</v>
      </c>
      <c r="L20" s="824">
        <f t="shared" si="3"/>
        <v>2821.86851325</v>
      </c>
      <c r="M20" s="824">
        <f t="shared" si="3"/>
        <v>1362.3222106199999</v>
      </c>
      <c r="N20" s="824">
        <f>SUM(N21:N21)</f>
        <v>33561.550586680001</v>
      </c>
      <c r="O20" s="255"/>
    </row>
    <row r="21" spans="1:15" ht="15" customHeight="1">
      <c r="A21" s="874" t="s">
        <v>1953</v>
      </c>
      <c r="B21" s="803">
        <v>1257.2758707700002</v>
      </c>
      <c r="C21" s="803">
        <v>1333.4564959200002</v>
      </c>
      <c r="D21" s="803">
        <v>1267.3857716099999</v>
      </c>
      <c r="E21" s="803">
        <v>4354.1415627799997</v>
      </c>
      <c r="F21" s="803">
        <f>10703.0038208-21.1-0.25</f>
        <v>10681.6538208</v>
      </c>
      <c r="G21" s="803">
        <v>2089.7316759799996</v>
      </c>
      <c r="H21" s="803">
        <v>3432.8578903000002</v>
      </c>
      <c r="I21" s="803">
        <v>1500.9810451499998</v>
      </c>
      <c r="J21" s="803">
        <v>1686.7514517600002</v>
      </c>
      <c r="K21" s="803">
        <v>1773.1242777400003</v>
      </c>
      <c r="L21" s="803">
        <v>2821.86851325</v>
      </c>
      <c r="M21" s="803">
        <v>1362.3222106199999</v>
      </c>
      <c r="N21" s="822">
        <f>SUM(B21:M21)</f>
        <v>33561.550586680001</v>
      </c>
      <c r="O21" s="254"/>
    </row>
    <row r="22" spans="1:15" s="190" customFormat="1" ht="15" customHeight="1">
      <c r="A22" s="872" t="s">
        <v>620</v>
      </c>
      <c r="B22" s="824">
        <f t="shared" ref="B22:M22" si="4">SUM(B23:B29)</f>
        <v>2177.2247920300001</v>
      </c>
      <c r="C22" s="824">
        <f t="shared" si="4"/>
        <v>942.76090321000015</v>
      </c>
      <c r="D22" s="824">
        <f t="shared" si="4"/>
        <v>833.78927868999995</v>
      </c>
      <c r="E22" s="824">
        <f t="shared" si="4"/>
        <v>1526.9562970700001</v>
      </c>
      <c r="F22" s="824">
        <f t="shared" si="4"/>
        <v>3438.8549054399996</v>
      </c>
      <c r="G22" s="824">
        <f t="shared" si="4"/>
        <v>1469.32436811</v>
      </c>
      <c r="H22" s="824">
        <f t="shared" si="4"/>
        <v>1270.9986878499999</v>
      </c>
      <c r="I22" s="824">
        <f t="shared" si="4"/>
        <v>1375.0535273699998</v>
      </c>
      <c r="J22" s="824">
        <f t="shared" si="4"/>
        <v>1276.1123235700002</v>
      </c>
      <c r="K22" s="824">
        <f t="shared" si="4"/>
        <v>1168.2315082300001</v>
      </c>
      <c r="L22" s="824">
        <f t="shared" si="4"/>
        <v>2495.29130012</v>
      </c>
      <c r="M22" s="824">
        <f t="shared" si="4"/>
        <v>1652.65606093</v>
      </c>
      <c r="N22" s="824">
        <f>SUM(N23:N29)</f>
        <v>19627.253952620002</v>
      </c>
      <c r="O22" s="255"/>
    </row>
    <row r="23" spans="1:15" ht="15" customHeight="1">
      <c r="A23" s="874" t="s">
        <v>1065</v>
      </c>
      <c r="B23" s="342">
        <v>1067.26987424</v>
      </c>
      <c r="C23" s="342">
        <v>172.70357074</v>
      </c>
      <c r="D23" s="342">
        <v>76.935905750000003</v>
      </c>
      <c r="E23" s="342">
        <v>439.15528243</v>
      </c>
      <c r="F23" s="342">
        <v>2478.25715872</v>
      </c>
      <c r="G23" s="342">
        <v>286.04668691000001</v>
      </c>
      <c r="H23" s="342">
        <v>495.90357292000004</v>
      </c>
      <c r="I23" s="342">
        <v>384.25382882999997</v>
      </c>
      <c r="J23" s="342">
        <v>478.71461148000003</v>
      </c>
      <c r="K23" s="342">
        <v>552.76392229999999</v>
      </c>
      <c r="L23" s="342">
        <v>1741.8897611500001</v>
      </c>
      <c r="M23" s="342">
        <v>570.28544728999998</v>
      </c>
      <c r="N23" s="822">
        <f>SUM(B23:M23)</f>
        <v>8744.1796227600007</v>
      </c>
      <c r="O23" s="254"/>
    </row>
    <row r="24" spans="1:15" ht="15" customHeight="1">
      <c r="A24" s="874" t="s">
        <v>621</v>
      </c>
      <c r="B24" s="342">
        <v>71.442082819999996</v>
      </c>
      <c r="C24" s="342">
        <v>52.356621570000001</v>
      </c>
      <c r="D24" s="342">
        <v>42.516523649999996</v>
      </c>
      <c r="E24" s="342">
        <v>76.111025519999998</v>
      </c>
      <c r="F24" s="342">
        <v>45.180961359999998</v>
      </c>
      <c r="G24" s="342">
        <v>109.37964083</v>
      </c>
      <c r="H24" s="342">
        <v>66.930716410000002</v>
      </c>
      <c r="I24" s="342">
        <v>78.9436161</v>
      </c>
      <c r="J24" s="342">
        <v>46.285057799999997</v>
      </c>
      <c r="K24" s="342">
        <v>58.691461609999998</v>
      </c>
      <c r="L24" s="342">
        <v>58.980056049999995</v>
      </c>
      <c r="M24" s="342">
        <v>121.09123751999999</v>
      </c>
      <c r="N24" s="822">
        <f t="shared" ref="N24:N29" si="5">SUM(B24:M24)</f>
        <v>827.90900124000018</v>
      </c>
      <c r="O24" s="254"/>
    </row>
    <row r="25" spans="1:15" ht="15" customHeight="1">
      <c r="A25" s="874" t="s">
        <v>842</v>
      </c>
      <c r="B25" s="342">
        <v>235.04358316</v>
      </c>
      <c r="C25" s="342">
        <v>207.39870458000001</v>
      </c>
      <c r="D25" s="342">
        <v>252.72541132000001</v>
      </c>
      <c r="E25" s="342">
        <v>267.92761246999999</v>
      </c>
      <c r="F25" s="342">
        <v>415.27773636000001</v>
      </c>
      <c r="G25" s="342">
        <v>201.94159340000002</v>
      </c>
      <c r="H25" s="342">
        <v>172.96279737</v>
      </c>
      <c r="I25" s="342">
        <v>422.33708741999999</v>
      </c>
      <c r="J25" s="342">
        <v>121.83412743000001</v>
      </c>
      <c r="K25" s="342">
        <v>77.097360519999995</v>
      </c>
      <c r="L25" s="342">
        <v>87.073365940000002</v>
      </c>
      <c r="M25" s="342">
        <v>268.27293169000001</v>
      </c>
      <c r="N25" s="822">
        <f t="shared" si="5"/>
        <v>2729.8923116600004</v>
      </c>
      <c r="O25" s="254"/>
    </row>
    <row r="26" spans="1:15" ht="15" customHeight="1">
      <c r="A26" s="874" t="s">
        <v>630</v>
      </c>
      <c r="B26" s="342">
        <v>33.713094609999999</v>
      </c>
      <c r="C26" s="342">
        <v>35.095095439999994</v>
      </c>
      <c r="D26" s="342">
        <v>25.617274459999997</v>
      </c>
      <c r="E26" s="342">
        <v>27.7662178</v>
      </c>
      <c r="F26" s="342">
        <v>25.084047300000005</v>
      </c>
      <c r="G26" s="342">
        <v>31.453965800000002</v>
      </c>
      <c r="H26" s="342">
        <v>20.599495670000003</v>
      </c>
      <c r="I26" s="342">
        <v>30.949336990000003</v>
      </c>
      <c r="J26" s="342">
        <v>24.748810930000001</v>
      </c>
      <c r="K26" s="342">
        <v>31.453613420000003</v>
      </c>
      <c r="L26" s="342">
        <v>139.55153106</v>
      </c>
      <c r="M26" s="342">
        <v>116.19632858</v>
      </c>
      <c r="N26" s="822">
        <f t="shared" si="5"/>
        <v>542.22881206</v>
      </c>
      <c r="O26" s="254"/>
    </row>
    <row r="27" spans="1:15" ht="15" customHeight="1">
      <c r="A27" s="874" t="s">
        <v>629</v>
      </c>
      <c r="B27" s="342">
        <v>749.55758865999996</v>
      </c>
      <c r="C27" s="342">
        <v>460.92443274999999</v>
      </c>
      <c r="D27" s="342">
        <v>419.71399468999999</v>
      </c>
      <c r="E27" s="342">
        <v>702.14919525000005</v>
      </c>
      <c r="F27" s="342">
        <v>465.43286101999996</v>
      </c>
      <c r="G27" s="342">
        <v>816.30687919000002</v>
      </c>
      <c r="H27" s="342">
        <v>503.76758014999996</v>
      </c>
      <c r="I27" s="342">
        <v>452.47797958000001</v>
      </c>
      <c r="J27" s="342">
        <v>590.16339532000006</v>
      </c>
      <c r="K27" s="342">
        <v>437.08583897000005</v>
      </c>
      <c r="L27" s="342">
        <v>443.84429933999996</v>
      </c>
      <c r="M27" s="342">
        <v>574.65319898000007</v>
      </c>
      <c r="N27" s="822">
        <f t="shared" si="5"/>
        <v>6616.0772438999993</v>
      </c>
      <c r="O27" s="254"/>
    </row>
    <row r="28" spans="1:15" ht="15" customHeight="1">
      <c r="A28" s="874" t="s">
        <v>650</v>
      </c>
      <c r="B28" s="342">
        <v>5.3380143099999993</v>
      </c>
      <c r="C28" s="342">
        <v>5.4867323999999993</v>
      </c>
      <c r="D28" s="342">
        <v>6.8496521599999998</v>
      </c>
      <c r="E28" s="342">
        <v>6.0556540300000004</v>
      </c>
      <c r="F28" s="342">
        <v>4.9886379500000002</v>
      </c>
      <c r="G28" s="342">
        <v>6.9454696199999999</v>
      </c>
      <c r="H28" s="342">
        <v>6.5460851900000003</v>
      </c>
      <c r="I28" s="342">
        <v>1.36109748</v>
      </c>
      <c r="J28" s="342">
        <v>6.4609693200000002</v>
      </c>
      <c r="K28" s="342">
        <v>6.5225080399999991</v>
      </c>
      <c r="L28" s="342">
        <v>6.3476198900000007</v>
      </c>
      <c r="M28" s="342">
        <v>0.72782743999999999</v>
      </c>
      <c r="N28" s="822">
        <f t="shared" si="5"/>
        <v>63.630267829999994</v>
      </c>
      <c r="O28" s="256"/>
    </row>
    <row r="29" spans="1:15" ht="15" customHeight="1">
      <c r="A29" s="874" t="s">
        <v>628</v>
      </c>
      <c r="B29" s="342">
        <v>14.86055423</v>
      </c>
      <c r="C29" s="342">
        <v>8.7957457300000002</v>
      </c>
      <c r="D29" s="342">
        <v>9.4305166600000003</v>
      </c>
      <c r="E29" s="342">
        <v>7.7913095700000001</v>
      </c>
      <c r="F29" s="342">
        <v>4.63350273</v>
      </c>
      <c r="G29" s="342">
        <v>17.250132359999998</v>
      </c>
      <c r="H29" s="342">
        <v>4.2884401399999996</v>
      </c>
      <c r="I29" s="342">
        <v>4.7305809700000001</v>
      </c>
      <c r="J29" s="342">
        <v>7.9053512900000005</v>
      </c>
      <c r="K29" s="342">
        <v>4.6168033700000004</v>
      </c>
      <c r="L29" s="342">
        <v>17.604666690000002</v>
      </c>
      <c r="M29" s="342">
        <v>1.4290894299999999</v>
      </c>
      <c r="N29" s="822">
        <f t="shared" si="5"/>
        <v>103.33669317000002</v>
      </c>
      <c r="O29" s="255"/>
    </row>
    <row r="30" spans="1:15" s="112" customFormat="1" ht="15" customHeight="1">
      <c r="A30" s="875" t="s">
        <v>1207</v>
      </c>
      <c r="B30" s="824">
        <f>SUM(B31:B36)</f>
        <v>628.4309115100001</v>
      </c>
      <c r="C30" s="824">
        <f t="shared" ref="C30:N30" si="6">SUM(C31:C36)</f>
        <v>577.02291973000001</v>
      </c>
      <c r="D30" s="824">
        <f t="shared" si="6"/>
        <v>651.67463667000004</v>
      </c>
      <c r="E30" s="824">
        <f t="shared" si="6"/>
        <v>757.04978755000002</v>
      </c>
      <c r="F30" s="824">
        <f t="shared" si="6"/>
        <v>924.14045389</v>
      </c>
      <c r="G30" s="824">
        <f t="shared" si="6"/>
        <v>631.02397585999995</v>
      </c>
      <c r="H30" s="824">
        <f t="shared" si="6"/>
        <v>602.08633941999983</v>
      </c>
      <c r="I30" s="824">
        <f t="shared" si="6"/>
        <v>590.11424133000003</v>
      </c>
      <c r="J30" s="824">
        <f t="shared" si="6"/>
        <v>667.09579711000003</v>
      </c>
      <c r="K30" s="824">
        <f t="shared" si="6"/>
        <v>928.53662329999997</v>
      </c>
      <c r="L30" s="824">
        <f t="shared" si="6"/>
        <v>611.63686261999999</v>
      </c>
      <c r="M30" s="824">
        <f t="shared" si="6"/>
        <v>673.99730997999995</v>
      </c>
      <c r="N30" s="824">
        <f t="shared" si="6"/>
        <v>8242.8098589699985</v>
      </c>
      <c r="O30" s="257"/>
    </row>
    <row r="31" spans="1:15" s="112" customFormat="1" ht="15" customHeight="1">
      <c r="A31" s="874" t="s">
        <v>625</v>
      </c>
      <c r="B31" s="232">
        <v>9.2270000000000004E-4</v>
      </c>
      <c r="C31" s="232">
        <v>3.168294E-2</v>
      </c>
      <c r="D31" s="232">
        <v>0.34401549999999997</v>
      </c>
      <c r="E31" s="232">
        <v>0.14895718999999999</v>
      </c>
      <c r="F31" s="232">
        <v>3.3684100000000002E-2</v>
      </c>
      <c r="G31" s="232">
        <v>2.1977409999999999E-2</v>
      </c>
      <c r="H31" s="232">
        <v>0</v>
      </c>
      <c r="I31" s="232">
        <v>1.2913200000000001E-2</v>
      </c>
      <c r="J31" s="232">
        <v>0.32134464000000001</v>
      </c>
      <c r="K31" s="232">
        <v>8.576199000000001E-2</v>
      </c>
      <c r="L31" s="232">
        <v>0</v>
      </c>
      <c r="M31" s="232">
        <v>0</v>
      </c>
      <c r="N31" s="822">
        <f t="shared" ref="N31:N36" si="7">SUM(B31:M31)</f>
        <v>1.0012596699999998</v>
      </c>
      <c r="O31" s="85"/>
    </row>
    <row r="32" spans="1:15" s="190" customFormat="1" ht="15" customHeight="1">
      <c r="A32" s="874" t="s">
        <v>1944</v>
      </c>
      <c r="B32" s="232">
        <v>60.623670400000002</v>
      </c>
      <c r="C32" s="232">
        <v>1.77885479</v>
      </c>
      <c r="D32" s="232">
        <v>6.0196949999999999E-2</v>
      </c>
      <c r="E32" s="232">
        <v>96.545386650000012</v>
      </c>
      <c r="F32" s="232">
        <v>101.75367473999999</v>
      </c>
      <c r="G32" s="232">
        <v>64.585048119999996</v>
      </c>
      <c r="H32" s="232">
        <v>73.9289141</v>
      </c>
      <c r="I32" s="232">
        <v>1.11060851</v>
      </c>
      <c r="J32" s="232">
        <v>41.852706390000002</v>
      </c>
      <c r="K32" s="232">
        <v>305.75031099</v>
      </c>
      <c r="L32" s="232">
        <v>2.08305088</v>
      </c>
      <c r="M32" s="232">
        <v>0.3277409</v>
      </c>
      <c r="N32" s="822">
        <f t="shared" si="7"/>
        <v>750.4001634199999</v>
      </c>
      <c r="O32" s="85"/>
    </row>
    <row r="33" spans="1:16" s="190" customFormat="1" ht="15" customHeight="1">
      <c r="A33" s="874" t="s">
        <v>1943</v>
      </c>
      <c r="B33" s="232">
        <v>361.50674631999999</v>
      </c>
      <c r="C33" s="232">
        <v>396.94985858000001</v>
      </c>
      <c r="D33" s="232">
        <v>372.08131717000003</v>
      </c>
      <c r="E33" s="232">
        <v>467.69437449999998</v>
      </c>
      <c r="F33" s="232">
        <v>386.90951952</v>
      </c>
      <c r="G33" s="232">
        <v>345.70069289999998</v>
      </c>
      <c r="H33" s="232">
        <v>296.72516622000001</v>
      </c>
      <c r="I33" s="232">
        <v>363.35061230999997</v>
      </c>
      <c r="J33" s="232">
        <v>389.78667100000001</v>
      </c>
      <c r="K33" s="232">
        <v>389.35841205000003</v>
      </c>
      <c r="L33" s="232">
        <v>389.76264347</v>
      </c>
      <c r="M33" s="232">
        <v>401.22588406</v>
      </c>
      <c r="N33" s="822">
        <f t="shared" si="7"/>
        <v>4561.0518980999996</v>
      </c>
      <c r="O33" s="85"/>
      <c r="P33" s="343"/>
    </row>
    <row r="34" spans="1:16" ht="15" customHeight="1">
      <c r="A34" s="874" t="s">
        <v>627</v>
      </c>
      <c r="B34" s="232">
        <v>198.91916516000001</v>
      </c>
      <c r="C34" s="232">
        <v>169.66612652000001</v>
      </c>
      <c r="D34" s="232">
        <v>213.22089575999999</v>
      </c>
      <c r="E34" s="232">
        <v>166.58655647</v>
      </c>
      <c r="F34" s="232">
        <v>234.77484141999997</v>
      </c>
      <c r="G34" s="232">
        <v>203.46078075999998</v>
      </c>
      <c r="H34" s="232">
        <v>217.81058034</v>
      </c>
      <c r="I34" s="232">
        <v>222.50544672999999</v>
      </c>
      <c r="J34" s="232">
        <v>203.62988953000001</v>
      </c>
      <c r="K34" s="232">
        <v>226.88882097000001</v>
      </c>
      <c r="L34" s="232">
        <v>210.83250008000002</v>
      </c>
      <c r="M34" s="232">
        <v>215.49995281</v>
      </c>
      <c r="N34" s="822">
        <f t="shared" si="7"/>
        <v>2483.7955565500001</v>
      </c>
      <c r="O34" s="85"/>
      <c r="P34" s="196"/>
    </row>
    <row r="35" spans="1:16" ht="15" customHeight="1">
      <c r="A35" s="629" t="s">
        <v>1419</v>
      </c>
      <c r="B35" s="232">
        <v>0.77235880000000001</v>
      </c>
      <c r="C35" s="232">
        <v>3.6377372299999999</v>
      </c>
      <c r="D35" s="232">
        <v>2.40901619</v>
      </c>
      <c r="E35" s="232">
        <v>1.0889735600000001</v>
      </c>
      <c r="F35" s="232">
        <v>1.76518241</v>
      </c>
      <c r="G35" s="232">
        <v>3.5072629100000001</v>
      </c>
      <c r="H35" s="232">
        <v>0.53725327</v>
      </c>
      <c r="I35" s="232">
        <v>2.3889852599999997</v>
      </c>
      <c r="J35" s="232">
        <v>1.22414836</v>
      </c>
      <c r="K35" s="232">
        <v>2.3436829300000004</v>
      </c>
      <c r="L35" s="232">
        <v>4.0363206600000003</v>
      </c>
      <c r="M35" s="232">
        <v>2.5240691099999997</v>
      </c>
      <c r="N35" s="822">
        <f t="shared" si="7"/>
        <v>26.23499069</v>
      </c>
      <c r="O35" s="85"/>
      <c r="P35" s="196"/>
    </row>
    <row r="36" spans="1:16" ht="15" customHeight="1">
      <c r="A36" s="874" t="s">
        <v>628</v>
      </c>
      <c r="B36" s="232">
        <v>6.6080481300000002</v>
      </c>
      <c r="C36" s="232">
        <v>4.9586596700000003</v>
      </c>
      <c r="D36" s="232">
        <v>63.559195100000004</v>
      </c>
      <c r="E36" s="232">
        <v>24.98553918</v>
      </c>
      <c r="F36" s="232">
        <v>198.90355170000001</v>
      </c>
      <c r="G36" s="232">
        <v>13.748213760000001</v>
      </c>
      <c r="H36" s="232">
        <v>13.084425490000001</v>
      </c>
      <c r="I36" s="232">
        <v>0.74567531999999992</v>
      </c>
      <c r="J36" s="232">
        <v>30.281037190000003</v>
      </c>
      <c r="K36" s="232">
        <v>4.1096343700000002</v>
      </c>
      <c r="L36" s="232">
        <v>4.9223475300000006</v>
      </c>
      <c r="M36" s="232">
        <v>54.419663100000001</v>
      </c>
      <c r="N36" s="822">
        <f t="shared" si="7"/>
        <v>420.32599053999996</v>
      </c>
      <c r="O36" s="85"/>
    </row>
    <row r="37" spans="1:16" s="259" customFormat="1" ht="15" customHeight="1">
      <c r="A37" s="876" t="s">
        <v>645</v>
      </c>
      <c r="B37" s="824">
        <f>SUM(B38+B41+B48+B53)</f>
        <v>10304.84943961</v>
      </c>
      <c r="C37" s="824">
        <f t="shared" ref="C37:N37" si="8">SUM(C38+C41+C48+C53)</f>
        <v>8624.3496383299989</v>
      </c>
      <c r="D37" s="824">
        <f t="shared" si="8"/>
        <v>9640.6537217199984</v>
      </c>
      <c r="E37" s="824">
        <f t="shared" si="8"/>
        <v>9163.9422988599981</v>
      </c>
      <c r="F37" s="824">
        <f t="shared" si="8"/>
        <v>9336.9340977699994</v>
      </c>
      <c r="G37" s="824">
        <f t="shared" si="8"/>
        <v>8815.1056791400006</v>
      </c>
      <c r="H37" s="824">
        <f t="shared" si="8"/>
        <v>8884.0366667999988</v>
      </c>
      <c r="I37" s="824">
        <f t="shared" si="8"/>
        <v>9719.5283200100002</v>
      </c>
      <c r="J37" s="824">
        <f t="shared" si="8"/>
        <v>8928.1675124199992</v>
      </c>
      <c r="K37" s="824">
        <f t="shared" si="8"/>
        <v>8469.6980031200001</v>
      </c>
      <c r="L37" s="824">
        <f t="shared" si="8"/>
        <v>9744.14643798</v>
      </c>
      <c r="M37" s="824">
        <f t="shared" si="8"/>
        <v>9929.2978342000006</v>
      </c>
      <c r="N37" s="824">
        <f t="shared" si="8"/>
        <v>111560.70964995997</v>
      </c>
      <c r="O37" s="258"/>
    </row>
    <row r="38" spans="1:16" s="190" customFormat="1" ht="15" customHeight="1">
      <c r="A38" s="872" t="s">
        <v>852</v>
      </c>
      <c r="B38" s="824">
        <f>SUM(B39:B40)</f>
        <v>3253.7476248800003</v>
      </c>
      <c r="C38" s="824">
        <f t="shared" ref="C38:N38" si="9">SUM(C39:C40)</f>
        <v>2904.3085110499997</v>
      </c>
      <c r="D38" s="824">
        <f t="shared" si="9"/>
        <v>2989.1371840200004</v>
      </c>
      <c r="E38" s="824">
        <f t="shared" si="9"/>
        <v>3021.3947572399998</v>
      </c>
      <c r="F38" s="824">
        <f t="shared" si="9"/>
        <v>2666.3382282600001</v>
      </c>
      <c r="G38" s="824">
        <f t="shared" si="9"/>
        <v>2869.92556113</v>
      </c>
      <c r="H38" s="824">
        <f t="shared" si="9"/>
        <v>2855.2241932400002</v>
      </c>
      <c r="I38" s="824">
        <f t="shared" si="9"/>
        <v>3044.2888447300002</v>
      </c>
      <c r="J38" s="824">
        <f t="shared" si="9"/>
        <v>2881.0964701399998</v>
      </c>
      <c r="K38" s="824">
        <f t="shared" si="9"/>
        <v>2728.78349712</v>
      </c>
      <c r="L38" s="824">
        <f t="shared" si="9"/>
        <v>2847.3247877900003</v>
      </c>
      <c r="M38" s="824">
        <f t="shared" si="9"/>
        <v>3395.3585339199999</v>
      </c>
      <c r="N38" s="824">
        <f t="shared" si="9"/>
        <v>35456.928193519991</v>
      </c>
      <c r="O38" s="255"/>
    </row>
    <row r="39" spans="1:16" s="190" customFormat="1" ht="15" customHeight="1">
      <c r="A39" s="874" t="s">
        <v>631</v>
      </c>
      <c r="B39" s="342">
        <v>3251.6156303900002</v>
      </c>
      <c r="C39" s="342">
        <v>2903.4389591199997</v>
      </c>
      <c r="D39" s="342">
        <v>2985.9875706000003</v>
      </c>
      <c r="E39" s="342">
        <v>3018.6653053699997</v>
      </c>
      <c r="F39" s="342">
        <v>2665.72152233</v>
      </c>
      <c r="G39" s="342">
        <v>2867.9030633299999</v>
      </c>
      <c r="H39" s="342">
        <v>2851.3086670100001</v>
      </c>
      <c r="I39" s="342">
        <v>3043.5661340300003</v>
      </c>
      <c r="J39" s="342">
        <v>2879.88776788</v>
      </c>
      <c r="K39" s="342">
        <v>2697.8970116700002</v>
      </c>
      <c r="L39" s="342">
        <v>2845.6005516300002</v>
      </c>
      <c r="M39" s="342">
        <v>3394.8377665799999</v>
      </c>
      <c r="N39" s="822">
        <f>SUM(B39:M39)</f>
        <v>35406.429949939993</v>
      </c>
      <c r="O39" s="254"/>
    </row>
    <row r="40" spans="1:16" ht="15" customHeight="1">
      <c r="A40" s="874" t="s">
        <v>628</v>
      </c>
      <c r="B40" s="342">
        <v>2.1319944900000003</v>
      </c>
      <c r="C40" s="342">
        <v>0.86955193000000008</v>
      </c>
      <c r="D40" s="342">
        <v>3.1496134200000001</v>
      </c>
      <c r="E40" s="342">
        <v>2.7294518700000001</v>
      </c>
      <c r="F40" s="342">
        <v>0.61670593000000007</v>
      </c>
      <c r="G40" s="342">
        <v>2.0224978</v>
      </c>
      <c r="H40" s="342">
        <v>3.9155262299999998</v>
      </c>
      <c r="I40" s="342">
        <v>0.72271069999999993</v>
      </c>
      <c r="J40" s="342">
        <v>1.2087022599999999</v>
      </c>
      <c r="K40" s="342">
        <v>30.886485449999999</v>
      </c>
      <c r="L40" s="342">
        <v>1.72423616</v>
      </c>
      <c r="M40" s="342">
        <v>0.52076734000000002</v>
      </c>
      <c r="N40" s="822">
        <f>SUM(B40:M40)</f>
        <v>50.498243579999993</v>
      </c>
      <c r="O40" s="254"/>
    </row>
    <row r="41" spans="1:16" s="190" customFormat="1" ht="15" customHeight="1">
      <c r="A41" s="872" t="s">
        <v>633</v>
      </c>
      <c r="B41" s="824">
        <f>SUM(B42:B47)</f>
        <v>5877.4867074599988</v>
      </c>
      <c r="C41" s="824">
        <f t="shared" ref="C41:N41" si="10">SUM(C42:C47)</f>
        <v>4696.58724317</v>
      </c>
      <c r="D41" s="824">
        <f t="shared" si="10"/>
        <v>5476.2237371599995</v>
      </c>
      <c r="E41" s="824">
        <f t="shared" si="10"/>
        <v>4958.4766696799988</v>
      </c>
      <c r="F41" s="824">
        <f t="shared" si="10"/>
        <v>5541.0384229799993</v>
      </c>
      <c r="G41" s="824">
        <f t="shared" si="10"/>
        <v>4732.8704336700002</v>
      </c>
      <c r="H41" s="824">
        <f t="shared" si="10"/>
        <v>4875.1746792899994</v>
      </c>
      <c r="I41" s="824">
        <f t="shared" si="10"/>
        <v>5491.0785395800003</v>
      </c>
      <c r="J41" s="824">
        <f t="shared" si="10"/>
        <v>4791.3724692699998</v>
      </c>
      <c r="K41" s="824">
        <f t="shared" si="10"/>
        <v>4462.5570986800003</v>
      </c>
      <c r="L41" s="824">
        <f t="shared" si="10"/>
        <v>5431.9200751799999</v>
      </c>
      <c r="M41" s="824">
        <f t="shared" si="10"/>
        <v>5160.0161013999996</v>
      </c>
      <c r="N41" s="824">
        <f t="shared" si="10"/>
        <v>61494.802177519989</v>
      </c>
      <c r="O41" s="255"/>
      <c r="P41" s="343"/>
    </row>
    <row r="42" spans="1:16" s="112" customFormat="1" ht="15" customHeight="1">
      <c r="A42" s="874" t="s">
        <v>651</v>
      </c>
      <c r="B42" s="342">
        <v>688.34906606999994</v>
      </c>
      <c r="C42" s="342">
        <v>390.07359544999997</v>
      </c>
      <c r="D42" s="342">
        <v>230.34047033999997</v>
      </c>
      <c r="E42" s="342">
        <v>392.27246450000001</v>
      </c>
      <c r="F42" s="342">
        <v>341.37117613999987</v>
      </c>
      <c r="G42" s="342">
        <v>373.17511186000002</v>
      </c>
      <c r="H42" s="342">
        <v>306.69121232999998</v>
      </c>
      <c r="I42" s="342">
        <v>359.98403891000009</v>
      </c>
      <c r="J42" s="342">
        <v>376.07160881000004</v>
      </c>
      <c r="K42" s="342">
        <v>338.15610244000004</v>
      </c>
      <c r="L42" s="342">
        <v>539.29715817999988</v>
      </c>
      <c r="M42" s="342">
        <v>718.92068160000031</v>
      </c>
      <c r="N42" s="822">
        <f t="shared" ref="N42:N47" si="11">SUM(B42:M42)</f>
        <v>5054.7026866300002</v>
      </c>
      <c r="O42" s="254"/>
    </row>
    <row r="43" spans="1:16" ht="15" customHeight="1">
      <c r="A43" s="874" t="s">
        <v>634</v>
      </c>
      <c r="B43" s="342">
        <v>1130.42882048</v>
      </c>
      <c r="C43" s="342">
        <v>666.49543428999993</v>
      </c>
      <c r="D43" s="342">
        <v>793.09771111999999</v>
      </c>
      <c r="E43" s="342">
        <v>883.56905954999991</v>
      </c>
      <c r="F43" s="342">
        <v>750.04834140000003</v>
      </c>
      <c r="G43" s="342">
        <v>906.40888152000002</v>
      </c>
      <c r="H43" s="342">
        <v>814.83483772</v>
      </c>
      <c r="I43" s="342">
        <v>802.24194482000007</v>
      </c>
      <c r="J43" s="342">
        <v>766.96585054999991</v>
      </c>
      <c r="K43" s="342">
        <v>747.52793727999995</v>
      </c>
      <c r="L43" s="342">
        <v>738.99633429999994</v>
      </c>
      <c r="M43" s="342">
        <v>790.06805354999995</v>
      </c>
      <c r="N43" s="822">
        <f t="shared" si="11"/>
        <v>9790.683206579999</v>
      </c>
      <c r="O43" s="254"/>
    </row>
    <row r="44" spans="1:16" s="190" customFormat="1" ht="15" customHeight="1">
      <c r="A44" s="874" t="s">
        <v>635</v>
      </c>
      <c r="B44" s="342">
        <v>484.42789666000004</v>
      </c>
      <c r="C44" s="342">
        <v>359.70738947000001</v>
      </c>
      <c r="D44" s="342">
        <v>249.31995271</v>
      </c>
      <c r="E44" s="342">
        <v>341.57049849999999</v>
      </c>
      <c r="F44" s="342">
        <v>272.11880076</v>
      </c>
      <c r="G44" s="342">
        <v>377.29032032999999</v>
      </c>
      <c r="H44" s="342">
        <v>315.52475095</v>
      </c>
      <c r="I44" s="342">
        <v>304.95778624000002</v>
      </c>
      <c r="J44" s="342">
        <v>349.65134577999999</v>
      </c>
      <c r="K44" s="342">
        <v>286.07627143999997</v>
      </c>
      <c r="L44" s="342">
        <v>350.28335127999998</v>
      </c>
      <c r="M44" s="342">
        <v>433.02097651999998</v>
      </c>
      <c r="N44" s="822">
        <f t="shared" si="11"/>
        <v>4123.9493406399997</v>
      </c>
      <c r="O44" s="254"/>
    </row>
    <row r="45" spans="1:16" ht="15" customHeight="1">
      <c r="A45" s="874" t="s">
        <v>636</v>
      </c>
      <c r="B45" s="342">
        <v>1522.93297723</v>
      </c>
      <c r="C45" s="342">
        <v>1416.21971278</v>
      </c>
      <c r="D45" s="342">
        <v>1828.35288752</v>
      </c>
      <c r="E45" s="342">
        <v>1488.38723179</v>
      </c>
      <c r="F45" s="342">
        <v>1812.87073218</v>
      </c>
      <c r="G45" s="342">
        <v>1283.5294316700001</v>
      </c>
      <c r="H45" s="342">
        <v>1410.4610797299999</v>
      </c>
      <c r="I45" s="342">
        <v>1638.1249817099999</v>
      </c>
      <c r="J45" s="342">
        <v>1385.63390974</v>
      </c>
      <c r="K45" s="342">
        <v>1281.43660656</v>
      </c>
      <c r="L45" s="342">
        <v>1633.0729492799999</v>
      </c>
      <c r="M45" s="342">
        <v>1260.50746142</v>
      </c>
      <c r="N45" s="822">
        <f t="shared" si="11"/>
        <v>17961.529961609995</v>
      </c>
      <c r="O45" s="254"/>
    </row>
    <row r="46" spans="1:16" ht="15" customHeight="1">
      <c r="A46" s="874" t="s">
        <v>1067</v>
      </c>
      <c r="B46" s="342">
        <v>2050.4644666899999</v>
      </c>
      <c r="C46" s="342">
        <v>1863.3711111800001</v>
      </c>
      <c r="D46" s="342">
        <v>2372.5489101799999</v>
      </c>
      <c r="E46" s="342">
        <v>1852.6630703399999</v>
      </c>
      <c r="F46" s="342">
        <v>2362.5514782199998</v>
      </c>
      <c r="G46" s="342">
        <v>1792.4666882899999</v>
      </c>
      <c r="H46" s="342">
        <v>1999.52355956</v>
      </c>
      <c r="I46" s="342">
        <v>2385.0220254000001</v>
      </c>
      <c r="J46" s="342">
        <v>1912.59016827</v>
      </c>
      <c r="K46" s="342">
        <v>1806.0996793299998</v>
      </c>
      <c r="L46" s="342">
        <v>2169.4188415200001</v>
      </c>
      <c r="M46" s="342">
        <v>1955.8033913100001</v>
      </c>
      <c r="N46" s="822">
        <f t="shared" si="11"/>
        <v>24522.52339029</v>
      </c>
      <c r="O46" s="254"/>
    </row>
    <row r="47" spans="1:16" ht="15" customHeight="1">
      <c r="A47" s="874" t="s">
        <v>628</v>
      </c>
      <c r="B47" s="342">
        <v>0.88348032999999992</v>
      </c>
      <c r="C47" s="342">
        <v>0.72</v>
      </c>
      <c r="D47" s="342">
        <v>2.5638052899999999</v>
      </c>
      <c r="E47" s="342">
        <v>1.4345E-2</v>
      </c>
      <c r="F47" s="342">
        <v>2.0778942800000002</v>
      </c>
      <c r="G47" s="342">
        <v>0</v>
      </c>
      <c r="H47" s="342">
        <v>28.139239</v>
      </c>
      <c r="I47" s="342">
        <v>0.7477625</v>
      </c>
      <c r="J47" s="342">
        <v>0.45958611999999999</v>
      </c>
      <c r="K47" s="342">
        <v>3.2605016299999998</v>
      </c>
      <c r="L47" s="342">
        <v>0.85144061999999998</v>
      </c>
      <c r="M47" s="342">
        <v>1.6955370000000001</v>
      </c>
      <c r="N47" s="822">
        <f t="shared" si="11"/>
        <v>41.413591769999996</v>
      </c>
      <c r="O47" s="254"/>
    </row>
    <row r="48" spans="1:16" s="261" customFormat="1" ht="15" customHeight="1">
      <c r="A48" s="877" t="s">
        <v>637</v>
      </c>
      <c r="B48" s="824">
        <f>SUM(B49:B52)</f>
        <v>1138.78390582</v>
      </c>
      <c r="C48" s="824">
        <f t="shared" ref="C48:N48" si="12">SUM(C49:C52)</f>
        <v>992.6586766800001</v>
      </c>
      <c r="D48" s="824">
        <f t="shared" si="12"/>
        <v>1134.2045188500001</v>
      </c>
      <c r="E48" s="824">
        <f t="shared" si="12"/>
        <v>1150.8565331</v>
      </c>
      <c r="F48" s="824">
        <f t="shared" si="12"/>
        <v>1092.94591341</v>
      </c>
      <c r="G48" s="824">
        <f t="shared" si="12"/>
        <v>1176.34475851</v>
      </c>
      <c r="H48" s="824">
        <f t="shared" si="12"/>
        <v>1117.05701727</v>
      </c>
      <c r="I48" s="824">
        <f t="shared" si="12"/>
        <v>1172.4628657000001</v>
      </c>
      <c r="J48" s="824">
        <f t="shared" si="12"/>
        <v>1087.2745530000002</v>
      </c>
      <c r="K48" s="824">
        <f t="shared" si="12"/>
        <v>1020.7793415799999</v>
      </c>
      <c r="L48" s="824">
        <f t="shared" si="12"/>
        <v>1106.15777101</v>
      </c>
      <c r="M48" s="824">
        <f t="shared" si="12"/>
        <v>1145.38998788</v>
      </c>
      <c r="N48" s="824">
        <f t="shared" si="12"/>
        <v>13334.915842810002</v>
      </c>
      <c r="O48" s="260"/>
    </row>
    <row r="49" spans="1:15" ht="15" customHeight="1">
      <c r="A49" s="874" t="s">
        <v>638</v>
      </c>
      <c r="B49" s="342">
        <v>337.69160908999999</v>
      </c>
      <c r="C49" s="342">
        <v>355.01021861999999</v>
      </c>
      <c r="D49" s="342">
        <v>462.51054616000005</v>
      </c>
      <c r="E49" s="342">
        <v>371.01058919000002</v>
      </c>
      <c r="F49" s="342">
        <v>395.53771104000003</v>
      </c>
      <c r="G49" s="342">
        <v>457.36725127</v>
      </c>
      <c r="H49" s="342">
        <v>369.96064949999999</v>
      </c>
      <c r="I49" s="342">
        <v>476.89964649000001</v>
      </c>
      <c r="J49" s="342">
        <v>349.09142667000003</v>
      </c>
      <c r="K49" s="342">
        <v>361.10345204000004</v>
      </c>
      <c r="L49" s="342">
        <v>427.86795610000001</v>
      </c>
      <c r="M49" s="342">
        <v>428.19725747000001</v>
      </c>
      <c r="N49" s="822">
        <f>SUM(B49:M49)</f>
        <v>4792.2483136400006</v>
      </c>
      <c r="O49" s="254"/>
    </row>
    <row r="50" spans="1:15" s="112" customFormat="1" ht="15" customHeight="1">
      <c r="A50" s="874" t="s">
        <v>666</v>
      </c>
      <c r="B50" s="342">
        <v>450.97553252</v>
      </c>
      <c r="C50" s="342">
        <v>390.77788116000005</v>
      </c>
      <c r="D50" s="342">
        <v>421.05094799</v>
      </c>
      <c r="E50" s="342">
        <v>432.28647242</v>
      </c>
      <c r="F50" s="342">
        <v>424.04362567000004</v>
      </c>
      <c r="G50" s="342">
        <v>425.64793768999999</v>
      </c>
      <c r="H50" s="342">
        <v>426.08824787000003</v>
      </c>
      <c r="I50" s="342">
        <v>420.48768711000002</v>
      </c>
      <c r="J50" s="342">
        <v>440.65590410000004</v>
      </c>
      <c r="K50" s="342">
        <v>406.35804883999998</v>
      </c>
      <c r="L50" s="342">
        <v>417.13674419</v>
      </c>
      <c r="M50" s="342">
        <v>441.50254157000001</v>
      </c>
      <c r="N50" s="822">
        <f t="shared" ref="N50:N52" si="13">SUM(B50:M50)</f>
        <v>5097.0115711300004</v>
      </c>
      <c r="O50" s="254"/>
    </row>
    <row r="51" spans="1:15" ht="15" customHeight="1">
      <c r="A51" s="874" t="s">
        <v>652</v>
      </c>
      <c r="B51" s="342">
        <v>350.04384406999998</v>
      </c>
      <c r="C51" s="342">
        <v>245.68586368999999</v>
      </c>
      <c r="D51" s="342">
        <v>250.30493609000001</v>
      </c>
      <c r="E51" s="342">
        <v>347.55947149000002</v>
      </c>
      <c r="F51" s="342">
        <v>273.36457669999999</v>
      </c>
      <c r="G51" s="342">
        <v>293.31579505000002</v>
      </c>
      <c r="H51" s="342">
        <v>321.0081199</v>
      </c>
      <c r="I51" s="342">
        <v>275.07553210000003</v>
      </c>
      <c r="J51" s="342">
        <v>297.32703733</v>
      </c>
      <c r="K51" s="342">
        <v>252.63810622999998</v>
      </c>
      <c r="L51" s="342">
        <v>260.64662140000002</v>
      </c>
      <c r="M51" s="342">
        <v>275.67963249000002</v>
      </c>
      <c r="N51" s="822">
        <f t="shared" si="13"/>
        <v>3442.649536540001</v>
      </c>
      <c r="O51" s="254"/>
    </row>
    <row r="52" spans="1:15" ht="15" customHeight="1">
      <c r="A52" s="874" t="s">
        <v>628</v>
      </c>
      <c r="B52" s="342">
        <v>7.2920139999999994E-2</v>
      </c>
      <c r="C52" s="342">
        <v>1.18471321</v>
      </c>
      <c r="D52" s="342">
        <v>0.33808861000000001</v>
      </c>
      <c r="E52" s="342">
        <v>0</v>
      </c>
      <c r="F52" s="342">
        <v>0</v>
      </c>
      <c r="G52" s="342">
        <v>1.37745E-2</v>
      </c>
      <c r="H52" s="342">
        <v>0</v>
      </c>
      <c r="I52" s="342">
        <v>0</v>
      </c>
      <c r="J52" s="342">
        <v>0.2001849</v>
      </c>
      <c r="K52" s="342">
        <v>0.67973446999999998</v>
      </c>
      <c r="L52" s="342">
        <v>0.50644931999999998</v>
      </c>
      <c r="M52" s="342">
        <v>1.0556350000000001E-2</v>
      </c>
      <c r="N52" s="822">
        <f t="shared" si="13"/>
        <v>3.0064215000000001</v>
      </c>
      <c r="O52" s="254"/>
    </row>
    <row r="53" spans="1:15" s="259" customFormat="1" ht="15" customHeight="1">
      <c r="A53" s="877" t="s">
        <v>639</v>
      </c>
      <c r="B53" s="824">
        <f t="shared" ref="B53:N53" si="14">SUM(B54:B56)</f>
        <v>34.831201450000002</v>
      </c>
      <c r="C53" s="824">
        <f t="shared" si="14"/>
        <v>30.795207429999998</v>
      </c>
      <c r="D53" s="824">
        <f t="shared" si="14"/>
        <v>41.088281689999995</v>
      </c>
      <c r="E53" s="824">
        <f t="shared" si="14"/>
        <v>33.214338839999996</v>
      </c>
      <c r="F53" s="824">
        <f t="shared" si="14"/>
        <v>36.611533120000004</v>
      </c>
      <c r="G53" s="824">
        <f t="shared" si="14"/>
        <v>35.964925829999999</v>
      </c>
      <c r="H53" s="824">
        <f t="shared" si="14"/>
        <v>36.580776999999998</v>
      </c>
      <c r="I53" s="824">
        <f t="shared" si="14"/>
        <v>11.698070000000001</v>
      </c>
      <c r="J53" s="824">
        <f t="shared" si="14"/>
        <v>168.42402000999999</v>
      </c>
      <c r="K53" s="824">
        <f t="shared" si="14"/>
        <v>257.57806574</v>
      </c>
      <c r="L53" s="824">
        <f t="shared" si="14"/>
        <v>358.74380400000001</v>
      </c>
      <c r="M53" s="824">
        <f t="shared" si="14"/>
        <v>228.53321099999999</v>
      </c>
      <c r="N53" s="824">
        <f t="shared" si="14"/>
        <v>1274.0634361099999</v>
      </c>
      <c r="O53" s="193"/>
    </row>
    <row r="54" spans="1:15" ht="15" customHeight="1">
      <c r="A54" s="874" t="s">
        <v>640</v>
      </c>
      <c r="B54" s="342">
        <v>5.3734999999999999</v>
      </c>
      <c r="C54" s="342">
        <v>3.7406999999999999</v>
      </c>
      <c r="D54" s="342">
        <v>7.4433999999999996</v>
      </c>
      <c r="E54" s="342">
        <v>3.5503</v>
      </c>
      <c r="F54" s="342">
        <v>5.9092000000000002</v>
      </c>
      <c r="G54" s="342">
        <v>4.76</v>
      </c>
      <c r="H54" s="342">
        <v>6.7497999999999996</v>
      </c>
      <c r="I54" s="342">
        <v>6.7476000000000003</v>
      </c>
      <c r="J54" s="342">
        <v>138.26</v>
      </c>
      <c r="K54" s="342">
        <v>225.5309</v>
      </c>
      <c r="L54" s="342">
        <v>327.94820000000004</v>
      </c>
      <c r="M54" s="342">
        <v>225.94499999999999</v>
      </c>
      <c r="N54" s="822">
        <f>SUM(B54:M54)</f>
        <v>961.95859999999993</v>
      </c>
      <c r="O54" s="250"/>
    </row>
    <row r="55" spans="1:15" ht="15" customHeight="1">
      <c r="A55" s="629" t="s">
        <v>1372</v>
      </c>
      <c r="B55" s="882">
        <v>4.1192650000000004</v>
      </c>
      <c r="C55" s="882">
        <v>4.0198159999999996</v>
      </c>
      <c r="D55" s="882">
        <v>4.0962839999999998</v>
      </c>
      <c r="E55" s="882">
        <v>4.0962839999999998</v>
      </c>
      <c r="F55" s="882">
        <v>3.8232710000000001</v>
      </c>
      <c r="G55" s="882">
        <v>4.0927449999999999</v>
      </c>
      <c r="H55" s="882">
        <v>4.0927449999999999</v>
      </c>
      <c r="I55" s="882">
        <v>0</v>
      </c>
      <c r="J55" s="882">
        <v>4.0386189999999997</v>
      </c>
      <c r="K55" s="882">
        <v>4.0386189999999997</v>
      </c>
      <c r="L55" s="882">
        <v>4.0386189999999997</v>
      </c>
      <c r="M55" s="882">
        <v>0</v>
      </c>
      <c r="N55" s="822">
        <f t="shared" ref="N55:N56" si="15">SUM(B55:M55)</f>
        <v>40.456266999999997</v>
      </c>
      <c r="O55" s="250"/>
    </row>
    <row r="56" spans="1:15" ht="15" customHeight="1">
      <c r="A56" s="874" t="s">
        <v>764</v>
      </c>
      <c r="B56" s="342">
        <v>25.33843645</v>
      </c>
      <c r="C56" s="342">
        <v>23.034691429999999</v>
      </c>
      <c r="D56" s="342">
        <v>29.548597689999998</v>
      </c>
      <c r="E56" s="342">
        <v>25.567754839999999</v>
      </c>
      <c r="F56" s="342">
        <v>26.87906212</v>
      </c>
      <c r="G56" s="342">
        <v>27.11218083</v>
      </c>
      <c r="H56" s="342">
        <v>25.738232</v>
      </c>
      <c r="I56" s="882">
        <v>4.9504700000000001</v>
      </c>
      <c r="J56" s="882">
        <v>26.125401010000001</v>
      </c>
      <c r="K56" s="882">
        <v>28.00854674</v>
      </c>
      <c r="L56" s="882">
        <v>26.756985</v>
      </c>
      <c r="M56" s="882">
        <v>2.5882109999999998</v>
      </c>
      <c r="N56" s="822">
        <f t="shared" si="15"/>
        <v>271.64856910999998</v>
      </c>
      <c r="O56" s="193"/>
    </row>
    <row r="57" spans="1:15" s="259" customFormat="1" ht="15" customHeight="1">
      <c r="A57" s="876" t="s">
        <v>1213</v>
      </c>
      <c r="B57" s="824">
        <f>SUM(B58:B59)</f>
        <v>387.43647203</v>
      </c>
      <c r="C57" s="824">
        <f t="shared" ref="C57:N57" si="16">SUM(C58:C59)</f>
        <v>377.45769474000002</v>
      </c>
      <c r="D57" s="824">
        <f t="shared" si="16"/>
        <v>401.50996370000001</v>
      </c>
      <c r="E57" s="824">
        <f t="shared" si="16"/>
        <v>410.82825731999998</v>
      </c>
      <c r="F57" s="824">
        <f t="shared" si="16"/>
        <v>321.33990509</v>
      </c>
      <c r="G57" s="824">
        <f t="shared" si="16"/>
        <v>287.11865955000002</v>
      </c>
      <c r="H57" s="824">
        <f t="shared" si="16"/>
        <v>325.51860642000003</v>
      </c>
      <c r="I57" s="824">
        <f t="shared" si="16"/>
        <v>374.25300515999999</v>
      </c>
      <c r="J57" s="824">
        <f t="shared" si="16"/>
        <v>315.18555676</v>
      </c>
      <c r="K57" s="824">
        <f t="shared" si="16"/>
        <v>247.74401975000001</v>
      </c>
      <c r="L57" s="824">
        <f t="shared" si="16"/>
        <v>254.48287935000005</v>
      </c>
      <c r="M57" s="824">
        <f t="shared" si="16"/>
        <v>281.27362278000004</v>
      </c>
      <c r="N57" s="824">
        <f t="shared" si="16"/>
        <v>3984.1486426499991</v>
      </c>
      <c r="O57" s="193"/>
    </row>
    <row r="58" spans="1:15" ht="15" customHeight="1">
      <c r="A58" s="874" t="s">
        <v>664</v>
      </c>
      <c r="B58" s="342">
        <v>381.37237203000001</v>
      </c>
      <c r="C58" s="342">
        <v>377.31619474000001</v>
      </c>
      <c r="D58" s="342">
        <v>396.85096370000002</v>
      </c>
      <c r="E58" s="342">
        <v>410.68418931999997</v>
      </c>
      <c r="F58" s="342">
        <v>321.24755508999999</v>
      </c>
      <c r="G58" s="342">
        <v>280.87438155000001</v>
      </c>
      <c r="H58" s="342">
        <v>325.40240642000003</v>
      </c>
      <c r="I58" s="342">
        <v>368.41450515999998</v>
      </c>
      <c r="J58" s="342">
        <v>315.11015676</v>
      </c>
      <c r="K58" s="342">
        <v>242.65941975000001</v>
      </c>
      <c r="L58" s="342">
        <v>254.22272935000004</v>
      </c>
      <c r="M58" s="342">
        <v>281.05621678000006</v>
      </c>
      <c r="N58" s="822">
        <f>SUM(B58:M58)</f>
        <v>3955.2110906499993</v>
      </c>
      <c r="O58" s="254"/>
    </row>
    <row r="59" spans="1:15" ht="15" customHeight="1">
      <c r="A59" s="874" t="s">
        <v>628</v>
      </c>
      <c r="B59" s="121">
        <v>6.0640999999999998</v>
      </c>
      <c r="C59" s="121">
        <v>0.14149999999999999</v>
      </c>
      <c r="D59" s="121">
        <v>4.6589999999999998</v>
      </c>
      <c r="E59" s="121">
        <v>0.144068</v>
      </c>
      <c r="F59" s="121">
        <v>9.2350000000000002E-2</v>
      </c>
      <c r="G59" s="121">
        <v>6.2442780000000004</v>
      </c>
      <c r="H59" s="121">
        <v>0.1162</v>
      </c>
      <c r="I59" s="121">
        <v>5.8384999999999998</v>
      </c>
      <c r="J59" s="121">
        <v>7.5399999999999995E-2</v>
      </c>
      <c r="K59" s="121">
        <v>5.0846</v>
      </c>
      <c r="L59" s="121">
        <v>0.26014999999999999</v>
      </c>
      <c r="M59" s="121">
        <v>0.21740599999999999</v>
      </c>
      <c r="N59" s="822">
        <f>SUM(B59:M59)</f>
        <v>28.937551999999997</v>
      </c>
      <c r="O59" s="254"/>
    </row>
    <row r="60" spans="1:15" s="259" customFormat="1" ht="15" customHeight="1">
      <c r="A60" s="878" t="s">
        <v>498</v>
      </c>
      <c r="B60" s="824">
        <f>SUM(B61:B63)</f>
        <v>95.597117150000003</v>
      </c>
      <c r="C60" s="824">
        <f t="shared" ref="C60:N60" si="17">SUM(C61:C63)</f>
        <v>209.05531286000002</v>
      </c>
      <c r="D60" s="824">
        <f t="shared" si="17"/>
        <v>143.38385306000001</v>
      </c>
      <c r="E60" s="824">
        <f t="shared" si="17"/>
        <v>129.68705041000001</v>
      </c>
      <c r="F60" s="824">
        <f t="shared" si="17"/>
        <v>101.41367951000001</v>
      </c>
      <c r="G60" s="824">
        <f t="shared" si="17"/>
        <v>140.87084419999999</v>
      </c>
      <c r="H60" s="824">
        <f t="shared" si="17"/>
        <v>136.43925145</v>
      </c>
      <c r="I60" s="824">
        <f t="shared" si="17"/>
        <v>117.81243904</v>
      </c>
      <c r="J60" s="824">
        <f t="shared" si="17"/>
        <v>98.387734829999999</v>
      </c>
      <c r="K60" s="824">
        <f t="shared" si="17"/>
        <v>140.39960979</v>
      </c>
      <c r="L60" s="824">
        <f t="shared" si="17"/>
        <v>193.84818719</v>
      </c>
      <c r="M60" s="824">
        <f t="shared" si="17"/>
        <v>145.04828673000003</v>
      </c>
      <c r="N60" s="824">
        <f t="shared" si="17"/>
        <v>1651.9433662199999</v>
      </c>
      <c r="O60" s="258"/>
    </row>
    <row r="61" spans="1:15" ht="15" customHeight="1">
      <c r="A61" s="874" t="s">
        <v>663</v>
      </c>
      <c r="B61" s="803">
        <v>87.162164290000007</v>
      </c>
      <c r="C61" s="803">
        <v>197.82647695</v>
      </c>
      <c r="D61" s="803">
        <v>131.55583384000002</v>
      </c>
      <c r="E61" s="803">
        <v>118.49041486</v>
      </c>
      <c r="F61" s="803">
        <v>86.990453500000001</v>
      </c>
      <c r="G61" s="803">
        <v>124.66449161</v>
      </c>
      <c r="H61" s="803">
        <v>123.06967324999999</v>
      </c>
      <c r="I61" s="803">
        <v>102.21535206</v>
      </c>
      <c r="J61" s="803">
        <v>87.006837730000001</v>
      </c>
      <c r="K61" s="803">
        <v>108.68102757999999</v>
      </c>
      <c r="L61" s="803">
        <v>183.34190699999999</v>
      </c>
      <c r="M61" s="803">
        <v>120.11401978000001</v>
      </c>
      <c r="N61" s="822">
        <f>SUM(B61:M61)</f>
        <v>1471.1186524499999</v>
      </c>
      <c r="O61" s="254"/>
    </row>
    <row r="62" spans="1:15" ht="15" customHeight="1">
      <c r="A62" s="629" t="s">
        <v>1703</v>
      </c>
      <c r="B62" s="121">
        <v>0</v>
      </c>
      <c r="C62" s="121">
        <v>0</v>
      </c>
      <c r="D62" s="121">
        <v>0</v>
      </c>
      <c r="E62" s="121">
        <v>0</v>
      </c>
      <c r="F62" s="121">
        <v>0</v>
      </c>
      <c r="G62" s="121">
        <v>0</v>
      </c>
      <c r="H62" s="121">
        <v>0</v>
      </c>
      <c r="I62" s="121">
        <v>0</v>
      </c>
      <c r="J62" s="121">
        <v>0</v>
      </c>
      <c r="K62" s="121">
        <v>0</v>
      </c>
      <c r="L62" s="121">
        <v>0</v>
      </c>
      <c r="M62" s="121">
        <v>10.695641310000001</v>
      </c>
      <c r="N62" s="822">
        <f t="shared" ref="N62:N63" si="18">SUM(B62:M62)</f>
        <v>10.695641310000001</v>
      </c>
      <c r="O62" s="254"/>
    </row>
    <row r="63" spans="1:15" ht="15" customHeight="1">
      <c r="A63" s="874" t="s">
        <v>624</v>
      </c>
      <c r="B63" s="121">
        <v>8.4349528599999992</v>
      </c>
      <c r="C63" s="121">
        <v>11.228835910000001</v>
      </c>
      <c r="D63" s="121">
        <v>11.82801922</v>
      </c>
      <c r="E63" s="121">
        <v>11.19663555</v>
      </c>
      <c r="F63" s="121">
        <v>14.42322601</v>
      </c>
      <c r="G63" s="121">
        <v>16.206352590000002</v>
      </c>
      <c r="H63" s="121">
        <v>13.369578199999999</v>
      </c>
      <c r="I63" s="121">
        <v>15.59708698</v>
      </c>
      <c r="J63" s="121">
        <v>11.380897100000002</v>
      </c>
      <c r="K63" s="121">
        <v>31.718582210000001</v>
      </c>
      <c r="L63" s="121">
        <v>10.506280190000002</v>
      </c>
      <c r="M63" s="121">
        <v>14.23862564</v>
      </c>
      <c r="N63" s="822">
        <f t="shared" si="18"/>
        <v>170.12907246</v>
      </c>
      <c r="O63" s="254"/>
    </row>
    <row r="64" spans="1:15" s="195" customFormat="1" ht="15.75" customHeight="1" thickBot="1">
      <c r="A64" s="1134" t="s">
        <v>1353</v>
      </c>
      <c r="B64" s="1055">
        <f>+B60+B57+B37+B30+B12</f>
        <v>16562.346506510003</v>
      </c>
      <c r="C64" s="1055">
        <f t="shared" ref="C64:M64" si="19">+C60+C57+C37+C30+C12</f>
        <v>13357.90290555</v>
      </c>
      <c r="D64" s="1055">
        <f t="shared" si="19"/>
        <v>14052.267829820001</v>
      </c>
      <c r="E64" s="1055">
        <f t="shared" si="19"/>
        <v>17343.920738219997</v>
      </c>
      <c r="F64" s="1055">
        <f t="shared" si="19"/>
        <v>26113.94389427</v>
      </c>
      <c r="G64" s="1055">
        <f t="shared" si="19"/>
        <v>14392.26516664</v>
      </c>
      <c r="H64" s="1055">
        <f t="shared" si="19"/>
        <v>15546.33750568</v>
      </c>
      <c r="I64" s="1055">
        <f t="shared" si="19"/>
        <v>14797.26749677</v>
      </c>
      <c r="J64" s="1055">
        <f t="shared" si="19"/>
        <v>13908.22861699</v>
      </c>
      <c r="K64" s="1055">
        <f t="shared" si="19"/>
        <v>13735.626525900001</v>
      </c>
      <c r="L64" s="1055">
        <f t="shared" si="19"/>
        <v>17124.605536700001</v>
      </c>
      <c r="M64" s="1055">
        <f t="shared" si="19"/>
        <v>15099.093744049998</v>
      </c>
      <c r="N64" s="1055">
        <f>+N60+N57+N37+N30+N12</f>
        <v>192033.80646709996</v>
      </c>
      <c r="O64" s="262"/>
    </row>
    <row r="65" spans="1:15" ht="15.75" thickTop="1">
      <c r="A65" s="66" t="s">
        <v>1685</v>
      </c>
      <c r="B65" s="826"/>
      <c r="C65" s="879"/>
      <c r="D65" s="879"/>
      <c r="E65" s="879"/>
      <c r="F65" s="879"/>
      <c r="G65" s="879"/>
      <c r="H65" s="879"/>
      <c r="I65" s="879"/>
      <c r="J65" s="879"/>
      <c r="K65" s="879"/>
      <c r="L65" s="879"/>
      <c r="M65" s="879"/>
      <c r="N65" s="880"/>
      <c r="O65" s="254"/>
    </row>
    <row r="66" spans="1:15">
      <c r="A66" s="66" t="s">
        <v>1421</v>
      </c>
      <c r="B66" s="881"/>
      <c r="D66" s="882"/>
      <c r="E66" s="882"/>
      <c r="F66" s="882"/>
      <c r="G66" s="882"/>
      <c r="H66" s="882"/>
      <c r="I66" s="882"/>
      <c r="J66" s="882"/>
      <c r="K66" s="882"/>
      <c r="L66" s="882"/>
      <c r="M66" s="882"/>
      <c r="N66" s="882"/>
    </row>
    <row r="67" spans="1:15">
      <c r="A67" s="850" t="s">
        <v>864</v>
      </c>
      <c r="B67" s="883"/>
      <c r="C67" s="883"/>
      <c r="D67" s="883"/>
      <c r="E67" s="883"/>
      <c r="F67" s="883"/>
      <c r="G67" s="883"/>
      <c r="H67" s="883"/>
      <c r="I67" s="883"/>
      <c r="J67" s="883"/>
      <c r="K67" s="883"/>
      <c r="L67" s="883"/>
      <c r="M67" s="883"/>
      <c r="N67" s="883"/>
    </row>
    <row r="68" spans="1:15" ht="15.75">
      <c r="A68" s="8" t="s">
        <v>1692</v>
      </c>
      <c r="B68" s="883"/>
      <c r="C68" s="883"/>
      <c r="D68" s="883"/>
      <c r="E68" s="883"/>
      <c r="F68" s="883"/>
      <c r="G68" s="883"/>
      <c r="H68" s="883"/>
      <c r="I68" s="883"/>
      <c r="J68" s="883"/>
      <c r="K68" s="883"/>
      <c r="L68" s="883"/>
      <c r="M68" s="883"/>
      <c r="N68" s="883"/>
    </row>
    <row r="69" spans="1:15">
      <c r="A69" s="838" t="s">
        <v>15</v>
      </c>
      <c r="B69" s="884"/>
      <c r="C69" s="884"/>
      <c r="D69" s="884"/>
      <c r="E69" s="884"/>
      <c r="F69" s="884"/>
      <c r="G69" s="884"/>
      <c r="H69" s="884"/>
      <c r="I69" s="884"/>
      <c r="J69" s="884"/>
      <c r="K69" s="884"/>
      <c r="L69" s="884"/>
      <c r="M69" s="884"/>
      <c r="N69" s="885"/>
      <c r="O69" s="122"/>
    </row>
    <row r="70" spans="1:15">
      <c r="A70" s="809"/>
      <c r="B70" s="884"/>
      <c r="C70" s="884"/>
      <c r="D70" s="884"/>
      <c r="E70" s="884"/>
      <c r="F70" s="884"/>
      <c r="G70" s="884"/>
      <c r="H70" s="884"/>
      <c r="I70" s="884"/>
      <c r="J70" s="884"/>
      <c r="K70" s="884"/>
      <c r="L70" s="884"/>
      <c r="M70" s="884"/>
      <c r="N70" s="1344"/>
      <c r="O70" s="122"/>
    </row>
    <row r="71" spans="1:15" ht="15.75" customHeight="1">
      <c r="A71" s="809"/>
      <c r="B71" s="885"/>
      <c r="C71" s="885"/>
      <c r="D71" s="885"/>
      <c r="E71" s="885"/>
      <c r="F71" s="885"/>
      <c r="G71" s="885"/>
      <c r="H71" s="885"/>
      <c r="I71" s="885"/>
      <c r="J71" s="885"/>
      <c r="K71" s="885"/>
      <c r="L71" s="885"/>
      <c r="M71" s="885"/>
      <c r="N71" s="885"/>
      <c r="O71" s="122"/>
    </row>
    <row r="72" spans="1:15">
      <c r="I72" s="265"/>
      <c r="J72" s="265"/>
      <c r="K72" s="265"/>
      <c r="L72" s="265"/>
      <c r="M72" s="265"/>
      <c r="N72" s="265"/>
    </row>
    <row r="74" spans="1:15">
      <c r="I74" s="263"/>
      <c r="J74" s="263"/>
      <c r="K74" s="263"/>
      <c r="L74" s="263"/>
      <c r="M74" s="263"/>
    </row>
    <row r="75" spans="1:15">
      <c r="I75" s="263"/>
      <c r="J75" s="263"/>
      <c r="K75" s="263"/>
      <c r="L75" s="263"/>
      <c r="M75" s="263"/>
    </row>
    <row r="76" spans="1:15">
      <c r="I76" s="265"/>
      <c r="J76" s="265"/>
      <c r="K76" s="265"/>
      <c r="L76" s="265"/>
      <c r="M76" s="265"/>
      <c r="N76" s="265"/>
    </row>
  </sheetData>
  <customSheetViews>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2"/>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3"/>
      <headerFooter alignWithMargins="0"/>
    </customSheetView>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4" right="0.43307086614173229" top="0.47244094488188981" bottom="0.23622047244094491" header="0.27559055118110237" footer="0.23622047244094491"/>
  <pageSetup scale="55" orientation="landscape" r:id="rId5"/>
  <headerFooter alignWithMargins="0"/>
  <ignoredErrors>
    <ignoredError sqref="N20:N22 N23:N63" formula="1"/>
  </ignoredErrors>
  <drawing r:id="rId6"/>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pageSetUpPr fitToPage="1"/>
  </sheetPr>
  <dimension ref="A1:Q158"/>
  <sheetViews>
    <sheetView showGridLines="0" zoomScaleNormal="100" workbookViewId="0">
      <pane xSplit="1" topLeftCell="B1" activePane="topRight" state="frozen"/>
      <selection pane="topRight" activeCell="C14" sqref="C14"/>
    </sheetView>
  </sheetViews>
  <sheetFormatPr defaultRowHeight="15"/>
  <cols>
    <col min="1" max="1" width="55.5703125" style="122" customWidth="1"/>
    <col min="2" max="4" width="13.5703125" style="122" customWidth="1"/>
    <col min="5" max="9" width="13.5703125" style="98" customWidth="1"/>
    <col min="10" max="10" width="13" style="109" customWidth="1"/>
    <col min="11" max="11" width="11.5703125" style="98" customWidth="1"/>
    <col min="12" max="12" width="10.140625" style="98" customWidth="1"/>
    <col min="13" max="13" width="12.7109375" style="98" customWidth="1"/>
    <col min="14" max="16384" width="9.140625" style="122"/>
  </cols>
  <sheetData>
    <row r="1" spans="1:13">
      <c r="A1" s="92" t="s">
        <v>1064</v>
      </c>
      <c r="B1" s="93"/>
      <c r="C1" s="93"/>
      <c r="D1" s="94"/>
      <c r="E1" s="93"/>
      <c r="F1" s="94"/>
      <c r="G1" s="94"/>
      <c r="H1" s="94"/>
      <c r="I1" s="94">
        <v>27</v>
      </c>
    </row>
    <row r="2" spans="1:13" s="85" customFormat="1">
      <c r="E2" s="98"/>
      <c r="F2" s="98"/>
      <c r="G2" s="98"/>
      <c r="H2" s="98"/>
      <c r="I2" s="98"/>
      <c r="J2" s="109"/>
      <c r="K2" s="98"/>
      <c r="L2" s="98"/>
      <c r="M2" s="98"/>
    </row>
    <row r="3" spans="1:13" s="85" customFormat="1">
      <c r="E3" s="98"/>
      <c r="F3" s="98"/>
      <c r="G3" s="98"/>
      <c r="H3" s="98"/>
      <c r="I3" s="98"/>
      <c r="J3" s="109"/>
      <c r="K3" s="98"/>
      <c r="L3" s="98"/>
      <c r="M3" s="98"/>
    </row>
    <row r="4" spans="1:13" s="85" customFormat="1">
      <c r="E4" s="98"/>
      <c r="F4" s="98"/>
      <c r="G4" s="98"/>
      <c r="H4" s="98"/>
      <c r="I4" s="98"/>
      <c r="J4" s="109"/>
      <c r="K4" s="98"/>
      <c r="L4" s="98"/>
      <c r="M4" s="98"/>
    </row>
    <row r="5" spans="1:13" s="85" customFormat="1">
      <c r="E5" s="98"/>
      <c r="F5" s="98"/>
      <c r="G5" s="98"/>
      <c r="H5" s="98"/>
      <c r="I5" s="98"/>
      <c r="J5" s="109"/>
      <c r="K5" s="98"/>
      <c r="L5" s="98"/>
      <c r="M5" s="98"/>
    </row>
    <row r="6" spans="1:13" s="85" customFormat="1">
      <c r="E6" s="98"/>
      <c r="F6" s="98"/>
      <c r="G6" s="98"/>
      <c r="H6" s="98"/>
      <c r="I6" s="98"/>
      <c r="J6" s="109"/>
      <c r="K6" s="98"/>
      <c r="L6" s="98"/>
      <c r="M6" s="98"/>
    </row>
    <row r="7" spans="1:13" s="85" customFormat="1">
      <c r="E7" s="98"/>
      <c r="F7" s="98"/>
      <c r="G7" s="98"/>
      <c r="H7" s="98"/>
      <c r="I7" s="98"/>
      <c r="J7" s="109"/>
      <c r="K7" s="98"/>
      <c r="L7" s="98"/>
      <c r="M7" s="98"/>
    </row>
    <row r="8" spans="1:13" s="85" customFormat="1">
      <c r="A8" s="87" t="s">
        <v>27</v>
      </c>
      <c r="E8" s="98"/>
      <c r="F8" s="98"/>
      <c r="G8" s="98"/>
      <c r="H8" s="98"/>
      <c r="I8" s="98"/>
      <c r="J8" s="109"/>
      <c r="K8" s="98"/>
      <c r="L8" s="98"/>
      <c r="M8" s="98"/>
    </row>
    <row r="9" spans="1:13" s="85" customFormat="1">
      <c r="A9" s="87" t="s">
        <v>492</v>
      </c>
      <c r="C9" s="170"/>
      <c r="E9" s="98"/>
      <c r="F9" s="98"/>
      <c r="G9" s="98"/>
      <c r="H9" s="98"/>
      <c r="I9" s="98"/>
      <c r="J9" s="109"/>
      <c r="K9" s="98"/>
      <c r="L9" s="98"/>
      <c r="M9" s="98"/>
    </row>
    <row r="10" spans="1:13" s="85" customFormat="1">
      <c r="A10" s="87" t="s">
        <v>840</v>
      </c>
      <c r="C10" s="133"/>
      <c r="E10" s="98"/>
      <c r="F10" s="98"/>
      <c r="G10" s="98"/>
      <c r="H10" s="98"/>
      <c r="I10" s="98"/>
      <c r="J10" s="109"/>
      <c r="K10" s="98"/>
      <c r="L10" s="98"/>
      <c r="M10" s="98"/>
    </row>
    <row r="11" spans="1:13">
      <c r="A11" s="122" t="s">
        <v>1196</v>
      </c>
      <c r="B11" s="85"/>
      <c r="C11" s="85"/>
      <c r="D11" s="85"/>
    </row>
    <row r="12" spans="1:13" ht="17.25">
      <c r="A12" s="101" t="s">
        <v>1105</v>
      </c>
      <c r="B12" s="228">
        <v>2005</v>
      </c>
      <c r="C12" s="228">
        <v>2006</v>
      </c>
      <c r="D12" s="228">
        <v>2007</v>
      </c>
      <c r="E12" s="228">
        <v>2008</v>
      </c>
      <c r="F12" s="228">
        <v>2009</v>
      </c>
      <c r="G12" s="228">
        <v>2010</v>
      </c>
      <c r="H12" s="228">
        <v>2011</v>
      </c>
      <c r="I12" s="228" t="s">
        <v>1413</v>
      </c>
    </row>
    <row r="13" spans="1:13">
      <c r="A13" s="87" t="s">
        <v>1200</v>
      </c>
      <c r="B13" s="102">
        <f>+B14+B21+B24</f>
        <v>20720.689999999999</v>
      </c>
      <c r="C13" s="102">
        <f>+C14+C21+C24</f>
        <v>27285.659825430001</v>
      </c>
      <c r="D13" s="102">
        <f>+D14+D21+D24</f>
        <v>41087.199999999997</v>
      </c>
      <c r="E13" s="212">
        <f>SUM(E14+E21+E24)</f>
        <v>36704331867.509995</v>
      </c>
      <c r="F13" s="212">
        <f>SUM(F14+F21+F24)</f>
        <v>35518907576.520004</v>
      </c>
      <c r="G13" s="102">
        <f>SUM(G14+G21+G24)</f>
        <v>33123</v>
      </c>
      <c r="H13" s="102">
        <f>+H14+H21+H24</f>
        <v>43617.837851959994</v>
      </c>
      <c r="I13" s="102">
        <f>+I14+I21+I24</f>
        <v>66594.194949299999</v>
      </c>
      <c r="J13" s="117"/>
    </row>
    <row r="14" spans="1:13">
      <c r="A14" s="87" t="s">
        <v>642</v>
      </c>
      <c r="B14" s="102">
        <f t="shared" ref="B14:I14" si="0">SUM(B15:B20)</f>
        <v>4272.62</v>
      </c>
      <c r="C14" s="102">
        <f t="shared" si="0"/>
        <v>5924.7540009699987</v>
      </c>
      <c r="D14" s="102">
        <f t="shared" si="0"/>
        <v>7302.7599999999993</v>
      </c>
      <c r="E14" s="212">
        <f t="shared" si="0"/>
        <v>8308636826.5200005</v>
      </c>
      <c r="F14" s="212">
        <f t="shared" si="0"/>
        <v>8959979034.7200012</v>
      </c>
      <c r="G14" s="102">
        <f t="shared" si="0"/>
        <v>9778.2999999999975</v>
      </c>
      <c r="H14" s="102">
        <f t="shared" si="0"/>
        <v>12586.002338660002</v>
      </c>
      <c r="I14" s="102">
        <f t="shared" si="0"/>
        <v>13405.39041</v>
      </c>
      <c r="J14" s="117"/>
    </row>
    <row r="15" spans="1:13">
      <c r="A15" s="223" t="s">
        <v>614</v>
      </c>
      <c r="B15" s="103">
        <v>3573.52</v>
      </c>
      <c r="C15" s="103">
        <f>5225.74-1000</f>
        <v>4225.74</v>
      </c>
      <c r="D15" s="103">
        <v>5962.2</v>
      </c>
      <c r="E15" s="193">
        <v>6609622825.5499992</v>
      </c>
      <c r="F15" s="193">
        <v>7175046179.9200001</v>
      </c>
      <c r="G15" s="103">
        <v>7869.9</v>
      </c>
      <c r="H15" s="103">
        <v>10042.51088652</v>
      </c>
      <c r="I15" s="153">
        <f>+' GGC MENSUAL'!N14</f>
        <v>11080.98382532</v>
      </c>
      <c r="J15" s="135"/>
    </row>
    <row r="16" spans="1:13">
      <c r="A16" s="85" t="s">
        <v>615</v>
      </c>
      <c r="B16" s="103">
        <v>264.89</v>
      </c>
      <c r="C16" s="103">
        <v>672.94169207999994</v>
      </c>
      <c r="D16" s="103">
        <v>551.78</v>
      </c>
      <c r="E16" s="193">
        <v>672941692.07999992</v>
      </c>
      <c r="F16" s="193">
        <v>780175312.75999999</v>
      </c>
      <c r="G16" s="103">
        <v>912.8</v>
      </c>
      <c r="H16" s="103">
        <v>1099.6071306200001</v>
      </c>
      <c r="I16" s="153">
        <f>+' GGC MENSUAL'!N15</f>
        <v>1228.6023971100001</v>
      </c>
      <c r="J16" s="135"/>
    </row>
    <row r="17" spans="1:10">
      <c r="A17" s="105" t="s">
        <v>1351</v>
      </c>
      <c r="B17" s="103">
        <v>74.13</v>
      </c>
      <c r="C17" s="103">
        <v>188.63944559999999</v>
      </c>
      <c r="D17" s="103">
        <v>125.13</v>
      </c>
      <c r="E17" s="193">
        <v>188639445.59999999</v>
      </c>
      <c r="F17" s="193">
        <v>192271684.96000001</v>
      </c>
      <c r="G17" s="103">
        <v>138.30000000000001</v>
      </c>
      <c r="H17" s="103">
        <v>270.22552353999998</v>
      </c>
      <c r="I17" s="159">
        <f>+' GGC MENSUAL'!N16</f>
        <v>171.60876119</v>
      </c>
      <c r="J17" s="135"/>
    </row>
    <row r="18" spans="1:10">
      <c r="A18" s="629" t="s">
        <v>2008</v>
      </c>
      <c r="B18" s="103">
        <v>0</v>
      </c>
      <c r="C18" s="103">
        <v>0</v>
      </c>
      <c r="D18" s="103">
        <v>0</v>
      </c>
      <c r="E18" s="103">
        <v>0</v>
      </c>
      <c r="F18" s="103">
        <v>0</v>
      </c>
      <c r="G18" s="103">
        <v>0</v>
      </c>
      <c r="H18" s="103">
        <v>0</v>
      </c>
      <c r="I18" s="159">
        <f>+' GGC MENSUAL'!N17</f>
        <v>4.7659469399999983</v>
      </c>
      <c r="J18" s="135"/>
    </row>
    <row r="19" spans="1:10">
      <c r="A19" s="85" t="s">
        <v>616</v>
      </c>
      <c r="B19" s="103">
        <v>44.99</v>
      </c>
      <c r="C19" s="103">
        <v>132.30723151999999</v>
      </c>
      <c r="D19" s="103">
        <v>74.739999999999995</v>
      </c>
      <c r="E19" s="193">
        <v>132307231.51999998</v>
      </c>
      <c r="F19" s="193">
        <v>137793060.43000001</v>
      </c>
      <c r="G19" s="103">
        <v>124</v>
      </c>
      <c r="H19" s="103">
        <v>159.82489715</v>
      </c>
      <c r="I19" s="159">
        <f>+' GGC MENSUAL'!N18</f>
        <v>192.07629506999999</v>
      </c>
      <c r="J19" s="135"/>
    </row>
    <row r="20" spans="1:10">
      <c r="A20" s="85" t="s">
        <v>617</v>
      </c>
      <c r="B20" s="103">
        <v>315.08999999999997</v>
      </c>
      <c r="C20" s="103">
        <v>705.12563177000004</v>
      </c>
      <c r="D20" s="103">
        <v>588.91</v>
      </c>
      <c r="E20" s="193">
        <v>705125631.7700001</v>
      </c>
      <c r="F20" s="193">
        <v>674692796.64999998</v>
      </c>
      <c r="G20" s="103">
        <v>733.3</v>
      </c>
      <c r="H20" s="103">
        <v>1013.8339008300001</v>
      </c>
      <c r="I20" s="159">
        <f>+' GGC MENSUAL'!N19</f>
        <v>727.35318437000001</v>
      </c>
      <c r="J20" s="135"/>
    </row>
    <row r="21" spans="1:10">
      <c r="A21" s="87" t="s">
        <v>618</v>
      </c>
      <c r="B21" s="102">
        <f t="shared" ref="B21:I21" si="1">SUM(B22:B23)</f>
        <v>11430.369999999999</v>
      </c>
      <c r="C21" s="102">
        <f>SUM(C22:C23)</f>
        <v>10037.280000000001</v>
      </c>
      <c r="D21" s="102">
        <f>SUM(D22:D23)</f>
        <v>22602.440000000002</v>
      </c>
      <c r="E21" s="212">
        <f t="shared" si="1"/>
        <v>16072069216.529997</v>
      </c>
      <c r="F21" s="212">
        <f t="shared" si="1"/>
        <v>13231045721.800001</v>
      </c>
      <c r="G21" s="102">
        <f t="shared" si="1"/>
        <v>11462.8</v>
      </c>
      <c r="H21" s="102">
        <f t="shared" si="1"/>
        <v>14462.597058799998</v>
      </c>
      <c r="I21" s="102">
        <f t="shared" si="1"/>
        <v>33561.550586680001</v>
      </c>
      <c r="J21" s="117"/>
    </row>
    <row r="22" spans="1:10" ht="17.25">
      <c r="A22" s="85" t="s">
        <v>1681</v>
      </c>
      <c r="B22" s="103">
        <v>11359.82</v>
      </c>
      <c r="C22" s="103">
        <f>11231.91-1285</f>
        <v>9946.91</v>
      </c>
      <c r="D22" s="103">
        <v>22481.49</v>
      </c>
      <c r="E22" s="193">
        <v>16053252041.529997</v>
      </c>
      <c r="F22" s="193">
        <v>13219332538.030001</v>
      </c>
      <c r="G22" s="103">
        <v>11450.8</v>
      </c>
      <c r="H22" s="103">
        <v>14458.977759209998</v>
      </c>
      <c r="I22" s="153">
        <f>+' GGC MENSUAL'!N21</f>
        <v>33561.550586680001</v>
      </c>
      <c r="J22" s="135"/>
    </row>
    <row r="23" spans="1:10">
      <c r="A23" s="85" t="s">
        <v>619</v>
      </c>
      <c r="B23" s="103">
        <v>70.55</v>
      </c>
      <c r="C23" s="103">
        <v>90.37</v>
      </c>
      <c r="D23" s="103">
        <v>120.95</v>
      </c>
      <c r="E23" s="193">
        <v>18817175</v>
      </c>
      <c r="F23" s="193">
        <v>11713183.77</v>
      </c>
      <c r="G23" s="347">
        <v>12</v>
      </c>
      <c r="H23" s="103">
        <v>3.6192995900000002</v>
      </c>
      <c r="I23" s="159">
        <v>0</v>
      </c>
      <c r="J23" s="1416"/>
    </row>
    <row r="24" spans="1:10">
      <c r="A24" s="87" t="s">
        <v>620</v>
      </c>
      <c r="B24" s="102">
        <f t="shared" ref="B24:G24" si="2">SUM(B25:B31)</f>
        <v>5017.7000000000007</v>
      </c>
      <c r="C24" s="102">
        <f>SUM(C25:C31)</f>
        <v>11323.625824460001</v>
      </c>
      <c r="D24" s="102">
        <f>SUM(D25:D31)</f>
        <v>11182</v>
      </c>
      <c r="E24" s="212">
        <f t="shared" si="2"/>
        <v>12323625824.459999</v>
      </c>
      <c r="F24" s="212">
        <f t="shared" si="2"/>
        <v>13327882820</v>
      </c>
      <c r="G24" s="102">
        <f t="shared" si="2"/>
        <v>11881.9</v>
      </c>
      <c r="H24" s="102">
        <f t="shared" ref="H24:I24" si="3">SUM(H25:H31)</f>
        <v>16569.238454499999</v>
      </c>
      <c r="I24" s="102">
        <f t="shared" si="3"/>
        <v>19627.253952620002</v>
      </c>
      <c r="J24" s="1417"/>
    </row>
    <row r="25" spans="1:10" ht="17.25">
      <c r="A25" s="85" t="s">
        <v>1896</v>
      </c>
      <c r="B25" s="103">
        <v>2467.42</v>
      </c>
      <c r="C25" s="103">
        <v>4331.8164255199999</v>
      </c>
      <c r="D25" s="103">
        <v>5107.1400000000003</v>
      </c>
      <c r="E25" s="193">
        <v>4331816425.5199995</v>
      </c>
      <c r="F25" s="193">
        <v>7595178800.1000004</v>
      </c>
      <c r="G25" s="103">
        <v>6840.7</v>
      </c>
      <c r="H25" s="103">
        <v>9761.1224626499989</v>
      </c>
      <c r="I25" s="153">
        <f>+' GGC MENSUAL'!N23</f>
        <v>8744.1796227600007</v>
      </c>
      <c r="J25" s="135"/>
    </row>
    <row r="26" spans="1:10">
      <c r="A26" s="85" t="s">
        <v>621</v>
      </c>
      <c r="B26" s="103">
        <v>144.82</v>
      </c>
      <c r="C26" s="103">
        <v>671.43201947</v>
      </c>
      <c r="D26" s="103">
        <v>500.45</v>
      </c>
      <c r="E26" s="193">
        <v>671432019.47000003</v>
      </c>
      <c r="F26" s="193">
        <v>572650820.90999997</v>
      </c>
      <c r="G26" s="103">
        <v>648.4</v>
      </c>
      <c r="H26" s="103">
        <v>881.21212007999998</v>
      </c>
      <c r="I26" s="153">
        <f>+' GGC MENSUAL'!N24</f>
        <v>827.90900124000018</v>
      </c>
      <c r="J26" s="135"/>
    </row>
    <row r="27" spans="1:10">
      <c r="A27" s="85" t="s">
        <v>842</v>
      </c>
      <c r="B27" s="103">
        <v>374.38</v>
      </c>
      <c r="C27" s="103">
        <v>2482.6265353200001</v>
      </c>
      <c r="D27" s="103">
        <v>2013.36</v>
      </c>
      <c r="E27" s="193">
        <v>2482626535.3200002</v>
      </c>
      <c r="F27" s="193">
        <v>1444102287.3900001</v>
      </c>
      <c r="G27" s="103">
        <v>321.60000000000002</v>
      </c>
      <c r="H27" s="103">
        <v>517.45087627999999</v>
      </c>
      <c r="I27" s="153">
        <f>+' GGC MENSUAL'!N25</f>
        <v>2729.8923116600004</v>
      </c>
      <c r="J27" s="135"/>
    </row>
    <row r="28" spans="1:10">
      <c r="A28" s="85" t="s">
        <v>630</v>
      </c>
      <c r="B28" s="103">
        <v>126.17</v>
      </c>
      <c r="C28" s="103">
        <v>283.60824340000005</v>
      </c>
      <c r="D28" s="103">
        <v>183.67</v>
      </c>
      <c r="E28" s="193">
        <v>283608243.40000004</v>
      </c>
      <c r="F28" s="193">
        <v>224888986.86000001</v>
      </c>
      <c r="G28" s="103">
        <v>201.5</v>
      </c>
      <c r="H28" s="103">
        <v>185.52711088000001</v>
      </c>
      <c r="I28" s="153">
        <f>+' GGC MENSUAL'!N26</f>
        <v>542.22881206</v>
      </c>
      <c r="J28" s="135"/>
    </row>
    <row r="29" spans="1:10">
      <c r="A29" s="85" t="s">
        <v>629</v>
      </c>
      <c r="B29" s="103">
        <v>1743.69</v>
      </c>
      <c r="C29" s="103">
        <f>4415.50791614-1000</f>
        <v>3415.5079161399999</v>
      </c>
      <c r="D29" s="103">
        <v>3197.74</v>
      </c>
      <c r="E29" s="193">
        <v>4415507916.1400003</v>
      </c>
      <c r="F29" s="193">
        <v>3360381909.9099998</v>
      </c>
      <c r="G29" s="103">
        <v>3655.3</v>
      </c>
      <c r="H29" s="103">
        <v>4986.6363749299999</v>
      </c>
      <c r="I29" s="153">
        <f>+' GGC MENSUAL'!N27</f>
        <v>6616.0772438999993</v>
      </c>
      <c r="J29" s="135"/>
    </row>
    <row r="30" spans="1:10">
      <c r="A30" s="85" t="s">
        <v>650</v>
      </c>
      <c r="B30" s="103">
        <v>0</v>
      </c>
      <c r="C30" s="103">
        <v>0</v>
      </c>
      <c r="D30" s="103">
        <v>0</v>
      </c>
      <c r="E30" s="193">
        <v>0</v>
      </c>
      <c r="F30" s="193">
        <v>0</v>
      </c>
      <c r="G30" s="104" t="s">
        <v>1230</v>
      </c>
      <c r="H30" s="103">
        <v>46.514535289999998</v>
      </c>
      <c r="I30" s="153">
        <f>+' GGC MENSUAL'!N28</f>
        <v>63.630267829999994</v>
      </c>
      <c r="J30" s="1418"/>
    </row>
    <row r="31" spans="1:10">
      <c r="A31" s="85" t="s">
        <v>628</v>
      </c>
      <c r="B31" s="103">
        <v>161.22</v>
      </c>
      <c r="C31" s="103">
        <v>138.63468460999999</v>
      </c>
      <c r="D31" s="103">
        <v>179.64</v>
      </c>
      <c r="E31" s="193">
        <v>138634684.60999998</v>
      </c>
      <c r="F31" s="193">
        <v>130680014.83</v>
      </c>
      <c r="G31" s="103">
        <v>214.4</v>
      </c>
      <c r="H31" s="103">
        <v>190.77497438999998</v>
      </c>
      <c r="I31" s="153">
        <f>+' GGC MENSUAL'!N29</f>
        <v>103.33669317000002</v>
      </c>
      <c r="J31" s="135"/>
    </row>
    <row r="32" spans="1:10">
      <c r="A32" s="87" t="s">
        <v>1207</v>
      </c>
      <c r="B32" s="102">
        <f>SUM(B33:B39)</f>
        <v>918.75999999999897</v>
      </c>
      <c r="C32" s="102">
        <f t="shared" ref="C32:I32" si="4">SUM(C33:C39)</f>
        <v>2259.56</v>
      </c>
      <c r="D32" s="102">
        <f>SUM(D33:D39)</f>
        <v>3159.2299999999996</v>
      </c>
      <c r="E32" s="212">
        <f t="shared" si="4"/>
        <v>3924010977.8899999</v>
      </c>
      <c r="F32" s="212">
        <f>SUM(F33:F39)</f>
        <v>2524996168</v>
      </c>
      <c r="G32" s="102">
        <f t="shared" si="4"/>
        <v>2918.3</v>
      </c>
      <c r="H32" s="102">
        <f t="shared" si="4"/>
        <v>4864.4369606499995</v>
      </c>
      <c r="I32" s="102">
        <f t="shared" si="4"/>
        <v>8242.8098589699985</v>
      </c>
      <c r="J32" s="117"/>
    </row>
    <row r="33" spans="1:10">
      <c r="A33" s="85" t="s">
        <v>632</v>
      </c>
      <c r="B33" s="103">
        <v>1.21</v>
      </c>
      <c r="C33" s="103">
        <v>0.25</v>
      </c>
      <c r="D33" s="103">
        <v>4.05</v>
      </c>
      <c r="E33" s="193">
        <v>0</v>
      </c>
      <c r="F33" s="193">
        <v>100007.9</v>
      </c>
      <c r="G33" s="153">
        <v>0</v>
      </c>
      <c r="H33" s="147">
        <v>0</v>
      </c>
      <c r="I33" s="147">
        <v>0</v>
      </c>
      <c r="J33" s="334"/>
    </row>
    <row r="34" spans="1:10">
      <c r="A34" s="85" t="s">
        <v>625</v>
      </c>
      <c r="B34" s="103">
        <v>851.45</v>
      </c>
      <c r="C34" s="103">
        <v>757.82</v>
      </c>
      <c r="D34" s="103">
        <v>14.83</v>
      </c>
      <c r="E34" s="193">
        <v>4442990.95</v>
      </c>
      <c r="F34" s="193">
        <v>30679600.800000001</v>
      </c>
      <c r="G34" s="103">
        <v>1.4</v>
      </c>
      <c r="H34" s="103">
        <v>3.37747726</v>
      </c>
      <c r="I34" s="153">
        <f>+' GGC MENSUAL'!N31</f>
        <v>1.0012596699999998</v>
      </c>
      <c r="J34" s="135"/>
    </row>
    <row r="35" spans="1:10">
      <c r="A35" s="85" t="s">
        <v>1944</v>
      </c>
      <c r="B35" s="104" t="s">
        <v>1230</v>
      </c>
      <c r="C35" s="103">
        <v>14.31</v>
      </c>
      <c r="D35" s="103">
        <v>269.35000000000002</v>
      </c>
      <c r="E35" s="193">
        <v>407118536.20000005</v>
      </c>
      <c r="F35" s="193">
        <v>455958877.50999999</v>
      </c>
      <c r="G35" s="103">
        <v>494.4</v>
      </c>
      <c r="H35" s="103">
        <v>598.34955471000001</v>
      </c>
      <c r="I35" s="153">
        <f>+' GGC MENSUAL'!N32</f>
        <v>750.4001634199999</v>
      </c>
      <c r="J35" s="135"/>
    </row>
    <row r="36" spans="1:10">
      <c r="A36" s="85" t="s">
        <v>1943</v>
      </c>
      <c r="B36" s="104" t="s">
        <v>1230</v>
      </c>
      <c r="C36" s="104" t="s">
        <v>1230</v>
      </c>
      <c r="D36" s="104" t="s">
        <v>1230</v>
      </c>
      <c r="E36" s="215" t="s">
        <v>1230</v>
      </c>
      <c r="F36" s="215" t="s">
        <v>1230</v>
      </c>
      <c r="G36" s="104" t="s">
        <v>1230</v>
      </c>
      <c r="H36" s="103">
        <v>1796.7028303999998</v>
      </c>
      <c r="I36" s="153">
        <f>+' GGC MENSUAL'!N33</f>
        <v>4561.0518980999996</v>
      </c>
      <c r="J36" s="1418"/>
    </row>
    <row r="37" spans="1:10">
      <c r="A37" s="85" t="s">
        <v>627</v>
      </c>
      <c r="B37" s="104" t="s">
        <v>1230</v>
      </c>
      <c r="C37" s="103">
        <v>1300.54</v>
      </c>
      <c r="D37" s="103">
        <v>2724.7</v>
      </c>
      <c r="E37" s="193">
        <v>3357839999.9999995</v>
      </c>
      <c r="F37" s="193">
        <v>1883637236.1700001</v>
      </c>
      <c r="G37" s="103">
        <v>2157.8000000000002</v>
      </c>
      <c r="H37" s="103">
        <v>2124.1345755800003</v>
      </c>
      <c r="I37" s="153">
        <f>+' GGC MENSUAL'!N34</f>
        <v>2483.7955565500001</v>
      </c>
      <c r="J37" s="135"/>
    </row>
    <row r="38" spans="1:10">
      <c r="A38" s="85" t="s">
        <v>1419</v>
      </c>
      <c r="B38" s="104">
        <v>15.029999999998836</v>
      </c>
      <c r="C38" s="103">
        <v>30.769671899999999</v>
      </c>
      <c r="D38" s="103">
        <v>9.5600496699999997</v>
      </c>
      <c r="E38" s="193">
        <v>38503318.710000001</v>
      </c>
      <c r="F38" s="193">
        <v>33086324.120000001</v>
      </c>
      <c r="G38" s="103">
        <v>21.836301030000001</v>
      </c>
      <c r="H38" s="103">
        <v>21.272329850000002</v>
      </c>
      <c r="I38" s="153">
        <f>+' GGC MENSUAL'!N35</f>
        <v>26.23499069</v>
      </c>
      <c r="J38" s="135"/>
    </row>
    <row r="39" spans="1:10">
      <c r="A39" s="85" t="s">
        <v>628</v>
      </c>
      <c r="B39" s="103">
        <v>51.07</v>
      </c>
      <c r="C39" s="103">
        <f>186.64-C38</f>
        <v>155.87032809999999</v>
      </c>
      <c r="D39" s="103">
        <f>146.3-D38</f>
        <v>136.73995033</v>
      </c>
      <c r="E39" s="193">
        <f>154609450.74-E38</f>
        <v>116106132.03</v>
      </c>
      <c r="F39" s="193">
        <v>121534121.5</v>
      </c>
      <c r="G39" s="103">
        <f>264.7-G38</f>
        <v>242.86369896999997</v>
      </c>
      <c r="H39" s="103">
        <f>341.8725227-H38</f>
        <v>320.60019284999998</v>
      </c>
      <c r="I39" s="153">
        <f>+' GGC MENSUAL'!N36</f>
        <v>420.32599053999996</v>
      </c>
      <c r="J39" s="135"/>
    </row>
    <row r="40" spans="1:10">
      <c r="A40" s="87" t="s">
        <v>645</v>
      </c>
      <c r="B40" s="102">
        <f>+B41+B44+B51+B56</f>
        <v>33994.210000000006</v>
      </c>
      <c r="C40" s="102">
        <f>+C41+C44+C51+C56</f>
        <v>46653.409999999989</v>
      </c>
      <c r="D40" s="102">
        <f>+D41+D44+D51+D56</f>
        <v>60692.03</v>
      </c>
      <c r="E40" s="212">
        <f>SUM(E41+E44+E51+E56)</f>
        <v>68811989266.449982</v>
      </c>
      <c r="F40" s="212">
        <f>SUM(F41+F44+F51+F56)</f>
        <v>65201453187.669991</v>
      </c>
      <c r="G40" s="102">
        <f>+G41+G44+G51+G56</f>
        <v>93768.099999999991</v>
      </c>
      <c r="H40" s="102">
        <f>+H41+H44+H51+H56</f>
        <v>102612.38551868997</v>
      </c>
      <c r="I40" s="102">
        <f>+I41+I44+I51+I56</f>
        <v>111560.70964995997</v>
      </c>
      <c r="J40" s="1417"/>
    </row>
    <row r="41" spans="1:10">
      <c r="A41" s="87" t="s">
        <v>852</v>
      </c>
      <c r="B41" s="102">
        <f t="shared" ref="B41:I41" si="5">SUM(B42:B43)</f>
        <v>17144.32</v>
      </c>
      <c r="C41" s="102">
        <f t="shared" si="5"/>
        <v>18931.87</v>
      </c>
      <c r="D41" s="102">
        <f t="shared" si="5"/>
        <v>21648.12</v>
      </c>
      <c r="E41" s="212">
        <f t="shared" si="5"/>
        <v>24734185852.029991</v>
      </c>
      <c r="F41" s="212">
        <f t="shared" si="5"/>
        <v>26187785656.649998</v>
      </c>
      <c r="G41" s="102">
        <f t="shared" si="5"/>
        <v>28001.399999999998</v>
      </c>
      <c r="H41" s="102">
        <f t="shared" si="5"/>
        <v>30195.332518169998</v>
      </c>
      <c r="I41" s="102">
        <f t="shared" si="5"/>
        <v>35456.928193519991</v>
      </c>
      <c r="J41" s="1417"/>
    </row>
    <row r="42" spans="1:10" ht="17.25">
      <c r="A42" s="85" t="s">
        <v>1682</v>
      </c>
      <c r="B42" s="103">
        <v>16968.64</v>
      </c>
      <c r="C42" s="103">
        <f>18830.45+30.8</f>
        <v>18861.25</v>
      </c>
      <c r="D42" s="103">
        <v>21605.279999999999</v>
      </c>
      <c r="E42" s="193">
        <v>24688967968.499992</v>
      </c>
      <c r="F42" s="193">
        <v>26129673815.669998</v>
      </c>
      <c r="G42" s="103">
        <v>27918.6</v>
      </c>
      <c r="H42" s="103">
        <v>30128.659553059999</v>
      </c>
      <c r="I42" s="153">
        <f>+' GGC MENSUAL'!N39</f>
        <v>35406.429949939993</v>
      </c>
      <c r="J42" s="135"/>
    </row>
    <row r="43" spans="1:10">
      <c r="A43" s="85" t="s">
        <v>628</v>
      </c>
      <c r="B43" s="103">
        <v>175.68</v>
      </c>
      <c r="C43" s="103">
        <v>70.62</v>
      </c>
      <c r="D43" s="103">
        <v>42.84</v>
      </c>
      <c r="E43" s="193">
        <v>45217883.529999994</v>
      </c>
      <c r="F43" s="193">
        <v>58111840.979999997</v>
      </c>
      <c r="G43" s="103">
        <v>82.8</v>
      </c>
      <c r="H43" s="103">
        <v>66.672965109999993</v>
      </c>
      <c r="I43" s="153">
        <f>+' GGC MENSUAL'!N40</f>
        <v>50.498243579999993</v>
      </c>
      <c r="J43" s="135"/>
    </row>
    <row r="44" spans="1:10">
      <c r="A44" s="87" t="s">
        <v>633</v>
      </c>
      <c r="B44" s="102">
        <f t="shared" ref="B44:I44" si="6">SUM(B45:B50)</f>
        <v>10549.660000000002</v>
      </c>
      <c r="C44" s="102">
        <f t="shared" si="6"/>
        <v>20227.839999999997</v>
      </c>
      <c r="D44" s="102">
        <f t="shared" si="6"/>
        <v>28028.050000000003</v>
      </c>
      <c r="E44" s="212">
        <f t="shared" si="6"/>
        <v>31598274080.779999</v>
      </c>
      <c r="F44" s="212">
        <f t="shared" si="6"/>
        <v>26745773964.889999</v>
      </c>
      <c r="G44" s="102">
        <f t="shared" si="6"/>
        <v>52657.5</v>
      </c>
      <c r="H44" s="102">
        <f t="shared" si="6"/>
        <v>58648.497865289988</v>
      </c>
      <c r="I44" s="102">
        <f t="shared" si="6"/>
        <v>61494.802177519989</v>
      </c>
      <c r="J44" s="117"/>
    </row>
    <row r="45" spans="1:10">
      <c r="A45" s="85" t="s">
        <v>651</v>
      </c>
      <c r="B45" s="103">
        <v>2119.11</v>
      </c>
      <c r="C45" s="103">
        <v>2785.92</v>
      </c>
      <c r="D45" s="103">
        <v>4688.18</v>
      </c>
      <c r="E45" s="193">
        <v>4329130925.2300005</v>
      </c>
      <c r="F45" s="193">
        <v>4369128851.1999998</v>
      </c>
      <c r="G45" s="103">
        <v>4535.8999999999996</v>
      </c>
      <c r="H45" s="103">
        <v>4628.2992307499999</v>
      </c>
      <c r="I45" s="153">
        <f>+' GGC MENSUAL'!N42</f>
        <v>5054.7026866300002</v>
      </c>
      <c r="J45" s="135"/>
    </row>
    <row r="46" spans="1:10">
      <c r="A46" s="85" t="s">
        <v>634</v>
      </c>
      <c r="B46" s="103">
        <v>6225.5</v>
      </c>
      <c r="C46" s="103">
        <v>6904.74</v>
      </c>
      <c r="D46" s="103">
        <v>7679.2</v>
      </c>
      <c r="E46" s="193">
        <v>7709331254.7300005</v>
      </c>
      <c r="F46" s="193">
        <v>7730128866.54</v>
      </c>
      <c r="G46" s="103">
        <v>9063.1</v>
      </c>
      <c r="H46" s="103">
        <v>9641.4313795199996</v>
      </c>
      <c r="I46" s="153">
        <f>+' GGC MENSUAL'!N43</f>
        <v>9790.683206579999</v>
      </c>
      <c r="J46" s="135"/>
    </row>
    <row r="47" spans="1:10">
      <c r="A47" s="85" t="s">
        <v>635</v>
      </c>
      <c r="B47" s="103">
        <v>2192.36</v>
      </c>
      <c r="C47" s="103">
        <v>2510.4699999999998</v>
      </c>
      <c r="D47" s="103">
        <v>3240</v>
      </c>
      <c r="E47" s="193">
        <v>3912071762.4099998</v>
      </c>
      <c r="F47" s="193">
        <v>3828188096.54</v>
      </c>
      <c r="G47" s="103">
        <v>4092.7</v>
      </c>
      <c r="H47" s="103">
        <v>4045.9387166400002</v>
      </c>
      <c r="I47" s="153">
        <f>+' GGC MENSUAL'!N44</f>
        <v>4123.9493406399997</v>
      </c>
      <c r="J47" s="135"/>
    </row>
    <row r="48" spans="1:10">
      <c r="A48" s="85" t="s">
        <v>636</v>
      </c>
      <c r="B48" s="104" t="s">
        <v>1230</v>
      </c>
      <c r="C48" s="103">
        <v>8008.07</v>
      </c>
      <c r="D48" s="103">
        <v>12147.13</v>
      </c>
      <c r="E48" s="193">
        <v>15617242415.199999</v>
      </c>
      <c r="F48" s="193">
        <v>10784688807.780001</v>
      </c>
      <c r="G48" s="103">
        <v>14915.7</v>
      </c>
      <c r="H48" s="103">
        <v>18250.196673959999</v>
      </c>
      <c r="I48" s="153">
        <f>+' GGC MENSUAL'!N45</f>
        <v>17961.529961609995</v>
      </c>
      <c r="J48" s="135"/>
    </row>
    <row r="49" spans="1:10" ht="17.25">
      <c r="A49" s="85" t="s">
        <v>1899</v>
      </c>
      <c r="B49" s="104">
        <v>0</v>
      </c>
      <c r="C49" s="103">
        <v>0</v>
      </c>
      <c r="D49" s="103">
        <v>0</v>
      </c>
      <c r="E49" s="193">
        <v>0</v>
      </c>
      <c r="F49" s="193">
        <v>0</v>
      </c>
      <c r="G49" s="103">
        <v>20008.599999999999</v>
      </c>
      <c r="H49" s="103">
        <v>22052.871426139995</v>
      </c>
      <c r="I49" s="153">
        <f>+' GGC MENSUAL'!N46</f>
        <v>24522.52339029</v>
      </c>
      <c r="J49" s="135"/>
    </row>
    <row r="50" spans="1:10">
      <c r="A50" s="85" t="s">
        <v>628</v>
      </c>
      <c r="B50" s="103">
        <v>12.69</v>
      </c>
      <c r="C50" s="103">
        <v>18.64</v>
      </c>
      <c r="D50" s="103">
        <v>273.54000000000002</v>
      </c>
      <c r="E50" s="193">
        <v>30497723.209999997</v>
      </c>
      <c r="F50" s="193">
        <v>33639342.829999998</v>
      </c>
      <c r="G50" s="103">
        <v>41.5</v>
      </c>
      <c r="H50" s="103">
        <v>29.760438279999999</v>
      </c>
      <c r="I50" s="153">
        <f>+' GGC MENSUAL'!N47</f>
        <v>41.413591769999996</v>
      </c>
      <c r="J50" s="135"/>
    </row>
    <row r="51" spans="1:10">
      <c r="A51" s="87" t="s">
        <v>637</v>
      </c>
      <c r="B51" s="102">
        <f t="shared" ref="B51:I51" si="7">SUM(B52:B55)</f>
        <v>5938.5099999999993</v>
      </c>
      <c r="C51" s="102">
        <f t="shared" si="7"/>
        <v>6589.8399999999992</v>
      </c>
      <c r="D51" s="102">
        <f t="shared" si="7"/>
        <v>9672.9199999999983</v>
      </c>
      <c r="E51" s="212">
        <f t="shared" si="7"/>
        <v>11628212093.99</v>
      </c>
      <c r="F51" s="212">
        <f t="shared" si="7"/>
        <v>11361573048.699999</v>
      </c>
      <c r="G51" s="102">
        <f t="shared" si="7"/>
        <v>12105.4</v>
      </c>
      <c r="H51" s="102">
        <f t="shared" si="7"/>
        <v>12570.11816185</v>
      </c>
      <c r="I51" s="102">
        <f t="shared" si="7"/>
        <v>13334.915842810002</v>
      </c>
      <c r="J51" s="1417"/>
    </row>
    <row r="52" spans="1:10">
      <c r="A52" s="874" t="s">
        <v>638</v>
      </c>
      <c r="B52" s="103">
        <v>3057.5</v>
      </c>
      <c r="C52" s="103">
        <v>3223.24</v>
      </c>
      <c r="D52" s="103">
        <v>3805.91</v>
      </c>
      <c r="E52" s="193">
        <v>4436747572.8000002</v>
      </c>
      <c r="F52" s="193">
        <v>3888396009.3400002</v>
      </c>
      <c r="G52" s="103">
        <v>4225.7</v>
      </c>
      <c r="H52" s="103">
        <v>4454.7312997300005</v>
      </c>
      <c r="I52" s="153">
        <f>+' GGC MENSUAL'!N49</f>
        <v>4792.2483136400006</v>
      </c>
      <c r="J52" s="135"/>
    </row>
    <row r="53" spans="1:10">
      <c r="A53" s="874" t="s">
        <v>666</v>
      </c>
      <c r="B53" s="103">
        <v>2869.14</v>
      </c>
      <c r="C53" s="103">
        <v>3357.15</v>
      </c>
      <c r="D53" s="103">
        <v>3849.84</v>
      </c>
      <c r="E53" s="193">
        <v>4277712103.0999999</v>
      </c>
      <c r="F53" s="193">
        <v>4559700315.7299995</v>
      </c>
      <c r="G53" s="103">
        <v>4841.1000000000004</v>
      </c>
      <c r="H53" s="103">
        <v>4910.6604896399995</v>
      </c>
      <c r="I53" s="153">
        <f>+' GGC MENSUAL'!N50</f>
        <v>5097.0115711300004</v>
      </c>
      <c r="J53" s="135"/>
    </row>
    <row r="54" spans="1:10">
      <c r="A54" s="105" t="s">
        <v>839</v>
      </c>
      <c r="B54" s="168" t="s">
        <v>1230</v>
      </c>
      <c r="C54" s="168" t="s">
        <v>1230</v>
      </c>
      <c r="D54" s="168">
        <v>1999.21</v>
      </c>
      <c r="E54" s="193">
        <v>2867819351.4899998</v>
      </c>
      <c r="F54" s="193">
        <v>2909207223.8099999</v>
      </c>
      <c r="G54" s="103">
        <v>3033.6</v>
      </c>
      <c r="H54" s="103">
        <v>3189.8384143999997</v>
      </c>
      <c r="I54" s="153">
        <f>+' GGC MENSUAL'!N51</f>
        <v>3442.649536540001</v>
      </c>
      <c r="J54" s="135"/>
    </row>
    <row r="55" spans="1:10">
      <c r="A55" s="85" t="s">
        <v>628</v>
      </c>
      <c r="B55" s="103">
        <v>11.87</v>
      </c>
      <c r="C55" s="103">
        <v>9.4499999999999993</v>
      </c>
      <c r="D55" s="103">
        <v>17.96</v>
      </c>
      <c r="E55" s="193">
        <v>45933066.600000001</v>
      </c>
      <c r="F55" s="193">
        <v>4269499.82</v>
      </c>
      <c r="G55" s="103">
        <v>5</v>
      </c>
      <c r="H55" s="103">
        <v>14.887958080000001</v>
      </c>
      <c r="I55" s="153">
        <f>+' GGC MENSUAL'!N52</f>
        <v>3.0064215000000001</v>
      </c>
      <c r="J55" s="135"/>
    </row>
    <row r="56" spans="1:10">
      <c r="A56" s="87" t="s">
        <v>639</v>
      </c>
      <c r="B56" s="102">
        <f t="shared" ref="B56:I56" si="8">SUM(B57:B61)</f>
        <v>361.72</v>
      </c>
      <c r="C56" s="102">
        <f t="shared" si="8"/>
        <v>903.86000000000013</v>
      </c>
      <c r="D56" s="102">
        <f>SUM(D57:D61)</f>
        <v>1342.94</v>
      </c>
      <c r="E56" s="212">
        <f t="shared" si="8"/>
        <v>851317239.64999998</v>
      </c>
      <c r="F56" s="212">
        <f t="shared" si="8"/>
        <v>906320517.42999995</v>
      </c>
      <c r="G56" s="102">
        <f t="shared" si="8"/>
        <v>1003.8000000000001</v>
      </c>
      <c r="H56" s="102">
        <f t="shared" si="8"/>
        <v>1198.4369733799999</v>
      </c>
      <c r="I56" s="102">
        <f t="shared" si="8"/>
        <v>1274.0634361099999</v>
      </c>
      <c r="J56" s="117"/>
    </row>
    <row r="57" spans="1:10">
      <c r="A57" s="85" t="s">
        <v>640</v>
      </c>
      <c r="B57" s="103">
        <v>196.8</v>
      </c>
      <c r="C57" s="103">
        <v>381.68</v>
      </c>
      <c r="D57" s="103">
        <v>796.31</v>
      </c>
      <c r="E57" s="193">
        <v>829052900</v>
      </c>
      <c r="F57" s="193">
        <v>885824300</v>
      </c>
      <c r="G57" s="103">
        <v>972.6</v>
      </c>
      <c r="H57" s="347">
        <v>964.07470000000001</v>
      </c>
      <c r="I57" s="153">
        <f>+' GGC MENSUAL'!N54</f>
        <v>961.95859999999993</v>
      </c>
      <c r="J57" s="135"/>
    </row>
    <row r="58" spans="1:10">
      <c r="A58" s="85" t="s">
        <v>665</v>
      </c>
      <c r="B58" s="103">
        <v>65.12</v>
      </c>
      <c r="C58" s="103">
        <v>388.74</v>
      </c>
      <c r="D58" s="103">
        <v>173.4</v>
      </c>
      <c r="E58" s="357">
        <v>0</v>
      </c>
      <c r="F58" s="357">
        <v>0</v>
      </c>
      <c r="G58" s="103" t="s">
        <v>1230</v>
      </c>
      <c r="H58" s="104">
        <v>0</v>
      </c>
      <c r="I58" s="153">
        <v>0</v>
      </c>
      <c r="J58" s="135"/>
    </row>
    <row r="59" spans="1:10">
      <c r="A59" s="105" t="s">
        <v>1372</v>
      </c>
      <c r="B59" s="104" t="s">
        <v>1230</v>
      </c>
      <c r="C59" s="251" t="s">
        <v>1230</v>
      </c>
      <c r="D59" s="251">
        <v>371.5</v>
      </c>
      <c r="E59" s="193">
        <v>22157206.399999999</v>
      </c>
      <c r="F59" s="193">
        <v>20306793.43</v>
      </c>
      <c r="G59" s="103">
        <v>30.6</v>
      </c>
      <c r="H59" s="103">
        <v>49.244983669999996</v>
      </c>
      <c r="I59" s="153">
        <f>+' GGC MENSUAL'!N55</f>
        <v>40.456266999999997</v>
      </c>
      <c r="J59" s="135"/>
    </row>
    <row r="60" spans="1:10">
      <c r="A60" s="105" t="s">
        <v>1941</v>
      </c>
      <c r="B60" s="104" t="s">
        <v>1230</v>
      </c>
      <c r="C60" s="104" t="s">
        <v>1230</v>
      </c>
      <c r="D60" s="104" t="s">
        <v>1230</v>
      </c>
      <c r="E60" s="215" t="s">
        <v>1230</v>
      </c>
      <c r="F60" s="215" t="s">
        <v>1230</v>
      </c>
      <c r="G60" s="104" t="s">
        <v>1230</v>
      </c>
      <c r="H60" s="103">
        <v>184.43745344000001</v>
      </c>
      <c r="I60" s="153">
        <f>+' GGC MENSUAL'!N56</f>
        <v>271.64856910999998</v>
      </c>
      <c r="J60" s="1418"/>
    </row>
    <row r="61" spans="1:10">
      <c r="A61" s="85" t="s">
        <v>628</v>
      </c>
      <c r="B61" s="103">
        <v>99.8</v>
      </c>
      <c r="C61" s="103">
        <v>133.44</v>
      </c>
      <c r="D61" s="103">
        <v>1.73</v>
      </c>
      <c r="E61" s="193">
        <v>107133.25</v>
      </c>
      <c r="F61" s="193">
        <f>189424</f>
        <v>189424</v>
      </c>
      <c r="G61" s="103">
        <v>0.6</v>
      </c>
      <c r="H61" s="103">
        <v>0.67983627000000002</v>
      </c>
      <c r="I61" s="153">
        <v>0</v>
      </c>
      <c r="J61" s="135"/>
    </row>
    <row r="62" spans="1:10">
      <c r="A62" s="87" t="s">
        <v>1213</v>
      </c>
      <c r="B62" s="102">
        <f>SUM(B63:B65)</f>
        <v>2641.1600000000003</v>
      </c>
      <c r="C62" s="102">
        <f t="shared" ref="C62:I62" si="9">SUM(C63:C65)</f>
        <v>3122.1</v>
      </c>
      <c r="D62" s="102">
        <f t="shared" si="9"/>
        <v>3223.97</v>
      </c>
      <c r="E62" s="212">
        <f t="shared" si="9"/>
        <v>3157623998.4900007</v>
      </c>
      <c r="F62" s="212">
        <f t="shared" si="9"/>
        <v>3270012659.75</v>
      </c>
      <c r="G62" s="102">
        <f t="shared" si="9"/>
        <v>3470</v>
      </c>
      <c r="H62" s="102">
        <f t="shared" si="9"/>
        <v>3673.07144561</v>
      </c>
      <c r="I62" s="102">
        <f t="shared" si="9"/>
        <v>3984.1486426499991</v>
      </c>
      <c r="J62" s="1417"/>
    </row>
    <row r="63" spans="1:10" ht="15" customHeight="1">
      <c r="A63" s="85" t="s">
        <v>1900</v>
      </c>
      <c r="B63" s="103">
        <v>2440.15</v>
      </c>
      <c r="C63" s="103">
        <v>2843.85</v>
      </c>
      <c r="D63" s="103">
        <v>2929.56</v>
      </c>
      <c r="E63" s="193">
        <v>3114455154.7400007</v>
      </c>
      <c r="F63" s="193">
        <v>3228782429.9400001</v>
      </c>
      <c r="G63" s="103">
        <v>3433.3</v>
      </c>
      <c r="H63" s="103">
        <v>3624.29530424</v>
      </c>
      <c r="I63" s="153">
        <f>+' GGC MENSUAL'!N58</f>
        <v>3955.2110906499993</v>
      </c>
      <c r="J63" s="135"/>
    </row>
    <row r="64" spans="1:10" ht="15" customHeight="1">
      <c r="A64" s="85" t="s">
        <v>1898</v>
      </c>
      <c r="B64" s="103">
        <v>194.05</v>
      </c>
      <c r="C64" s="103">
        <v>264.23</v>
      </c>
      <c r="D64" s="103">
        <v>241.97</v>
      </c>
      <c r="E64" s="193">
        <v>2637333.9700000002</v>
      </c>
      <c r="F64" s="1582" t="s">
        <v>1230</v>
      </c>
      <c r="G64" s="104" t="s">
        <v>1230</v>
      </c>
      <c r="H64" s="104">
        <v>0</v>
      </c>
      <c r="I64" s="104">
        <v>0</v>
      </c>
      <c r="J64" s="1418"/>
    </row>
    <row r="65" spans="1:10" ht="15" customHeight="1">
      <c r="A65" s="85" t="s">
        <v>628</v>
      </c>
      <c r="B65" s="103">
        <v>6.96</v>
      </c>
      <c r="C65" s="103">
        <v>14.02</v>
      </c>
      <c r="D65" s="103">
        <f>31.94+20.5</f>
        <v>52.44</v>
      </c>
      <c r="E65" s="193">
        <v>40531509.779999994</v>
      </c>
      <c r="F65" s="193">
        <f>29129999.61+12100230.2</f>
        <v>41230229.810000002</v>
      </c>
      <c r="G65" s="103">
        <v>36.700000000000003</v>
      </c>
      <c r="H65" s="103">
        <v>48.776141369999998</v>
      </c>
      <c r="I65" s="153">
        <f>+' GGC MENSUAL'!N59</f>
        <v>28.937551999999997</v>
      </c>
      <c r="J65" s="135"/>
    </row>
    <row r="66" spans="1:10">
      <c r="A66" s="87" t="s">
        <v>498</v>
      </c>
      <c r="B66" s="102">
        <f>SUM(B67:B69)</f>
        <v>474.87</v>
      </c>
      <c r="C66" s="102">
        <f t="shared" ref="C66:I66" si="10">SUM(C67:C69)</f>
        <v>1201.81</v>
      </c>
      <c r="D66" s="102">
        <f t="shared" si="10"/>
        <v>1186.79</v>
      </c>
      <c r="E66" s="212">
        <f t="shared" si="10"/>
        <v>1226020792.1400001</v>
      </c>
      <c r="F66" s="212">
        <f t="shared" si="10"/>
        <v>1179375076.96</v>
      </c>
      <c r="G66" s="102">
        <f t="shared" si="10"/>
        <v>1194.8</v>
      </c>
      <c r="H66" s="102">
        <f t="shared" si="10"/>
        <v>1401.6162954199999</v>
      </c>
      <c r="I66" s="102">
        <f t="shared" si="10"/>
        <v>1651.9433662199999</v>
      </c>
      <c r="J66" s="117"/>
    </row>
    <row r="67" spans="1:10" ht="15" customHeight="1">
      <c r="A67" s="85" t="s">
        <v>1901</v>
      </c>
      <c r="B67" s="103">
        <v>319.62</v>
      </c>
      <c r="C67" s="103">
        <v>1068.1099999999999</v>
      </c>
      <c r="D67" s="103">
        <v>1113.19</v>
      </c>
      <c r="E67" s="193">
        <v>1170313955.4000001</v>
      </c>
      <c r="F67" s="193">
        <v>1035788570.9</v>
      </c>
      <c r="G67" s="103">
        <v>1153.3</v>
      </c>
      <c r="H67" s="103">
        <v>1352.0942669999999</v>
      </c>
      <c r="I67" s="153">
        <f>+' GGC MENSUAL'!N61</f>
        <v>1471.1186524499999</v>
      </c>
      <c r="J67" s="135"/>
    </row>
    <row r="68" spans="1:10" ht="15" customHeight="1">
      <c r="A68" s="85" t="s">
        <v>1902</v>
      </c>
      <c r="B68" s="103"/>
      <c r="C68" s="103"/>
      <c r="D68" s="103"/>
      <c r="E68" s="193"/>
      <c r="F68" s="193"/>
      <c r="G68" s="103"/>
      <c r="H68" s="103"/>
      <c r="I68" s="822">
        <f>+' GGC MENSUAL'!N62</f>
        <v>10.695641310000001</v>
      </c>
      <c r="J68" s="135"/>
    </row>
    <row r="69" spans="1:10">
      <c r="A69" s="85" t="s">
        <v>628</v>
      </c>
      <c r="B69" s="103">
        <v>155.25</v>
      </c>
      <c r="C69" s="103">
        <v>133.69999999999999</v>
      </c>
      <c r="D69" s="103">
        <v>73.599999999999994</v>
      </c>
      <c r="E69" s="193">
        <v>55706836.740000002</v>
      </c>
      <c r="F69" s="193">
        <v>143586506.06</v>
      </c>
      <c r="G69" s="103">
        <v>41.5</v>
      </c>
      <c r="H69" s="103">
        <v>49.522028419999991</v>
      </c>
      <c r="I69" s="153">
        <f>+' GGC MENSUAL'!N63</f>
        <v>170.12907246</v>
      </c>
      <c r="J69" s="135"/>
    </row>
    <row r="70" spans="1:10" ht="15" customHeight="1" thickBot="1">
      <c r="A70" s="1228" t="s">
        <v>1343</v>
      </c>
      <c r="B70" s="1139">
        <f>+B66+B62+B40+B32+B13</f>
        <v>58749.69</v>
      </c>
      <c r="C70" s="1139">
        <f>+C66+C62+C40+C32+C13</f>
        <v>80522.539825429994</v>
      </c>
      <c r="D70" s="1139">
        <f>+D66+D62+D40+D32+D13</f>
        <v>109349.22</v>
      </c>
      <c r="E70" s="1139">
        <f>SUM(E66+E62+E40+E32+E13)/10^6</f>
        <v>113823.97690247998</v>
      </c>
      <c r="F70" s="1139">
        <f>SUM(F66+F62+F40+F32+F13)/10^6</f>
        <v>107694.74466889999</v>
      </c>
      <c r="G70" s="1139">
        <f>+G66+G62+G40+G32+G13</f>
        <v>134474.20000000001</v>
      </c>
      <c r="H70" s="1141">
        <f>+H66+H62+H40+H32+H13</f>
        <v>156169.34807232994</v>
      </c>
      <c r="I70" s="1141">
        <f>+I66+I62+I40+I32+I13</f>
        <v>192033.80646709996</v>
      </c>
      <c r="J70" s="1419"/>
    </row>
    <row r="71" spans="1:10" s="105" customFormat="1" ht="16.5" thickTop="1">
      <c r="A71" s="10" t="s">
        <v>1425</v>
      </c>
      <c r="B71" s="117"/>
      <c r="C71" s="117"/>
      <c r="D71" s="117"/>
      <c r="E71" s="117"/>
      <c r="F71" s="117"/>
      <c r="G71" s="117"/>
      <c r="H71" s="117"/>
    </row>
    <row r="72" spans="1:10" s="105" customFormat="1" ht="15.75">
      <c r="A72" s="10" t="s">
        <v>1422</v>
      </c>
      <c r="B72" s="117"/>
      <c r="C72" s="1533"/>
      <c r="D72" s="117"/>
      <c r="E72" s="156"/>
      <c r="F72" s="144"/>
      <c r="G72" s="108"/>
    </row>
    <row r="73" spans="1:10" s="105" customFormat="1" ht="15.75">
      <c r="A73" s="10" t="s">
        <v>1878</v>
      </c>
      <c r="B73" s="117"/>
      <c r="C73" s="108"/>
      <c r="D73" s="108"/>
      <c r="E73" s="156"/>
      <c r="F73" s="144"/>
      <c r="G73" s="108"/>
    </row>
    <row r="74" spans="1:10" s="105" customFormat="1" ht="15.75">
      <c r="A74" s="10" t="s">
        <v>1879</v>
      </c>
      <c r="B74" s="117"/>
      <c r="C74" s="108"/>
      <c r="D74" s="108"/>
      <c r="E74" s="156"/>
      <c r="F74" s="156"/>
      <c r="G74" s="108"/>
    </row>
    <row r="75" spans="1:10" s="105" customFormat="1" ht="15.75">
      <c r="A75" s="64" t="s">
        <v>1897</v>
      </c>
      <c r="B75" s="117"/>
      <c r="C75" s="108"/>
      <c r="D75" s="108"/>
      <c r="E75" s="156"/>
      <c r="F75" s="156"/>
      <c r="G75" s="108"/>
    </row>
    <row r="76" spans="1:10" s="105" customFormat="1">
      <c r="A76" s="838" t="s">
        <v>1881</v>
      </c>
      <c r="B76" s="117"/>
      <c r="C76" s="108"/>
      <c r="D76" s="108"/>
      <c r="E76" s="144"/>
      <c r="F76" s="156"/>
      <c r="G76" s="108"/>
    </row>
    <row r="77" spans="1:10" s="105" customFormat="1" ht="15.75">
      <c r="A77" s="64" t="s">
        <v>1903</v>
      </c>
      <c r="B77" s="117"/>
      <c r="C77" s="108"/>
      <c r="D77" s="108"/>
      <c r="E77" s="144"/>
      <c r="F77" s="156"/>
      <c r="G77" s="108"/>
    </row>
    <row r="78" spans="1:10" s="105" customFormat="1" ht="15.75">
      <c r="A78" s="15" t="s">
        <v>1893</v>
      </c>
      <c r="B78" s="108"/>
      <c r="C78" s="108"/>
      <c r="D78" s="108"/>
      <c r="E78" s="144"/>
      <c r="F78" s="156"/>
      <c r="G78" s="108"/>
    </row>
    <row r="79" spans="1:10" s="105" customFormat="1" ht="15.75">
      <c r="A79" s="8" t="s">
        <v>1904</v>
      </c>
      <c r="B79" s="108"/>
      <c r="C79" s="117"/>
      <c r="D79" s="117"/>
      <c r="F79" s="156"/>
      <c r="G79" s="108"/>
    </row>
    <row r="80" spans="1:10" s="105" customFormat="1" ht="15.75">
      <c r="A80" s="8" t="s">
        <v>1905</v>
      </c>
      <c r="B80" s="117"/>
      <c r="C80" s="117"/>
      <c r="E80" s="1554"/>
      <c r="F80" s="1554"/>
      <c r="G80" s="1533"/>
      <c r="H80" s="1555"/>
    </row>
    <row r="81" spans="1:17" s="105" customFormat="1" ht="15.75">
      <c r="A81" s="38" t="s">
        <v>15</v>
      </c>
      <c r="B81" s="117"/>
      <c r="C81" s="117"/>
      <c r="D81" s="117"/>
      <c r="E81" s="156"/>
      <c r="F81" s="156"/>
      <c r="G81" s="108"/>
    </row>
    <row r="82" spans="1:17" s="85" customFormat="1">
      <c r="B82" s="1525"/>
      <c r="C82" s="1525"/>
      <c r="E82" s="98"/>
      <c r="F82" s="98"/>
      <c r="G82" s="98"/>
      <c r="H82" s="98"/>
      <c r="I82" s="98"/>
      <c r="J82" s="109"/>
      <c r="K82" s="98"/>
      <c r="L82" s="98"/>
      <c r="M82" s="98"/>
    </row>
    <row r="83" spans="1:17" s="85" customFormat="1">
      <c r="B83" s="1525"/>
      <c r="C83" s="1525"/>
      <c r="E83" s="98"/>
      <c r="F83" s="98"/>
      <c r="G83" s="98"/>
      <c r="H83" s="98"/>
      <c r="I83" s="98"/>
      <c r="J83" s="109"/>
      <c r="K83" s="98"/>
      <c r="L83" s="98"/>
      <c r="M83" s="98"/>
    </row>
    <row r="84" spans="1:17" s="85" customFormat="1">
      <c r="B84" s="1525"/>
      <c r="C84" s="1526"/>
      <c r="E84" s="98"/>
      <c r="G84" s="98"/>
      <c r="L84" s="98"/>
      <c r="M84" s="98"/>
    </row>
    <row r="85" spans="1:17" s="85" customFormat="1">
      <c r="B85" s="1525"/>
      <c r="C85" s="103"/>
      <c r="D85" s="103"/>
      <c r="E85" s="103"/>
      <c r="F85" s="1526"/>
      <c r="G85" s="1526"/>
      <c r="J85" s="1273"/>
      <c r="K85" s="1526"/>
      <c r="L85" s="1526"/>
      <c r="M85" s="98"/>
    </row>
    <row r="86" spans="1:17" s="85" customFormat="1">
      <c r="B86" s="103"/>
      <c r="C86" s="103"/>
      <c r="D86" s="103"/>
      <c r="E86" s="103"/>
      <c r="F86" s="103"/>
      <c r="G86" s="103"/>
      <c r="H86" s="103"/>
      <c r="I86" s="103"/>
      <c r="J86" s="103"/>
      <c r="K86" s="103"/>
      <c r="L86" s="1526"/>
      <c r="M86" s="1526"/>
      <c r="N86" s="1525"/>
      <c r="O86" s="1525"/>
      <c r="P86" s="1525"/>
      <c r="Q86" s="1525"/>
    </row>
    <row r="87" spans="1:17" s="85" customFormat="1">
      <c r="E87" s="98"/>
      <c r="F87" s="98"/>
      <c r="G87" s="98"/>
      <c r="H87" s="98"/>
      <c r="I87" s="98"/>
      <c r="J87" s="109"/>
      <c r="K87" s="98"/>
      <c r="L87" s="98"/>
      <c r="M87" s="98"/>
    </row>
    <row r="88" spans="1:17" s="85" customFormat="1">
      <c r="C88" s="1525"/>
      <c r="E88" s="98"/>
      <c r="F88" s="98"/>
      <c r="G88" s="98"/>
      <c r="H88" s="98"/>
      <c r="I88" s="98"/>
      <c r="J88" s="109"/>
      <c r="K88" s="98"/>
      <c r="L88" s="98"/>
      <c r="M88" s="98"/>
    </row>
    <row r="89" spans="1:17" s="85" customFormat="1">
      <c r="E89" s="98"/>
      <c r="F89" s="98"/>
      <c r="G89" s="98"/>
      <c r="H89" s="98"/>
      <c r="I89" s="98"/>
      <c r="J89" s="109"/>
      <c r="K89" s="98"/>
      <c r="L89" s="98"/>
      <c r="M89" s="98"/>
    </row>
    <row r="90" spans="1:17" s="85" customFormat="1">
      <c r="E90" s="98"/>
      <c r="F90" s="98"/>
      <c r="G90" s="98"/>
      <c r="H90" s="98"/>
      <c r="I90" s="98"/>
      <c r="J90" s="109"/>
      <c r="K90" s="98"/>
      <c r="L90" s="98"/>
      <c r="M90" s="98"/>
    </row>
    <row r="91" spans="1:17" s="85" customFormat="1">
      <c r="E91" s="98"/>
      <c r="F91" s="98"/>
      <c r="G91" s="98"/>
      <c r="H91" s="98"/>
      <c r="I91" s="98"/>
      <c r="J91" s="109"/>
      <c r="K91" s="98"/>
      <c r="L91" s="98"/>
      <c r="M91" s="98"/>
    </row>
    <row r="92" spans="1:17" s="85" customFormat="1">
      <c r="E92" s="98"/>
      <c r="F92" s="98"/>
      <c r="G92" s="98"/>
      <c r="H92" s="98"/>
      <c r="I92" s="98"/>
      <c r="J92" s="109"/>
      <c r="K92" s="98"/>
      <c r="L92" s="98"/>
      <c r="M92" s="98"/>
    </row>
    <row r="93" spans="1:17" s="85" customFormat="1">
      <c r="E93" s="98"/>
      <c r="F93" s="98"/>
      <c r="G93" s="98"/>
      <c r="H93" s="98"/>
      <c r="I93" s="98"/>
      <c r="J93" s="109"/>
      <c r="K93" s="98"/>
      <c r="L93" s="98"/>
      <c r="M93" s="98"/>
    </row>
    <row r="94" spans="1:17" s="85" customFormat="1">
      <c r="E94" s="98"/>
      <c r="F94" s="98"/>
      <c r="G94" s="98"/>
      <c r="H94" s="98"/>
      <c r="I94" s="98"/>
      <c r="J94" s="109"/>
      <c r="K94" s="98"/>
      <c r="L94" s="98"/>
      <c r="M94" s="98"/>
    </row>
    <row r="95" spans="1:17" s="85" customFormat="1">
      <c r="E95" s="98"/>
      <c r="F95" s="98"/>
      <c r="G95" s="98"/>
      <c r="H95" s="98"/>
      <c r="I95" s="98"/>
      <c r="J95" s="109"/>
      <c r="K95" s="98"/>
      <c r="L95" s="98"/>
      <c r="M95" s="98"/>
    </row>
    <row r="96" spans="1:17" s="85" customFormat="1">
      <c r="E96" s="98"/>
      <c r="F96" s="98"/>
      <c r="G96" s="98"/>
      <c r="H96" s="98"/>
      <c r="I96" s="98"/>
      <c r="J96" s="109"/>
      <c r="K96" s="98"/>
      <c r="L96" s="98"/>
      <c r="M96" s="98"/>
    </row>
    <row r="97" spans="5:13" s="85" customFormat="1">
      <c r="E97" s="98"/>
      <c r="F97" s="98"/>
      <c r="G97" s="98"/>
      <c r="H97" s="98"/>
      <c r="I97" s="98"/>
      <c r="J97" s="109"/>
      <c r="K97" s="98"/>
      <c r="L97" s="98"/>
      <c r="M97" s="98"/>
    </row>
    <row r="98" spans="5:13" s="85" customFormat="1">
      <c r="E98" s="98"/>
      <c r="F98" s="98"/>
      <c r="G98" s="98"/>
      <c r="H98" s="98"/>
      <c r="I98" s="98"/>
      <c r="J98" s="109"/>
      <c r="K98" s="98"/>
      <c r="L98" s="98"/>
      <c r="M98" s="98"/>
    </row>
    <row r="99" spans="5:13" s="85" customFormat="1">
      <c r="E99" s="98"/>
      <c r="F99" s="98"/>
      <c r="G99" s="98"/>
      <c r="H99" s="98"/>
      <c r="I99" s="98"/>
      <c r="J99" s="109"/>
      <c r="K99" s="98"/>
      <c r="L99" s="98"/>
      <c r="M99" s="98"/>
    </row>
    <row r="100" spans="5:13" s="85" customFormat="1">
      <c r="E100" s="98"/>
      <c r="F100" s="98"/>
      <c r="G100" s="98"/>
      <c r="H100" s="98"/>
      <c r="I100" s="98"/>
      <c r="J100" s="109"/>
      <c r="K100" s="98"/>
      <c r="L100" s="98"/>
      <c r="M100" s="98"/>
    </row>
    <row r="101" spans="5:13" s="85" customFormat="1">
      <c r="E101" s="98"/>
      <c r="F101" s="98"/>
      <c r="G101" s="98"/>
      <c r="H101" s="98"/>
      <c r="I101" s="98"/>
      <c r="J101" s="109"/>
      <c r="K101" s="98"/>
      <c r="L101" s="98"/>
      <c r="M101" s="98"/>
    </row>
    <row r="102" spans="5:13" s="85" customFormat="1">
      <c r="E102" s="98"/>
      <c r="F102" s="98"/>
      <c r="G102" s="98"/>
      <c r="H102" s="98"/>
      <c r="I102" s="98"/>
      <c r="J102" s="109"/>
      <c r="K102" s="98"/>
      <c r="L102" s="98"/>
      <c r="M102" s="98"/>
    </row>
    <row r="103" spans="5:13" s="85" customFormat="1">
      <c r="E103" s="98"/>
      <c r="F103" s="98"/>
      <c r="G103" s="98"/>
      <c r="H103" s="98"/>
      <c r="I103" s="98"/>
      <c r="J103" s="109"/>
      <c r="K103" s="98"/>
      <c r="L103" s="98"/>
      <c r="M103" s="98"/>
    </row>
    <row r="104" spans="5:13" s="85" customFormat="1">
      <c r="E104" s="98"/>
      <c r="F104" s="98"/>
      <c r="G104" s="98"/>
      <c r="H104" s="98"/>
      <c r="I104" s="98"/>
      <c r="J104" s="109"/>
      <c r="K104" s="98"/>
      <c r="L104" s="98"/>
      <c r="M104" s="98"/>
    </row>
    <row r="105" spans="5:13" s="85" customFormat="1">
      <c r="E105" s="98"/>
      <c r="F105" s="98"/>
      <c r="G105" s="98"/>
      <c r="H105" s="98"/>
      <c r="I105" s="98"/>
      <c r="J105" s="109"/>
      <c r="K105" s="98"/>
      <c r="L105" s="98"/>
      <c r="M105" s="98"/>
    </row>
    <row r="106" spans="5:13" s="85" customFormat="1">
      <c r="E106" s="98"/>
      <c r="F106" s="98"/>
      <c r="G106" s="98"/>
      <c r="H106" s="98"/>
      <c r="I106" s="98"/>
      <c r="J106" s="109"/>
      <c r="K106" s="98"/>
      <c r="L106" s="98"/>
      <c r="M106" s="98"/>
    </row>
    <row r="107" spans="5:13" s="85" customFormat="1">
      <c r="E107" s="98"/>
      <c r="F107" s="98"/>
      <c r="G107" s="98"/>
      <c r="H107" s="98"/>
      <c r="I107" s="98"/>
      <c r="J107" s="109"/>
      <c r="K107" s="98"/>
      <c r="L107" s="98"/>
      <c r="M107" s="98"/>
    </row>
    <row r="108" spans="5:13" s="85" customFormat="1">
      <c r="E108" s="98"/>
      <c r="F108" s="98"/>
      <c r="G108" s="98"/>
      <c r="H108" s="98"/>
      <c r="I108" s="98"/>
      <c r="J108" s="109"/>
      <c r="K108" s="98"/>
      <c r="L108" s="98"/>
      <c r="M108" s="98"/>
    </row>
    <row r="109" spans="5:13" s="85" customFormat="1">
      <c r="E109" s="98"/>
      <c r="F109" s="98"/>
      <c r="G109" s="98"/>
      <c r="H109" s="98"/>
      <c r="I109" s="98"/>
      <c r="J109" s="109"/>
      <c r="K109" s="98"/>
      <c r="L109" s="98"/>
      <c r="M109" s="98"/>
    </row>
    <row r="110" spans="5:13" s="85" customFormat="1">
      <c r="E110" s="98"/>
      <c r="F110" s="98"/>
      <c r="G110" s="98"/>
      <c r="H110" s="98"/>
      <c r="I110" s="98"/>
      <c r="J110" s="109"/>
      <c r="K110" s="98"/>
      <c r="L110" s="98"/>
      <c r="M110" s="98"/>
    </row>
    <row r="111" spans="5:13" s="85" customFormat="1">
      <c r="E111" s="98"/>
      <c r="F111" s="98"/>
      <c r="G111" s="98"/>
      <c r="H111" s="98"/>
      <c r="I111" s="98"/>
      <c r="J111" s="109"/>
      <c r="K111" s="98"/>
      <c r="L111" s="98"/>
      <c r="M111" s="98"/>
    </row>
    <row r="112" spans="5:13" s="85" customFormat="1">
      <c r="E112" s="98"/>
      <c r="F112" s="98"/>
      <c r="G112" s="98"/>
      <c r="H112" s="98"/>
      <c r="I112" s="98"/>
      <c r="J112" s="109"/>
      <c r="K112" s="98"/>
      <c r="L112" s="98"/>
      <c r="M112" s="98"/>
    </row>
    <row r="113" spans="5:13" s="85" customFormat="1">
      <c r="E113" s="98"/>
      <c r="F113" s="98"/>
      <c r="G113" s="98"/>
      <c r="H113" s="98"/>
      <c r="I113" s="98"/>
      <c r="J113" s="109"/>
      <c r="K113" s="98"/>
      <c r="L113" s="98"/>
      <c r="M113" s="98"/>
    </row>
    <row r="114" spans="5:13" s="85" customFormat="1">
      <c r="E114" s="98"/>
      <c r="F114" s="98"/>
      <c r="G114" s="98"/>
      <c r="H114" s="98"/>
      <c r="I114" s="98"/>
      <c r="J114" s="109"/>
      <c r="K114" s="98"/>
      <c r="L114" s="98"/>
      <c r="M114" s="98"/>
    </row>
    <row r="115" spans="5:13" s="85" customFormat="1">
      <c r="E115" s="98"/>
      <c r="F115" s="98"/>
      <c r="G115" s="98"/>
      <c r="H115" s="98"/>
      <c r="I115" s="98"/>
      <c r="J115" s="109"/>
      <c r="K115" s="98"/>
      <c r="L115" s="98"/>
      <c r="M115" s="98"/>
    </row>
    <row r="116" spans="5:13" s="85" customFormat="1">
      <c r="E116" s="98"/>
      <c r="F116" s="98"/>
      <c r="G116" s="98"/>
      <c r="H116" s="98"/>
      <c r="I116" s="98"/>
      <c r="J116" s="109"/>
      <c r="K116" s="98"/>
      <c r="L116" s="98"/>
      <c r="M116" s="98"/>
    </row>
    <row r="117" spans="5:13" s="85" customFormat="1">
      <c r="E117" s="98"/>
      <c r="F117" s="98"/>
      <c r="G117" s="98"/>
      <c r="H117" s="98"/>
      <c r="I117" s="98"/>
      <c r="J117" s="109"/>
      <c r="K117" s="98"/>
      <c r="L117" s="98"/>
      <c r="M117" s="98"/>
    </row>
    <row r="118" spans="5:13" s="85" customFormat="1">
      <c r="E118" s="98"/>
      <c r="F118" s="98"/>
      <c r="G118" s="98"/>
      <c r="H118" s="98"/>
      <c r="I118" s="98"/>
      <c r="J118" s="109"/>
      <c r="K118" s="98"/>
      <c r="L118" s="98"/>
      <c r="M118" s="98"/>
    </row>
    <row r="119" spans="5:13" s="85" customFormat="1">
      <c r="E119" s="98"/>
      <c r="F119" s="98"/>
      <c r="G119" s="98"/>
      <c r="H119" s="98"/>
      <c r="I119" s="98"/>
      <c r="J119" s="109"/>
      <c r="K119" s="98"/>
      <c r="L119" s="98"/>
      <c r="M119" s="98"/>
    </row>
    <row r="120" spans="5:13" s="85" customFormat="1">
      <c r="E120" s="98"/>
      <c r="F120" s="98"/>
      <c r="G120" s="98"/>
      <c r="H120" s="98"/>
      <c r="I120" s="98"/>
      <c r="J120" s="109"/>
      <c r="K120" s="98"/>
      <c r="L120" s="98"/>
      <c r="M120" s="98"/>
    </row>
    <row r="121" spans="5:13" s="85" customFormat="1">
      <c r="E121" s="98"/>
      <c r="F121" s="98"/>
      <c r="G121" s="98"/>
      <c r="H121" s="98"/>
      <c r="I121" s="98"/>
      <c r="J121" s="109"/>
      <c r="K121" s="98"/>
      <c r="L121" s="98"/>
      <c r="M121" s="98"/>
    </row>
    <row r="122" spans="5:13" s="85" customFormat="1">
      <c r="E122" s="98"/>
      <c r="F122" s="98"/>
      <c r="G122" s="98"/>
      <c r="H122" s="98"/>
      <c r="I122" s="98"/>
      <c r="J122" s="109"/>
      <c r="K122" s="98"/>
      <c r="L122" s="98"/>
      <c r="M122" s="98"/>
    </row>
    <row r="123" spans="5:13" s="85" customFormat="1">
      <c r="E123" s="98"/>
      <c r="F123" s="98"/>
      <c r="G123" s="98"/>
      <c r="H123" s="98"/>
      <c r="I123" s="98"/>
      <c r="J123" s="109"/>
      <c r="K123" s="98"/>
      <c r="L123" s="98"/>
      <c r="M123" s="98"/>
    </row>
    <row r="124" spans="5:13" s="85" customFormat="1">
      <c r="E124" s="98"/>
      <c r="F124" s="98"/>
      <c r="G124" s="98"/>
      <c r="H124" s="98"/>
      <c r="I124" s="98"/>
      <c r="J124" s="109"/>
      <c r="K124" s="98"/>
      <c r="L124" s="98"/>
      <c r="M124" s="98"/>
    </row>
    <row r="125" spans="5:13" s="85" customFormat="1">
      <c r="E125" s="98"/>
      <c r="F125" s="98"/>
      <c r="G125" s="98"/>
      <c r="H125" s="98"/>
      <c r="I125" s="98"/>
      <c r="J125" s="109"/>
      <c r="K125" s="98"/>
      <c r="L125" s="98"/>
      <c r="M125" s="98"/>
    </row>
    <row r="126" spans="5:13" s="85" customFormat="1">
      <c r="E126" s="98"/>
      <c r="F126" s="98"/>
      <c r="G126" s="98"/>
      <c r="H126" s="98"/>
      <c r="I126" s="98"/>
      <c r="J126" s="109"/>
      <c r="K126" s="98"/>
      <c r="L126" s="98"/>
      <c r="M126" s="98"/>
    </row>
    <row r="127" spans="5:13" s="85" customFormat="1">
      <c r="E127" s="98"/>
      <c r="F127" s="98"/>
      <c r="G127" s="98"/>
      <c r="H127" s="98"/>
      <c r="I127" s="98"/>
      <c r="J127" s="109"/>
      <c r="K127" s="98"/>
      <c r="L127" s="98"/>
      <c r="M127" s="98"/>
    </row>
    <row r="128" spans="5:13" s="85" customFormat="1">
      <c r="E128" s="98"/>
      <c r="F128" s="98"/>
      <c r="G128" s="98"/>
      <c r="H128" s="98"/>
      <c r="I128" s="98"/>
      <c r="J128" s="109"/>
      <c r="K128" s="98"/>
      <c r="L128" s="98"/>
      <c r="M128" s="98"/>
    </row>
    <row r="129" spans="5:13" s="85" customFormat="1">
      <c r="E129" s="98"/>
      <c r="F129" s="98"/>
      <c r="G129" s="98"/>
      <c r="H129" s="98"/>
      <c r="I129" s="98"/>
      <c r="J129" s="109"/>
      <c r="K129" s="98"/>
      <c r="L129" s="98"/>
      <c r="M129" s="98"/>
    </row>
    <row r="130" spans="5:13" s="85" customFormat="1">
      <c r="E130" s="98"/>
      <c r="F130" s="98"/>
      <c r="G130" s="98"/>
      <c r="H130" s="98"/>
      <c r="I130" s="98"/>
      <c r="J130" s="109"/>
      <c r="K130" s="98"/>
      <c r="L130" s="98"/>
      <c r="M130" s="98"/>
    </row>
    <row r="131" spans="5:13" s="85" customFormat="1">
      <c r="E131" s="98"/>
      <c r="F131" s="98"/>
      <c r="G131" s="98"/>
      <c r="H131" s="98"/>
      <c r="I131" s="98"/>
      <c r="J131" s="109"/>
      <c r="K131" s="98"/>
      <c r="L131" s="98"/>
      <c r="M131" s="98"/>
    </row>
    <row r="132" spans="5:13" s="85" customFormat="1">
      <c r="E132" s="98"/>
      <c r="F132" s="98"/>
      <c r="G132" s="98"/>
      <c r="H132" s="98"/>
      <c r="I132" s="98"/>
      <c r="J132" s="109"/>
      <c r="K132" s="98"/>
      <c r="L132" s="98"/>
      <c r="M132" s="98"/>
    </row>
    <row r="133" spans="5:13" s="85" customFormat="1">
      <c r="E133" s="98"/>
      <c r="F133" s="98"/>
      <c r="G133" s="98"/>
      <c r="H133" s="98"/>
      <c r="I133" s="98"/>
      <c r="J133" s="109"/>
      <c r="K133" s="98"/>
      <c r="L133" s="98"/>
      <c r="M133" s="98"/>
    </row>
    <row r="134" spans="5:13" s="85" customFormat="1">
      <c r="E134" s="98"/>
      <c r="F134" s="98"/>
      <c r="G134" s="98"/>
      <c r="H134" s="98"/>
      <c r="I134" s="98"/>
      <c r="J134" s="109"/>
      <c r="K134" s="98"/>
      <c r="L134" s="98"/>
      <c r="M134" s="98"/>
    </row>
    <row r="135" spans="5:13" s="85" customFormat="1">
      <c r="E135" s="98"/>
      <c r="F135" s="98"/>
      <c r="G135" s="98"/>
      <c r="H135" s="98"/>
      <c r="I135" s="98"/>
      <c r="J135" s="109"/>
      <c r="K135" s="98"/>
      <c r="L135" s="98"/>
      <c r="M135" s="98"/>
    </row>
    <row r="136" spans="5:13" s="85" customFormat="1">
      <c r="E136" s="98"/>
      <c r="F136" s="98"/>
      <c r="G136" s="98"/>
      <c r="H136" s="98"/>
      <c r="I136" s="98"/>
      <c r="J136" s="109"/>
      <c r="K136" s="98"/>
      <c r="L136" s="98"/>
      <c r="M136" s="98"/>
    </row>
    <row r="137" spans="5:13" s="85" customFormat="1">
      <c r="E137" s="98"/>
      <c r="F137" s="98"/>
      <c r="G137" s="98"/>
      <c r="H137" s="98"/>
      <c r="I137" s="98"/>
      <c r="J137" s="109"/>
      <c r="K137" s="98"/>
      <c r="L137" s="98"/>
      <c r="M137" s="98"/>
    </row>
    <row r="138" spans="5:13" s="85" customFormat="1">
      <c r="E138" s="98"/>
      <c r="F138" s="98"/>
      <c r="G138" s="98"/>
      <c r="H138" s="98"/>
      <c r="I138" s="98"/>
      <c r="J138" s="109"/>
      <c r="K138" s="98"/>
      <c r="L138" s="98"/>
      <c r="M138" s="98"/>
    </row>
    <row r="139" spans="5:13" s="85" customFormat="1">
      <c r="E139" s="98"/>
      <c r="F139" s="98"/>
      <c r="G139" s="98"/>
      <c r="H139" s="98"/>
      <c r="I139" s="98"/>
      <c r="J139" s="109"/>
      <c r="K139" s="98"/>
      <c r="L139" s="98"/>
      <c r="M139" s="98"/>
    </row>
    <row r="140" spans="5:13" s="85" customFormat="1">
      <c r="E140" s="98"/>
      <c r="F140" s="98"/>
      <c r="G140" s="98"/>
      <c r="H140" s="98"/>
      <c r="I140" s="98"/>
      <c r="J140" s="109"/>
      <c r="K140" s="98"/>
      <c r="L140" s="98"/>
      <c r="M140" s="98"/>
    </row>
    <row r="141" spans="5:13" s="85" customFormat="1">
      <c r="E141" s="98"/>
      <c r="F141" s="98"/>
      <c r="G141" s="98"/>
      <c r="H141" s="98"/>
      <c r="I141" s="98"/>
      <c r="J141" s="109"/>
      <c r="K141" s="98"/>
      <c r="L141" s="98"/>
      <c r="M141" s="98"/>
    </row>
    <row r="142" spans="5:13" s="85" customFormat="1">
      <c r="E142" s="98"/>
      <c r="F142" s="98"/>
      <c r="G142" s="98"/>
      <c r="H142" s="98"/>
      <c r="I142" s="98"/>
      <c r="J142" s="109"/>
      <c r="K142" s="98"/>
      <c r="L142" s="98"/>
      <c r="M142" s="98"/>
    </row>
    <row r="143" spans="5:13" s="85" customFormat="1">
      <c r="E143" s="98"/>
      <c r="F143" s="98"/>
      <c r="G143" s="98"/>
      <c r="H143" s="98"/>
      <c r="I143" s="98"/>
      <c r="J143" s="109"/>
      <c r="K143" s="98"/>
      <c r="L143" s="98"/>
      <c r="M143" s="98"/>
    </row>
    <row r="144" spans="5:13" s="85" customFormat="1">
      <c r="E144" s="98"/>
      <c r="F144" s="98"/>
      <c r="G144" s="98"/>
      <c r="H144" s="98"/>
      <c r="I144" s="98"/>
      <c r="J144" s="109"/>
      <c r="K144" s="98"/>
      <c r="L144" s="98"/>
      <c r="M144" s="98"/>
    </row>
    <row r="145" spans="5:13" s="85" customFormat="1">
      <c r="E145" s="98"/>
      <c r="F145" s="98"/>
      <c r="G145" s="98"/>
      <c r="H145" s="98"/>
      <c r="I145" s="98"/>
      <c r="J145" s="109"/>
      <c r="K145" s="98"/>
      <c r="L145" s="98"/>
      <c r="M145" s="98"/>
    </row>
    <row r="146" spans="5:13" s="85" customFormat="1">
      <c r="E146" s="98"/>
      <c r="F146" s="98"/>
      <c r="G146" s="98"/>
      <c r="H146" s="98"/>
      <c r="I146" s="98"/>
      <c r="J146" s="109"/>
      <c r="K146" s="98"/>
      <c r="L146" s="98"/>
      <c r="M146" s="98"/>
    </row>
    <row r="147" spans="5:13" s="85" customFormat="1">
      <c r="E147" s="98"/>
      <c r="F147" s="98"/>
      <c r="G147" s="98"/>
      <c r="H147" s="98"/>
      <c r="I147" s="98"/>
      <c r="J147" s="109"/>
      <c r="K147" s="98"/>
      <c r="L147" s="98"/>
      <c r="M147" s="98"/>
    </row>
    <row r="148" spans="5:13" s="85" customFormat="1">
      <c r="E148" s="98"/>
      <c r="F148" s="98"/>
      <c r="G148" s="98"/>
      <c r="H148" s="98"/>
      <c r="I148" s="98"/>
      <c r="J148" s="109"/>
      <c r="K148" s="98"/>
      <c r="L148" s="98"/>
      <c r="M148" s="98"/>
    </row>
    <row r="149" spans="5:13" s="85" customFormat="1">
      <c r="E149" s="98"/>
      <c r="F149" s="98"/>
      <c r="G149" s="98"/>
      <c r="H149" s="98"/>
      <c r="I149" s="98"/>
      <c r="J149" s="109"/>
      <c r="K149" s="98"/>
      <c r="L149" s="98"/>
      <c r="M149" s="98"/>
    </row>
    <row r="150" spans="5:13" s="85" customFormat="1">
      <c r="E150" s="98"/>
      <c r="F150" s="98"/>
      <c r="G150" s="98"/>
      <c r="H150" s="98"/>
      <c r="I150" s="98"/>
      <c r="J150" s="109"/>
      <c r="K150" s="98"/>
      <c r="L150" s="98"/>
      <c r="M150" s="98"/>
    </row>
    <row r="151" spans="5:13" s="85" customFormat="1">
      <c r="E151" s="98"/>
      <c r="F151" s="98"/>
      <c r="G151" s="98"/>
      <c r="H151" s="98"/>
      <c r="I151" s="98"/>
      <c r="J151" s="109"/>
      <c r="K151" s="98"/>
      <c r="L151" s="98"/>
      <c r="M151" s="98"/>
    </row>
    <row r="152" spans="5:13" s="85" customFormat="1">
      <c r="E152" s="98"/>
      <c r="F152" s="98"/>
      <c r="G152" s="98"/>
      <c r="H152" s="98"/>
      <c r="I152" s="98"/>
      <c r="J152" s="109"/>
      <c r="K152" s="98"/>
      <c r="L152" s="98"/>
      <c r="M152" s="98"/>
    </row>
    <row r="153" spans="5:13" s="85" customFormat="1">
      <c r="E153" s="98"/>
      <c r="F153" s="98"/>
      <c r="G153" s="98"/>
      <c r="H153" s="98"/>
      <c r="I153" s="98"/>
      <c r="J153" s="109"/>
      <c r="K153" s="98"/>
      <c r="L153" s="98"/>
      <c r="M153" s="98"/>
    </row>
    <row r="154" spans="5:13" s="85" customFormat="1">
      <c r="E154" s="98"/>
      <c r="F154" s="98"/>
      <c r="G154" s="98"/>
      <c r="H154" s="98"/>
      <c r="I154" s="98"/>
      <c r="J154" s="109"/>
      <c r="K154" s="98"/>
      <c r="L154" s="98"/>
      <c r="M154" s="98"/>
    </row>
    <row r="155" spans="5:13" s="85" customFormat="1">
      <c r="E155" s="98"/>
      <c r="F155" s="98"/>
      <c r="G155" s="98"/>
      <c r="H155" s="98"/>
      <c r="I155" s="98"/>
      <c r="J155" s="109"/>
      <c r="K155" s="98"/>
      <c r="L155" s="98"/>
      <c r="M155" s="98"/>
    </row>
    <row r="156" spans="5:13" s="85" customFormat="1">
      <c r="E156" s="98"/>
      <c r="F156" s="98"/>
      <c r="G156" s="98"/>
      <c r="H156" s="98"/>
      <c r="I156" s="98"/>
      <c r="J156" s="109"/>
      <c r="K156" s="98"/>
      <c r="L156" s="98"/>
      <c r="M156" s="98"/>
    </row>
    <row r="157" spans="5:13" s="85" customFormat="1">
      <c r="E157" s="98"/>
      <c r="F157" s="98"/>
      <c r="G157" s="98"/>
      <c r="H157" s="98"/>
      <c r="I157" s="98"/>
      <c r="J157" s="109"/>
      <c r="K157" s="98"/>
      <c r="L157" s="98"/>
      <c r="M157" s="98"/>
    </row>
    <row r="158" spans="5:13" s="85" customFormat="1">
      <c r="E158" s="98"/>
      <c r="F158" s="98"/>
      <c r="G158" s="98"/>
      <c r="H158" s="98"/>
      <c r="I158" s="98"/>
      <c r="J158" s="109"/>
      <c r="K158" s="98"/>
      <c r="L158" s="98"/>
      <c r="M158" s="98"/>
    </row>
  </sheetData>
  <customSheetViews>
    <customSheetView guid="{45E423DD-7FD2-487F-8372-5798D7D06C15}" showPageBreaks="1" showGridLines="0" printArea="1">
      <selection activeCell="G2" sqref="G2"/>
      <pageMargins left="0.86" right="0" top="0.86" bottom="0.23622047244094491" header="0.23622047244094491" footer="0.19685039370078741"/>
      <pageSetup scale="70" orientation="portrait" r:id="rId1"/>
      <headerFooter alignWithMargins="0"/>
    </customSheetView>
    <customSheetView guid="{B297ACE3-C144-4411-A206-EE5C8D41CE1C}" topLeftCell="A46">
      <selection activeCell="G64" sqref="B12:G64"/>
      <pageMargins left="0.51181102362204722" right="0" top="0.19685039370078741" bottom="0.23622047244094491" header="0.23622047244094491" footer="0.19685039370078741"/>
      <pageSetup scale="70" orientation="portrait" r:id="rId2"/>
      <headerFooter alignWithMargins="0"/>
    </customSheetView>
    <customSheetView guid="{67BA8672-8137-4028-84CD-AA630649A2B3}" showRuler="0" topLeftCell="A49">
      <selection activeCell="D22" sqref="D22"/>
      <pageMargins left="1.1599999999999999" right="0.28000000000000003" top="0.18" bottom="0.22" header="0.25" footer="0.2"/>
      <pageSetup scale="70" orientation="portrait" r:id="rId3"/>
      <headerFooter alignWithMargins="0"/>
    </customSheetView>
    <customSheetView guid="{51F1D52B-5D55-4FCC-809B-9B4CC86C88B9}" showGridLines="0">
      <selection activeCell="G2" sqref="G2"/>
      <pageMargins left="0.86" right="0" top="0.86" bottom="0.23622047244094491" header="0.23622047244094491" footer="0.19685039370078741"/>
      <pageSetup scale="70" orientation="portrait" r:id="rId4"/>
      <headerFooter alignWithMargins="0"/>
    </customSheetView>
  </customSheetViews>
  <phoneticPr fontId="7" type="noConversion"/>
  <pageMargins left="0.78" right="0.59055118110236227" top="0.81" bottom="0.23622047244094491" header="0.23622047244094491" footer="0.19685039370078741"/>
  <pageSetup scale="56" orientation="portrait" r:id="rId5"/>
  <headerFooter alignWithMargins="0"/>
  <ignoredErrors>
    <ignoredError sqref="E62 G21 G44 G66" formulaRange="1"/>
  </ignoredErrors>
  <drawing r:id="rId6"/>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92D050"/>
  </sheetPr>
  <dimension ref="A1:P63"/>
  <sheetViews>
    <sheetView showGridLines="0" zoomScale="85" zoomScaleNormal="85" workbookViewId="0">
      <pane xSplit="1" topLeftCell="B1" activePane="topRight" state="frozen"/>
      <selection pane="topRight" activeCell="A10" sqref="A10"/>
    </sheetView>
  </sheetViews>
  <sheetFormatPr defaultRowHeight="15"/>
  <cols>
    <col min="1" max="1" width="53.5703125" style="85" customWidth="1"/>
    <col min="2" max="2" width="12.28515625" style="85" customWidth="1"/>
    <col min="3" max="3" width="11" style="85" customWidth="1"/>
    <col min="4" max="4" width="9.85546875" style="85" customWidth="1"/>
    <col min="5" max="5" width="11.140625" style="85" customWidth="1"/>
    <col min="6" max="6" width="10.140625" style="85" customWidth="1"/>
    <col min="7" max="7" width="9.42578125" style="85" customWidth="1"/>
    <col min="8" max="8" width="9.5703125" style="85" customWidth="1"/>
    <col min="9" max="9" width="10.42578125" style="85" customWidth="1"/>
    <col min="10" max="10" width="12.5703125" style="85" customWidth="1"/>
    <col min="11" max="11" width="11" style="85" customWidth="1"/>
    <col min="12" max="12" width="12.28515625" style="85" customWidth="1"/>
    <col min="13" max="13" width="10.42578125" style="85" customWidth="1"/>
    <col min="14" max="14" width="11.7109375" style="85" customWidth="1"/>
    <col min="15" max="15" width="19.140625" style="85" customWidth="1"/>
    <col min="16" max="16" width="9.28515625" style="85" bestFit="1" customWidth="1"/>
    <col min="17" max="16384" width="9.140625" style="85"/>
  </cols>
  <sheetData>
    <row r="1" spans="1:15" s="429" customFormat="1" ht="17.25" customHeight="1">
      <c r="A1" s="783" t="s">
        <v>1064</v>
      </c>
      <c r="B1" s="886"/>
      <c r="C1" s="886"/>
      <c r="D1" s="886"/>
      <c r="E1" s="886"/>
      <c r="F1" s="886"/>
      <c r="G1" s="886"/>
      <c r="H1" s="886"/>
      <c r="I1" s="886"/>
      <c r="J1" s="886"/>
      <c r="K1" s="886"/>
      <c r="L1" s="886"/>
      <c r="M1" s="886"/>
      <c r="N1" s="907">
        <v>28</v>
      </c>
    </row>
    <row r="2" spans="1:15" s="429" customFormat="1" ht="17.25" customHeight="1">
      <c r="A2" s="1015"/>
      <c r="B2" s="898"/>
      <c r="C2" s="898"/>
      <c r="D2" s="898"/>
      <c r="E2" s="898"/>
      <c r="F2" s="898"/>
      <c r="G2" s="898"/>
      <c r="H2" s="898"/>
      <c r="I2" s="898"/>
      <c r="J2" s="898"/>
      <c r="K2" s="898"/>
      <c r="L2" s="898"/>
      <c r="M2" s="898"/>
      <c r="N2" s="900"/>
    </row>
    <row r="3" spans="1:15" s="429" customFormat="1"/>
    <row r="4" spans="1:15" s="429" customFormat="1"/>
    <row r="5" spans="1:15" s="429" customFormat="1" ht="15" customHeight="1"/>
    <row r="6" spans="1:15" s="429" customFormat="1" ht="15" customHeight="1">
      <c r="A6" s="806" t="s">
        <v>28</v>
      </c>
      <c r="B6" s="887"/>
      <c r="C6" s="887"/>
      <c r="D6" s="887"/>
      <c r="E6" s="887"/>
      <c r="F6" s="887"/>
      <c r="G6" s="887"/>
      <c r="H6" s="887"/>
      <c r="I6" s="887"/>
      <c r="J6" s="887"/>
      <c r="K6" s="887"/>
      <c r="L6" s="887"/>
      <c r="M6" s="887"/>
      <c r="N6" s="871"/>
    </row>
    <row r="7" spans="1:15" s="429" customFormat="1" ht="15" customHeight="1">
      <c r="A7" s="806" t="s">
        <v>1416</v>
      </c>
      <c r="F7" s="898"/>
      <c r="G7" s="429" t="s">
        <v>1222</v>
      </c>
    </row>
    <row r="8" spans="1:15" s="429" customFormat="1" ht="15" customHeight="1" thickBot="1">
      <c r="A8" s="809" t="s">
        <v>1196</v>
      </c>
      <c r="B8" s="809"/>
      <c r="C8" s="809"/>
      <c r="D8" s="809"/>
      <c r="E8" s="956"/>
      <c r="F8" s="809"/>
      <c r="G8" s="809"/>
      <c r="H8" s="809"/>
      <c r="I8" s="809"/>
      <c r="J8" s="809"/>
      <c r="K8" s="809"/>
      <c r="L8" s="809"/>
      <c r="M8" s="809"/>
      <c r="N8" s="809"/>
    </row>
    <row r="9" spans="1:15" s="429" customFormat="1" ht="15" customHeight="1" thickTop="1" thickBot="1">
      <c r="A9" s="1060" t="s">
        <v>1105</v>
      </c>
      <c r="B9" s="1061" t="s">
        <v>1218</v>
      </c>
      <c r="C9" s="1057" t="s">
        <v>1163</v>
      </c>
      <c r="D9" s="1057" t="s">
        <v>1164</v>
      </c>
      <c r="E9" s="1057" t="s">
        <v>1165</v>
      </c>
      <c r="F9" s="1057" t="s">
        <v>1166</v>
      </c>
      <c r="G9" s="1058" t="s">
        <v>1167</v>
      </c>
      <c r="H9" s="1058" t="s">
        <v>1168</v>
      </c>
      <c r="I9" s="1058" t="s">
        <v>1169</v>
      </c>
      <c r="J9" s="1058" t="s">
        <v>1170</v>
      </c>
      <c r="K9" s="1058" t="s">
        <v>1171</v>
      </c>
      <c r="L9" s="1057" t="s">
        <v>1172</v>
      </c>
      <c r="M9" s="1057" t="s">
        <v>1173</v>
      </c>
      <c r="N9" s="1059" t="s">
        <v>103</v>
      </c>
    </row>
    <row r="10" spans="1:15" s="513" customFormat="1" ht="15" customHeight="1" thickTop="1">
      <c r="A10" s="888" t="s">
        <v>1200</v>
      </c>
      <c r="B10" s="824">
        <f>SUM(B11+B19+B22)</f>
        <v>142.00120343</v>
      </c>
      <c r="C10" s="824">
        <f t="shared" ref="C10:N10" si="0">SUM(C11+C19+C22)</f>
        <v>118.45619085000001</v>
      </c>
      <c r="D10" s="824">
        <f t="shared" si="0"/>
        <v>216.68007879000004</v>
      </c>
      <c r="E10" s="824">
        <f t="shared" si="0"/>
        <v>266.99254145999998</v>
      </c>
      <c r="F10" s="824">
        <f t="shared" si="0"/>
        <v>439.70294577000004</v>
      </c>
      <c r="G10" s="824">
        <f t="shared" si="0"/>
        <v>178.38733688000002</v>
      </c>
      <c r="H10" s="824">
        <f t="shared" si="0"/>
        <v>216.74494752999999</v>
      </c>
      <c r="I10" s="824">
        <f t="shared" si="0"/>
        <v>163.39234469000002</v>
      </c>
      <c r="J10" s="824">
        <f t="shared" si="0"/>
        <v>165.93420009000002</v>
      </c>
      <c r="K10" s="824">
        <f t="shared" si="0"/>
        <v>167.26062019000003</v>
      </c>
      <c r="L10" s="824">
        <f t="shared" si="0"/>
        <v>147.92245479000002</v>
      </c>
      <c r="M10" s="824">
        <f t="shared" si="0"/>
        <v>179.57501020000001</v>
      </c>
      <c r="N10" s="824">
        <f t="shared" si="0"/>
        <v>2403.04987467</v>
      </c>
    </row>
    <row r="11" spans="1:15" s="513" customFormat="1" ht="15" customHeight="1">
      <c r="A11" s="889" t="s">
        <v>642</v>
      </c>
      <c r="B11" s="824">
        <f>SUM(B12:B18)</f>
        <v>48.862385289999992</v>
      </c>
      <c r="C11" s="824">
        <f t="shared" ref="C11:N11" si="1">SUM(C12:C18)</f>
        <v>43.793285860000005</v>
      </c>
      <c r="D11" s="824">
        <f t="shared" si="1"/>
        <v>113.53819831000001</v>
      </c>
      <c r="E11" s="824">
        <f t="shared" si="1"/>
        <v>59.324330280000005</v>
      </c>
      <c r="F11" s="824">
        <f t="shared" si="1"/>
        <v>53.405175190000016</v>
      </c>
      <c r="G11" s="824">
        <f t="shared" si="1"/>
        <v>82.048890870000008</v>
      </c>
      <c r="H11" s="824">
        <f t="shared" si="1"/>
        <v>61.396847780000002</v>
      </c>
      <c r="I11" s="824">
        <f t="shared" si="1"/>
        <v>57.849075819999996</v>
      </c>
      <c r="J11" s="824">
        <f t="shared" si="1"/>
        <v>68.902325590000004</v>
      </c>
      <c r="K11" s="824">
        <f t="shared" si="1"/>
        <v>60.363045239999991</v>
      </c>
      <c r="L11" s="824">
        <f t="shared" si="1"/>
        <v>48.872291749999995</v>
      </c>
      <c r="M11" s="824">
        <f t="shared" si="1"/>
        <v>78.445304339999993</v>
      </c>
      <c r="N11" s="904">
        <f t="shared" si="1"/>
        <v>776.8011563199999</v>
      </c>
    </row>
    <row r="12" spans="1:15" s="429" customFormat="1" ht="15" customHeight="1">
      <c r="A12" s="890" t="s">
        <v>1951</v>
      </c>
      <c r="B12" s="121">
        <v>6.8336796399999997</v>
      </c>
      <c r="C12" s="121">
        <v>8.5137399200000008</v>
      </c>
      <c r="D12" s="121">
        <v>80.158885099999992</v>
      </c>
      <c r="E12" s="121">
        <v>23.550918030000002</v>
      </c>
      <c r="F12" s="121">
        <v>10.048676050000001</v>
      </c>
      <c r="G12" s="121">
        <v>36.524443179999999</v>
      </c>
      <c r="H12" s="121">
        <v>20.887587320000002</v>
      </c>
      <c r="I12" s="121">
        <v>10.27753025</v>
      </c>
      <c r="J12" s="121">
        <v>22.813812170000002</v>
      </c>
      <c r="K12" s="121">
        <v>16.4585483</v>
      </c>
      <c r="L12" s="121">
        <v>5.7419031699999996</v>
      </c>
      <c r="M12" s="121">
        <v>20.475357829999997</v>
      </c>
      <c r="N12" s="823">
        <f>SUM(B12:M12)</f>
        <v>262.28508096000002</v>
      </c>
    </row>
    <row r="13" spans="1:15" s="429" customFormat="1" ht="15" customHeight="1">
      <c r="A13" s="891" t="s">
        <v>1952</v>
      </c>
      <c r="B13" s="121">
        <v>20.7955951</v>
      </c>
      <c r="C13" s="121">
        <v>22.504981860000001</v>
      </c>
      <c r="D13" s="121">
        <v>19.513719890000001</v>
      </c>
      <c r="E13" s="121">
        <v>20.367810479999999</v>
      </c>
      <c r="F13" s="121">
        <v>28.632618340000001</v>
      </c>
      <c r="G13" s="121">
        <v>31.040727560000004</v>
      </c>
      <c r="H13" s="121">
        <v>25.810959230000002</v>
      </c>
      <c r="I13" s="121">
        <v>32.072417999999999</v>
      </c>
      <c r="J13" s="121">
        <v>30.27549861</v>
      </c>
      <c r="K13" s="121">
        <v>29.603900159999998</v>
      </c>
      <c r="L13" s="121">
        <v>27.756980579999997</v>
      </c>
      <c r="M13" s="121">
        <v>38.723825789999999</v>
      </c>
      <c r="N13" s="823">
        <f t="shared" ref="N13:N18" si="2">SUM(B13:M13)</f>
        <v>327.09903559999998</v>
      </c>
      <c r="O13" s="871"/>
    </row>
    <row r="14" spans="1:15" s="429" customFormat="1" ht="15" customHeight="1">
      <c r="A14" s="809" t="s">
        <v>615</v>
      </c>
      <c r="B14" s="121">
        <v>15.60943868</v>
      </c>
      <c r="C14" s="121">
        <v>7.3182579000000008</v>
      </c>
      <c r="D14" s="121">
        <v>8.2833070299999996</v>
      </c>
      <c r="E14" s="121">
        <v>10.02827688</v>
      </c>
      <c r="F14" s="121">
        <v>10.68680419</v>
      </c>
      <c r="G14" s="121">
        <v>10.15697581</v>
      </c>
      <c r="H14" s="121">
        <v>10.006225560000001</v>
      </c>
      <c r="I14" s="121">
        <v>10.475177220000001</v>
      </c>
      <c r="J14" s="121">
        <v>10.96432648</v>
      </c>
      <c r="K14" s="121">
        <v>10.41947921</v>
      </c>
      <c r="L14" s="121">
        <v>11.21492417</v>
      </c>
      <c r="M14" s="121">
        <v>14.29336309</v>
      </c>
      <c r="N14" s="823">
        <f t="shared" si="2"/>
        <v>129.45655622000001</v>
      </c>
      <c r="O14" s="822"/>
    </row>
    <row r="15" spans="1:15" s="429" customFormat="1" ht="15" customHeight="1">
      <c r="A15" s="629" t="s">
        <v>1950</v>
      </c>
      <c r="B15" s="121">
        <v>2.6590670099999998</v>
      </c>
      <c r="C15" s="121">
        <v>1.2014639299999998</v>
      </c>
      <c r="D15" s="121">
        <v>0.80788456999999991</v>
      </c>
      <c r="E15" s="121">
        <v>1.09872372</v>
      </c>
      <c r="F15" s="121">
        <v>0.73034288999999997</v>
      </c>
      <c r="G15" s="121">
        <v>0.65727734999999998</v>
      </c>
      <c r="H15" s="121">
        <v>0.87704013000000003</v>
      </c>
      <c r="I15" s="121">
        <v>1.3305956999999999</v>
      </c>
      <c r="J15" s="121">
        <v>0.64627296999999995</v>
      </c>
      <c r="K15" s="121">
        <v>0.72910404000000006</v>
      </c>
      <c r="L15" s="121">
        <v>0.33746402000000003</v>
      </c>
      <c r="M15" s="121">
        <v>1.10556334</v>
      </c>
      <c r="N15" s="823">
        <f t="shared" si="2"/>
        <v>12.180799669999999</v>
      </c>
      <c r="O15" s="822"/>
    </row>
    <row r="16" spans="1:15" s="429" customFormat="1" ht="15" customHeight="1">
      <c r="A16" s="629" t="s">
        <v>2008</v>
      </c>
      <c r="B16" s="121">
        <v>5.2865000000000002E-2</v>
      </c>
      <c r="C16" s="121">
        <v>3.8362199999999999E-2</v>
      </c>
      <c r="D16" s="121">
        <v>4.090514E-2</v>
      </c>
      <c r="E16" s="121">
        <v>2.4642859999999999E-2</v>
      </c>
      <c r="F16" s="121">
        <v>2.6478700000000001E-2</v>
      </c>
      <c r="G16" s="121">
        <v>2.7900000000000001E-2</v>
      </c>
      <c r="H16" s="121">
        <v>4.0683199999999996E-2</v>
      </c>
      <c r="I16" s="121">
        <v>0.20466675000000001</v>
      </c>
      <c r="J16" s="121">
        <v>9.7127500000000005E-2</v>
      </c>
      <c r="K16" s="121">
        <v>5.8569749999999997E-2</v>
      </c>
      <c r="L16" s="121">
        <v>0.15838855999999998</v>
      </c>
      <c r="M16" s="121">
        <v>0.170379</v>
      </c>
      <c r="N16" s="823">
        <f t="shared" si="2"/>
        <v>0.94096866000000001</v>
      </c>
      <c r="O16" s="822"/>
    </row>
    <row r="17" spans="1:15" s="429" customFormat="1" ht="15" customHeight="1">
      <c r="A17" s="809" t="s">
        <v>616</v>
      </c>
      <c r="B17" s="121">
        <v>2.7161767000000001</v>
      </c>
      <c r="C17" s="121">
        <v>2.5181761200000001</v>
      </c>
      <c r="D17" s="121">
        <v>3.1794621099999998</v>
      </c>
      <c r="E17" s="121">
        <v>2.5429407500000001</v>
      </c>
      <c r="F17" s="121">
        <v>2.3410920900000001</v>
      </c>
      <c r="G17" s="121">
        <v>2.4728853700000002</v>
      </c>
      <c r="H17" s="121">
        <v>2.7128038700000001</v>
      </c>
      <c r="I17" s="121">
        <v>2.5156478799999999</v>
      </c>
      <c r="J17" s="121">
        <v>2.9581978700000002</v>
      </c>
      <c r="K17" s="121">
        <v>2.3191526200000001</v>
      </c>
      <c r="L17" s="121">
        <v>2.7738747999999998</v>
      </c>
      <c r="M17" s="121">
        <v>2.5628039199999999</v>
      </c>
      <c r="N17" s="823">
        <f t="shared" si="2"/>
        <v>31.6132141</v>
      </c>
      <c r="O17" s="822"/>
    </row>
    <row r="18" spans="1:15" s="429" customFormat="1" ht="15" customHeight="1">
      <c r="A18" s="809" t="s">
        <v>617</v>
      </c>
      <c r="B18" s="121">
        <v>0.19556316000000001</v>
      </c>
      <c r="C18" s="121">
        <v>1.69830393</v>
      </c>
      <c r="D18" s="121">
        <v>1.5540344699999999</v>
      </c>
      <c r="E18" s="121">
        <v>1.7110175600000002</v>
      </c>
      <c r="F18" s="121">
        <v>0.93916293000000006</v>
      </c>
      <c r="G18" s="121">
        <v>1.1686816</v>
      </c>
      <c r="H18" s="121">
        <v>1.06154847</v>
      </c>
      <c r="I18" s="121">
        <v>0.97304002000000001</v>
      </c>
      <c r="J18" s="121">
        <v>1.14708999</v>
      </c>
      <c r="K18" s="121">
        <v>0.77429115999999998</v>
      </c>
      <c r="L18" s="121">
        <v>0.88875644999999992</v>
      </c>
      <c r="M18" s="121">
        <v>1.1140113700000001</v>
      </c>
      <c r="N18" s="823">
        <f t="shared" si="2"/>
        <v>13.22550111</v>
      </c>
      <c r="O18" s="822"/>
    </row>
    <row r="19" spans="1:15" s="513" customFormat="1" ht="15" customHeight="1">
      <c r="A19" s="889" t="s">
        <v>618</v>
      </c>
      <c r="B19" s="824">
        <f>SUM(B20:B21)</f>
        <v>53.492331660000005</v>
      </c>
      <c r="C19" s="824">
        <f t="shared" ref="C19:N19" si="3">SUM(C20:C21)</f>
        <v>45.777158960000001</v>
      </c>
      <c r="D19" s="824">
        <f t="shared" si="3"/>
        <v>62.502606350000001</v>
      </c>
      <c r="E19" s="824">
        <f t="shared" si="3"/>
        <v>138.91768038000001</v>
      </c>
      <c r="F19" s="824">
        <f t="shared" si="3"/>
        <v>350.61225264000001</v>
      </c>
      <c r="G19" s="824">
        <f t="shared" si="3"/>
        <v>69.82549392</v>
      </c>
      <c r="H19" s="824">
        <f t="shared" si="3"/>
        <v>106.39728184000001</v>
      </c>
      <c r="I19" s="824">
        <f t="shared" si="3"/>
        <v>68.83023713</v>
      </c>
      <c r="J19" s="824">
        <f t="shared" si="3"/>
        <v>54.775929920000003</v>
      </c>
      <c r="K19" s="824">
        <f t="shared" si="3"/>
        <v>69.474688190000009</v>
      </c>
      <c r="L19" s="824">
        <f t="shared" si="3"/>
        <v>52.536351949999997</v>
      </c>
      <c r="M19" s="824">
        <f t="shared" si="3"/>
        <v>55.022698470000002</v>
      </c>
      <c r="N19" s="824">
        <f t="shared" si="3"/>
        <v>1128.1647114100001</v>
      </c>
      <c r="O19" s="892"/>
    </row>
    <row r="20" spans="1:15" s="429" customFormat="1" ht="15" customHeight="1">
      <c r="A20" s="893" t="s">
        <v>648</v>
      </c>
      <c r="B20" s="121">
        <v>52.233220340000003</v>
      </c>
      <c r="C20" s="121">
        <v>44.805408960000001</v>
      </c>
      <c r="D20" s="121">
        <v>61.43990393</v>
      </c>
      <c r="E20" s="121">
        <v>133.54242943</v>
      </c>
      <c r="F20" s="121">
        <v>348.92966746000002</v>
      </c>
      <c r="G20" s="121">
        <v>67.712993920000002</v>
      </c>
      <c r="H20" s="121">
        <v>104.36928184</v>
      </c>
      <c r="I20" s="121">
        <v>66.802237129999995</v>
      </c>
      <c r="J20" s="121">
        <v>52.722119820000003</v>
      </c>
      <c r="K20" s="121">
        <v>67.226278750000006</v>
      </c>
      <c r="L20" s="121">
        <v>51.159351949999994</v>
      </c>
      <c r="M20" s="121">
        <v>53.52981707</v>
      </c>
      <c r="N20" s="823">
        <f>SUM(B20:M20)</f>
        <v>1104.4727106</v>
      </c>
    </row>
    <row r="21" spans="1:15" s="429" customFormat="1" ht="15" customHeight="1">
      <c r="A21" s="893" t="s">
        <v>619</v>
      </c>
      <c r="B21" s="121">
        <v>1.2591113200000001</v>
      </c>
      <c r="C21" s="121">
        <v>0.97175</v>
      </c>
      <c r="D21" s="121">
        <v>1.0627024199999999</v>
      </c>
      <c r="E21" s="121">
        <v>5.3752509499999999</v>
      </c>
      <c r="F21" s="121">
        <v>1.68258518</v>
      </c>
      <c r="G21" s="121">
        <v>2.1124999999999998</v>
      </c>
      <c r="H21" s="121">
        <v>2.028</v>
      </c>
      <c r="I21" s="121">
        <v>2.028</v>
      </c>
      <c r="J21" s="121">
        <v>2.0538101000000002</v>
      </c>
      <c r="K21" s="121">
        <v>2.2484094400000001</v>
      </c>
      <c r="L21" s="121">
        <v>1.377</v>
      </c>
      <c r="M21" s="121">
        <v>1.4928813999999999</v>
      </c>
      <c r="N21" s="823">
        <f>SUM(B21:M21)</f>
        <v>23.692000809999996</v>
      </c>
    </row>
    <row r="22" spans="1:15" s="513" customFormat="1" ht="15" customHeight="1">
      <c r="A22" s="889" t="s">
        <v>620</v>
      </c>
      <c r="B22" s="824">
        <f>SUM(B23:B29)</f>
        <v>39.64648648</v>
      </c>
      <c r="C22" s="824">
        <f t="shared" ref="C22:N22" si="4">SUM(C23:C29)</f>
        <v>28.885746030000004</v>
      </c>
      <c r="D22" s="824">
        <f t="shared" si="4"/>
        <v>40.639274130000004</v>
      </c>
      <c r="E22" s="824">
        <f t="shared" si="4"/>
        <v>68.750530799999993</v>
      </c>
      <c r="F22" s="824">
        <f t="shared" si="4"/>
        <v>35.685517939999997</v>
      </c>
      <c r="G22" s="824">
        <f t="shared" si="4"/>
        <v>26.512952089999999</v>
      </c>
      <c r="H22" s="824">
        <f t="shared" si="4"/>
        <v>48.950817909999998</v>
      </c>
      <c r="I22" s="824">
        <f t="shared" si="4"/>
        <v>36.713031740000005</v>
      </c>
      <c r="J22" s="824">
        <f t="shared" si="4"/>
        <v>42.255944579999998</v>
      </c>
      <c r="K22" s="824">
        <f t="shared" si="4"/>
        <v>37.422886760000004</v>
      </c>
      <c r="L22" s="824">
        <f t="shared" si="4"/>
        <v>46.513811090000004</v>
      </c>
      <c r="M22" s="824">
        <f t="shared" si="4"/>
        <v>46.107007390000007</v>
      </c>
      <c r="N22" s="824">
        <f t="shared" si="4"/>
        <v>498.08400694000005</v>
      </c>
    </row>
    <row r="23" spans="1:15" s="429" customFormat="1" ht="15" customHeight="1">
      <c r="A23" s="893" t="s">
        <v>643</v>
      </c>
      <c r="B23" s="803">
        <v>14.088303949999998</v>
      </c>
      <c r="C23" s="803">
        <v>2.7087314500000002</v>
      </c>
      <c r="D23" s="803">
        <v>1.82103003</v>
      </c>
      <c r="E23" s="803">
        <v>0.24173102999999999</v>
      </c>
      <c r="F23" s="803">
        <v>0.15129857999999999</v>
      </c>
      <c r="G23" s="803">
        <v>0.20552473999999998</v>
      </c>
      <c r="H23" s="803">
        <v>10.520942679999999</v>
      </c>
      <c r="I23" s="803">
        <v>0.25263761000000001</v>
      </c>
      <c r="J23" s="803">
        <v>0.89934291</v>
      </c>
      <c r="K23" s="803">
        <v>3.62516718</v>
      </c>
      <c r="L23" s="803">
        <v>21.31149813</v>
      </c>
      <c r="M23" s="803">
        <v>0.19660288000000001</v>
      </c>
      <c r="N23" s="823">
        <f>SUM(B23:M23)</f>
        <v>56.022811169999997</v>
      </c>
    </row>
    <row r="24" spans="1:15" s="429" customFormat="1" ht="15" customHeight="1">
      <c r="A24" s="893" t="s">
        <v>621</v>
      </c>
      <c r="B24" s="803">
        <v>1.42775718</v>
      </c>
      <c r="C24" s="803">
        <v>0.29039533000000001</v>
      </c>
      <c r="D24" s="803">
        <v>0.32527950999999999</v>
      </c>
      <c r="E24" s="803">
        <v>30.755866109999999</v>
      </c>
      <c r="F24" s="803">
        <v>0.77278716000000003</v>
      </c>
      <c r="G24" s="803">
        <v>0.75990177000000003</v>
      </c>
      <c r="H24" s="803">
        <v>1.1359546100000002</v>
      </c>
      <c r="I24" s="803">
        <v>0.33480268000000002</v>
      </c>
      <c r="J24" s="803">
        <v>0.62221548999999998</v>
      </c>
      <c r="K24" s="803">
        <v>0.88335169999999996</v>
      </c>
      <c r="L24" s="803">
        <v>0.84903256000000005</v>
      </c>
      <c r="M24" s="803">
        <v>1.7678422300000001</v>
      </c>
      <c r="N24" s="823">
        <f t="shared" ref="N24:N29" si="5">SUM(B24:M24)</f>
        <v>39.925186329999995</v>
      </c>
    </row>
    <row r="25" spans="1:15" s="429" customFormat="1" ht="15" customHeight="1">
      <c r="A25" s="893" t="s">
        <v>842</v>
      </c>
      <c r="B25" s="803">
        <v>2.4831747000000002</v>
      </c>
      <c r="C25" s="803">
        <v>2.3398434400000001</v>
      </c>
      <c r="D25" s="803">
        <v>3.89262789</v>
      </c>
      <c r="E25" s="803">
        <v>2.2198277599999998</v>
      </c>
      <c r="F25" s="803">
        <v>3.7238761400000002</v>
      </c>
      <c r="G25" s="803">
        <v>4.7085309500000001</v>
      </c>
      <c r="H25" s="803">
        <v>2.8151625400000002</v>
      </c>
      <c r="I25" s="803">
        <v>3.85983075</v>
      </c>
      <c r="J25" s="803">
        <v>5.8250498499999992</v>
      </c>
      <c r="K25" s="803">
        <v>2.9493295600000002</v>
      </c>
      <c r="L25" s="803">
        <v>1.9539045400000001</v>
      </c>
      <c r="M25" s="803">
        <v>1.07042269</v>
      </c>
      <c r="N25" s="823">
        <f t="shared" si="5"/>
        <v>37.841580810000004</v>
      </c>
    </row>
    <row r="26" spans="1:15" s="429" customFormat="1" ht="15" customHeight="1">
      <c r="A26" s="893" t="s">
        <v>630</v>
      </c>
      <c r="B26" s="803">
        <v>7.9700099299999998</v>
      </c>
      <c r="C26" s="803">
        <v>5.5731097600000004</v>
      </c>
      <c r="D26" s="803">
        <v>8.5036555200000006</v>
      </c>
      <c r="E26" s="803">
        <v>8.2470693599999993</v>
      </c>
      <c r="F26" s="803">
        <v>6.8595046800000006</v>
      </c>
      <c r="G26" s="803">
        <v>6.43039893</v>
      </c>
      <c r="H26" s="803">
        <v>9.5892667299999985</v>
      </c>
      <c r="I26" s="803">
        <v>7.9086887599999995</v>
      </c>
      <c r="J26" s="803">
        <v>6.387000239999999</v>
      </c>
      <c r="K26" s="803">
        <v>7.07180287</v>
      </c>
      <c r="L26" s="803">
        <v>7.3364750999999995</v>
      </c>
      <c r="M26" s="803">
        <v>22.341797120000003</v>
      </c>
      <c r="N26" s="823">
        <f t="shared" si="5"/>
        <v>104.21877899999998</v>
      </c>
    </row>
    <row r="27" spans="1:15" s="429" customFormat="1" ht="15" customHeight="1">
      <c r="A27" s="893" t="s">
        <v>629</v>
      </c>
      <c r="B27" s="803">
        <v>4.6879098899999994</v>
      </c>
      <c r="C27" s="803">
        <v>5.4502691600000004</v>
      </c>
      <c r="D27" s="803">
        <v>11.656653199999999</v>
      </c>
      <c r="E27" s="803">
        <v>9.7043890299999997</v>
      </c>
      <c r="F27" s="803">
        <v>11.55118017</v>
      </c>
      <c r="G27" s="803">
        <v>4.7306481900000001</v>
      </c>
      <c r="H27" s="803">
        <v>7.7906477800000005</v>
      </c>
      <c r="I27" s="803">
        <v>10.01510191</v>
      </c>
      <c r="J27" s="803">
        <v>18.904057050000002</v>
      </c>
      <c r="K27" s="803">
        <v>11.554342</v>
      </c>
      <c r="L27" s="803">
        <v>5.5499600899999999</v>
      </c>
      <c r="M27" s="803">
        <v>5.0225375999999997</v>
      </c>
      <c r="N27" s="823">
        <f t="shared" si="5"/>
        <v>106.61769607000002</v>
      </c>
    </row>
    <row r="28" spans="1:15" s="429" customFormat="1" ht="15" customHeight="1">
      <c r="A28" s="429" t="s">
        <v>650</v>
      </c>
      <c r="B28" s="803">
        <v>2.7640336099999998</v>
      </c>
      <c r="C28" s="803">
        <v>2.4545461400000002</v>
      </c>
      <c r="D28" s="803">
        <v>2.7088110200000002</v>
      </c>
      <c r="E28" s="803">
        <v>2.5331507499999999</v>
      </c>
      <c r="F28" s="803">
        <v>2.2915312599999997</v>
      </c>
      <c r="G28" s="803">
        <v>2.7933533100000001</v>
      </c>
      <c r="H28" s="803">
        <v>3.4239342599999998</v>
      </c>
      <c r="I28" s="803">
        <v>3.7737126600000002</v>
      </c>
      <c r="J28" s="803">
        <v>2.5804097000000001</v>
      </c>
      <c r="K28" s="803">
        <v>2.8924128900000001</v>
      </c>
      <c r="L28" s="803">
        <v>3.8025274800000002</v>
      </c>
      <c r="M28" s="803">
        <v>3.5797852900000002</v>
      </c>
      <c r="N28" s="823">
        <f t="shared" si="5"/>
        <v>35.598208369999995</v>
      </c>
    </row>
    <row r="29" spans="1:15" s="429" customFormat="1" ht="15" customHeight="1">
      <c r="A29" s="893" t="s">
        <v>628</v>
      </c>
      <c r="B29" s="803">
        <v>6.2252972199999999</v>
      </c>
      <c r="C29" s="803">
        <v>10.068850749999999</v>
      </c>
      <c r="D29" s="803">
        <v>11.731216960000001</v>
      </c>
      <c r="E29" s="803">
        <v>15.048496759999999</v>
      </c>
      <c r="F29" s="803">
        <v>10.33533995</v>
      </c>
      <c r="G29" s="803">
        <v>6.8845941999999996</v>
      </c>
      <c r="H29" s="803">
        <v>13.67490931</v>
      </c>
      <c r="I29" s="803">
        <v>10.568257370000001</v>
      </c>
      <c r="J29" s="803">
        <v>7.0378693399999994</v>
      </c>
      <c r="K29" s="803">
        <v>8.4464805599999995</v>
      </c>
      <c r="L29" s="803">
        <v>5.7104131900000006</v>
      </c>
      <c r="M29" s="803">
        <v>12.12801958</v>
      </c>
      <c r="N29" s="823">
        <f t="shared" si="5"/>
        <v>117.85974519</v>
      </c>
    </row>
    <row r="30" spans="1:15" s="567" customFormat="1" ht="15" customHeight="1">
      <c r="A30" s="888" t="s">
        <v>1207</v>
      </c>
      <c r="B30" s="824">
        <f>SUM(B31:B38)</f>
        <v>156.66591985999997</v>
      </c>
      <c r="C30" s="824">
        <f t="shared" ref="C30:E30" si="6">SUM(C31:C38)</f>
        <v>156.43541871000002</v>
      </c>
      <c r="D30" s="824">
        <f t="shared" si="6"/>
        <v>230.81830603999998</v>
      </c>
      <c r="E30" s="824">
        <f t="shared" si="6"/>
        <v>243.26619044999998</v>
      </c>
      <c r="F30" s="824">
        <f t="shared" ref="F30" si="7">SUM(F31:F38)</f>
        <v>267.48879708999999</v>
      </c>
      <c r="G30" s="824">
        <f t="shared" ref="G30:H30" si="8">SUM(G31:G38)</f>
        <v>168.98334015</v>
      </c>
      <c r="H30" s="824">
        <f t="shared" si="8"/>
        <v>168.59294681999998</v>
      </c>
      <c r="I30" s="824">
        <f t="shared" ref="I30" si="9">SUM(I31:I38)</f>
        <v>175.11604846</v>
      </c>
      <c r="J30" s="824">
        <f t="shared" ref="J30:K30" si="10">SUM(J31:J38)</f>
        <v>198.68045613000004</v>
      </c>
      <c r="K30" s="824">
        <f t="shared" si="10"/>
        <v>360.46327760000008</v>
      </c>
      <c r="L30" s="824">
        <f t="shared" ref="L30" si="11">SUM(L31:L38)</f>
        <v>171.92214511</v>
      </c>
      <c r="M30" s="824">
        <f t="shared" ref="M30:N30" si="12">SUM(M31:M38)</f>
        <v>175.42116937999998</v>
      </c>
      <c r="N30" s="824">
        <f t="shared" si="12"/>
        <v>2473.8540158000001</v>
      </c>
    </row>
    <row r="31" spans="1:15" s="567" customFormat="1" ht="15" customHeight="1">
      <c r="A31" s="85" t="s">
        <v>632</v>
      </c>
      <c r="B31" s="803">
        <v>54.638829979999997</v>
      </c>
      <c r="C31" s="803">
        <v>58.231578310000003</v>
      </c>
      <c r="D31" s="803">
        <v>60.094609939999998</v>
      </c>
      <c r="E31" s="803">
        <v>54.028734729999996</v>
      </c>
      <c r="F31" s="803">
        <v>68.224610639999995</v>
      </c>
      <c r="G31" s="803">
        <v>58.11170242</v>
      </c>
      <c r="H31" s="803">
        <v>64.169680290000002</v>
      </c>
      <c r="I31" s="803">
        <v>77.575779409999996</v>
      </c>
      <c r="J31" s="803">
        <v>63.436098740000006</v>
      </c>
      <c r="K31" s="803">
        <v>78.249580199999997</v>
      </c>
      <c r="L31" s="803">
        <v>66.366615379999999</v>
      </c>
      <c r="M31" s="920">
        <v>71.72689432</v>
      </c>
      <c r="N31" s="823">
        <f t="shared" ref="N31:N38" si="13">SUM(B31:M31)</f>
        <v>774.85471436</v>
      </c>
    </row>
    <row r="32" spans="1:15" s="429" customFormat="1" ht="15" customHeight="1">
      <c r="A32" s="893" t="s">
        <v>625</v>
      </c>
      <c r="B32" s="803">
        <v>10.739090300000001</v>
      </c>
      <c r="C32" s="803">
        <v>19.149992219999998</v>
      </c>
      <c r="D32" s="803">
        <v>61.89284593</v>
      </c>
      <c r="E32" s="803">
        <v>8.2286108300000009</v>
      </c>
      <c r="F32" s="920">
        <v>6.4165421199999999</v>
      </c>
      <c r="G32" s="803">
        <v>5.9132709000000006</v>
      </c>
      <c r="H32" s="803">
        <v>8.4006020299999999</v>
      </c>
      <c r="I32" s="803">
        <v>14.748728119999999</v>
      </c>
      <c r="J32" s="803">
        <v>54.116066799999999</v>
      </c>
      <c r="K32" s="803">
        <v>14.91633633</v>
      </c>
      <c r="L32" s="803">
        <v>6.8252045300000006</v>
      </c>
      <c r="M32" s="803">
        <v>4.8866683499999999</v>
      </c>
      <c r="N32" s="823">
        <f t="shared" si="13"/>
        <v>216.23395846000003</v>
      </c>
    </row>
    <row r="33" spans="1:16" s="429" customFormat="1" ht="15" customHeight="1">
      <c r="A33" s="893" t="s">
        <v>2009</v>
      </c>
      <c r="B33" s="803">
        <v>5.1849242899999997</v>
      </c>
      <c r="C33" s="803">
        <v>2.2369745699999997</v>
      </c>
      <c r="D33" s="803">
        <v>5.6752729899999999</v>
      </c>
      <c r="E33" s="803">
        <v>4.9248403600000001</v>
      </c>
      <c r="F33" s="803">
        <v>2.92392933</v>
      </c>
      <c r="G33" s="803">
        <v>8.6523107299999999</v>
      </c>
      <c r="H33" s="803">
        <v>3.33603052</v>
      </c>
      <c r="I33" s="803">
        <v>2.58983513</v>
      </c>
      <c r="J33" s="803">
        <v>1.8476016899999999</v>
      </c>
      <c r="K33" s="803">
        <v>9.7999261600000001</v>
      </c>
      <c r="L33" s="803">
        <v>2.9036289500000003</v>
      </c>
      <c r="M33" s="803">
        <v>2.0631740299999999</v>
      </c>
      <c r="N33" s="803">
        <f t="shared" si="13"/>
        <v>52.138448749999988</v>
      </c>
    </row>
    <row r="34" spans="1:16" s="429" customFormat="1" ht="15" customHeight="1">
      <c r="A34" s="893" t="s">
        <v>1944</v>
      </c>
      <c r="B34" s="803">
        <v>14.47025599</v>
      </c>
      <c r="C34" s="803">
        <v>10.369768329999999</v>
      </c>
      <c r="D34" s="803">
        <v>24.77101313</v>
      </c>
      <c r="E34" s="803">
        <v>121.29993640000001</v>
      </c>
      <c r="F34" s="920">
        <v>105.86341579</v>
      </c>
      <c r="G34" s="803">
        <v>22.557316699999998</v>
      </c>
      <c r="H34" s="920">
        <v>16.45439653</v>
      </c>
      <c r="I34" s="803">
        <v>10.765252630000001</v>
      </c>
      <c r="J34" s="803">
        <v>12.084993839999999</v>
      </c>
      <c r="K34" s="803">
        <v>175.55843861000002</v>
      </c>
      <c r="L34" s="803">
        <v>12.15801448</v>
      </c>
      <c r="M34" s="803">
        <v>13.47704216</v>
      </c>
      <c r="N34" s="823">
        <f t="shared" si="13"/>
        <v>539.82984458999999</v>
      </c>
    </row>
    <row r="35" spans="1:16" s="429" customFormat="1" ht="15" customHeight="1">
      <c r="A35" s="429" t="s">
        <v>1943</v>
      </c>
      <c r="B35" s="803">
        <v>0</v>
      </c>
      <c r="C35" s="803">
        <v>0</v>
      </c>
      <c r="D35" s="803">
        <v>0</v>
      </c>
      <c r="E35" s="803">
        <v>0</v>
      </c>
      <c r="F35" s="803">
        <v>0</v>
      </c>
      <c r="G35" s="803">
        <v>0.50980367999999998</v>
      </c>
      <c r="H35" s="803">
        <v>0.51298394000000003</v>
      </c>
      <c r="I35" s="803">
        <v>0.57185525000000004</v>
      </c>
      <c r="J35" s="803">
        <v>0.57963331000000007</v>
      </c>
      <c r="K35" s="1142">
        <v>0.57451560000000002</v>
      </c>
      <c r="L35" s="803">
        <v>0.56853134999999999</v>
      </c>
      <c r="M35" s="803">
        <v>0.61740928000000006</v>
      </c>
      <c r="N35" s="823">
        <f t="shared" si="13"/>
        <v>3.9347324100000001</v>
      </c>
    </row>
    <row r="36" spans="1:16" s="429" customFormat="1" ht="15" customHeight="1">
      <c r="A36" s="891" t="s">
        <v>627</v>
      </c>
      <c r="B36" s="803">
        <v>33.879938070000001</v>
      </c>
      <c r="C36" s="803">
        <v>28.889447050000001</v>
      </c>
      <c r="D36" s="803">
        <v>33.616045130000003</v>
      </c>
      <c r="E36" s="803">
        <v>27.99000757</v>
      </c>
      <c r="F36" s="803">
        <v>37.246904319999999</v>
      </c>
      <c r="G36" s="803">
        <v>36.363872489999999</v>
      </c>
      <c r="H36" s="803">
        <v>36.83656921</v>
      </c>
      <c r="I36" s="803">
        <v>31.715271789999999</v>
      </c>
      <c r="J36" s="803">
        <v>29.649697579999998</v>
      </c>
      <c r="K36" s="1142">
        <v>37.058195579999996</v>
      </c>
      <c r="L36" s="803">
        <v>48.842243709999998</v>
      </c>
      <c r="M36" s="803">
        <v>48.126113859999997</v>
      </c>
      <c r="N36" s="823">
        <f t="shared" si="13"/>
        <v>430.21430635999997</v>
      </c>
    </row>
    <row r="37" spans="1:16" s="429" customFormat="1" ht="15" customHeight="1">
      <c r="A37" s="629" t="s">
        <v>1419</v>
      </c>
      <c r="B37" s="803">
        <v>15.254309050000002</v>
      </c>
      <c r="C37" s="803">
        <v>17.07095314</v>
      </c>
      <c r="D37" s="803">
        <v>20.93136062</v>
      </c>
      <c r="E37" s="803">
        <v>14.614660800000001</v>
      </c>
      <c r="F37" s="803">
        <v>18.759211090000001</v>
      </c>
      <c r="G37" s="803">
        <v>16.720201939999999</v>
      </c>
      <c r="H37" s="803">
        <v>18.432371410000002</v>
      </c>
      <c r="I37" s="803">
        <v>20.030177680000001</v>
      </c>
      <c r="J37" s="803">
        <v>16.434168580000001</v>
      </c>
      <c r="K37" s="1142">
        <v>21.181418090000001</v>
      </c>
      <c r="L37" s="803">
        <v>20.370957440000002</v>
      </c>
      <c r="M37" s="803">
        <v>19.64966209</v>
      </c>
      <c r="N37" s="823">
        <f t="shared" si="13"/>
        <v>219.44945193000001</v>
      </c>
    </row>
    <row r="38" spans="1:16" s="429" customFormat="1" ht="15" customHeight="1">
      <c r="A38" s="893" t="s">
        <v>628</v>
      </c>
      <c r="B38" s="803">
        <v>22.49857218</v>
      </c>
      <c r="C38" s="803">
        <v>20.486705090000001</v>
      </c>
      <c r="D38" s="803">
        <v>23.837158299999999</v>
      </c>
      <c r="E38" s="803">
        <v>12.179399760000001</v>
      </c>
      <c r="F38" s="803">
        <v>28.054183800000001</v>
      </c>
      <c r="G38" s="803">
        <v>20.154861289999999</v>
      </c>
      <c r="H38" s="803">
        <v>20.450312889999999</v>
      </c>
      <c r="I38" s="803">
        <v>17.119148450000001</v>
      </c>
      <c r="J38" s="822">
        <v>20.532195590000001</v>
      </c>
      <c r="K38" s="1142">
        <v>23.124867030000001</v>
      </c>
      <c r="L38" s="803">
        <v>13.886949269999999</v>
      </c>
      <c r="M38" s="803">
        <v>14.874205289999999</v>
      </c>
      <c r="N38" s="823">
        <f t="shared" si="13"/>
        <v>237.19855894</v>
      </c>
    </row>
    <row r="39" spans="1:16" s="567" customFormat="1" ht="15" customHeight="1">
      <c r="A39" s="888" t="s">
        <v>645</v>
      </c>
      <c r="B39" s="824">
        <f>+B40+B43+B46</f>
        <v>172.49788288000002</v>
      </c>
      <c r="C39" s="824">
        <f t="shared" ref="C39:N39" si="14">+C40+C43+C46</f>
        <v>133.51472136999999</v>
      </c>
      <c r="D39" s="824">
        <f t="shared" si="14"/>
        <v>163.01213884999999</v>
      </c>
      <c r="E39" s="824">
        <f t="shared" si="14"/>
        <v>158.81150245000001</v>
      </c>
      <c r="F39" s="824">
        <f t="shared" si="14"/>
        <v>157.77410935</v>
      </c>
      <c r="G39" s="824">
        <f t="shared" si="14"/>
        <v>164.65149947999998</v>
      </c>
      <c r="H39" s="824">
        <f t="shared" si="14"/>
        <v>158.66975807999998</v>
      </c>
      <c r="I39" s="824">
        <f t="shared" si="14"/>
        <v>202.37324648000001</v>
      </c>
      <c r="J39" s="824">
        <f t="shared" si="14"/>
        <v>170.44417061999999</v>
      </c>
      <c r="K39" s="824">
        <f t="shared" si="14"/>
        <v>183.52681688999996</v>
      </c>
      <c r="L39" s="824">
        <f t="shared" si="14"/>
        <v>173.96594827000001</v>
      </c>
      <c r="M39" s="824">
        <f t="shared" si="14"/>
        <v>209.32908287999999</v>
      </c>
      <c r="N39" s="824">
        <f t="shared" si="14"/>
        <v>2048.5708776000001</v>
      </c>
    </row>
    <row r="40" spans="1:16" s="513" customFormat="1" ht="15" customHeight="1">
      <c r="A40" s="889" t="s">
        <v>853</v>
      </c>
      <c r="B40" s="824">
        <f>SUM(B41:B42)</f>
        <v>143.56474173000001</v>
      </c>
      <c r="C40" s="824">
        <f t="shared" ref="C40:N40" si="15">SUM(C41:C42)</f>
        <v>107.09312929000001</v>
      </c>
      <c r="D40" s="824">
        <f t="shared" si="15"/>
        <v>135.43229144</v>
      </c>
      <c r="E40" s="824">
        <f t="shared" si="15"/>
        <v>132.07119043</v>
      </c>
      <c r="F40" s="824">
        <f t="shared" si="15"/>
        <v>133.29660747</v>
      </c>
      <c r="G40" s="824">
        <f t="shared" si="15"/>
        <v>139.85352311</v>
      </c>
      <c r="H40" s="824">
        <f t="shared" si="15"/>
        <v>128.51363751</v>
      </c>
      <c r="I40" s="824">
        <f t="shared" si="15"/>
        <v>165.51509659000001</v>
      </c>
      <c r="J40" s="824">
        <f t="shared" si="15"/>
        <v>145.56144205999999</v>
      </c>
      <c r="K40" s="824">
        <f t="shared" si="15"/>
        <v>152.78779830999997</v>
      </c>
      <c r="L40" s="824">
        <f t="shared" si="15"/>
        <v>138.30166493000002</v>
      </c>
      <c r="M40" s="824">
        <f t="shared" si="15"/>
        <v>144.4278023</v>
      </c>
      <c r="N40" s="824">
        <f t="shared" si="15"/>
        <v>1666.41892517</v>
      </c>
    </row>
    <row r="41" spans="1:16" s="429" customFormat="1" ht="15" customHeight="1">
      <c r="A41" s="893" t="s">
        <v>631</v>
      </c>
      <c r="B41" s="803">
        <v>138.7783699</v>
      </c>
      <c r="C41" s="803">
        <v>102.02722278</v>
      </c>
      <c r="D41" s="803">
        <v>129.83265506999999</v>
      </c>
      <c r="E41" s="803">
        <v>128.69013004000001</v>
      </c>
      <c r="F41" s="803">
        <v>126.28290122</v>
      </c>
      <c r="G41" s="1556">
        <v>135.10880513999999</v>
      </c>
      <c r="H41" s="803">
        <v>124.84321419</v>
      </c>
      <c r="I41" s="803">
        <v>143.39843031000001</v>
      </c>
      <c r="J41" s="803">
        <v>143.13065080999999</v>
      </c>
      <c r="K41" s="803">
        <v>149.13599700999998</v>
      </c>
      <c r="L41" s="803">
        <v>135.19069749000002</v>
      </c>
      <c r="M41" s="803">
        <v>142.44523702999999</v>
      </c>
      <c r="N41" s="1142">
        <f>SUM(B41:M41)</f>
        <v>1598.8643109899999</v>
      </c>
    </row>
    <row r="42" spans="1:16" s="513" customFormat="1" ht="15" customHeight="1">
      <c r="A42" s="893" t="s">
        <v>628</v>
      </c>
      <c r="B42" s="803">
        <v>4.7863718300000002</v>
      </c>
      <c r="C42" s="803">
        <v>5.0659065099999996</v>
      </c>
      <c r="D42" s="803">
        <v>5.5996363699999998</v>
      </c>
      <c r="E42" s="803">
        <v>3.38106039</v>
      </c>
      <c r="F42" s="803">
        <v>7.0137062500000003</v>
      </c>
      <c r="G42" s="1556">
        <v>4.74471797</v>
      </c>
      <c r="H42" s="803">
        <v>3.6704233199999998</v>
      </c>
      <c r="I42" s="803">
        <v>22.11666628</v>
      </c>
      <c r="J42" s="803">
        <v>2.43079125</v>
      </c>
      <c r="K42" s="803">
        <v>3.6518012999999998</v>
      </c>
      <c r="L42" s="803">
        <v>3.11096744</v>
      </c>
      <c r="M42" s="803">
        <v>1.98256527</v>
      </c>
      <c r="N42" s="1142">
        <f>SUM(B42:M42)</f>
        <v>67.554614179999987</v>
      </c>
    </row>
    <row r="43" spans="1:16" s="513" customFormat="1" ht="15" customHeight="1">
      <c r="A43" s="889" t="s">
        <v>500</v>
      </c>
      <c r="B43" s="824">
        <f>SUM(B44:B45)</f>
        <v>0.39910106000000001</v>
      </c>
      <c r="C43" s="824">
        <f t="shared" ref="C43:N43" si="16">SUM(C44:C45)</f>
        <v>0.57644220999999995</v>
      </c>
      <c r="D43" s="824">
        <f t="shared" si="16"/>
        <v>0.58610571</v>
      </c>
      <c r="E43" s="824">
        <f t="shared" si="16"/>
        <v>0.56031543000000006</v>
      </c>
      <c r="F43" s="824">
        <f t="shared" si="16"/>
        <v>0.77653220999999995</v>
      </c>
      <c r="G43" s="816">
        <f t="shared" si="16"/>
        <v>0.47920350999999994</v>
      </c>
      <c r="H43" s="824">
        <f t="shared" si="16"/>
        <v>0.36919793999999995</v>
      </c>
      <c r="I43" s="824">
        <f t="shared" si="16"/>
        <v>0.46697701000000003</v>
      </c>
      <c r="J43" s="824">
        <f t="shared" si="16"/>
        <v>0.29963564999999998</v>
      </c>
      <c r="K43" s="824">
        <f t="shared" si="16"/>
        <v>0.57829858000000001</v>
      </c>
      <c r="L43" s="805">
        <f t="shared" si="16"/>
        <v>0.27666363999999999</v>
      </c>
      <c r="M43" s="824">
        <f t="shared" si="16"/>
        <v>0.478493</v>
      </c>
      <c r="N43" s="824">
        <f t="shared" si="16"/>
        <v>5.8469659499999995</v>
      </c>
    </row>
    <row r="44" spans="1:16" s="429" customFormat="1" ht="15" customHeight="1">
      <c r="A44" s="874" t="s">
        <v>638</v>
      </c>
      <c r="B44" s="803">
        <v>0.35131601000000001</v>
      </c>
      <c r="C44" s="803">
        <v>0.53364358000000001</v>
      </c>
      <c r="D44" s="803">
        <v>0.56940716000000002</v>
      </c>
      <c r="E44" s="803">
        <v>0.54540938000000005</v>
      </c>
      <c r="F44" s="803">
        <v>0.75385194</v>
      </c>
      <c r="G44" s="1556">
        <v>0.47390309999999997</v>
      </c>
      <c r="H44" s="803">
        <v>0.36404084999999997</v>
      </c>
      <c r="I44" s="803">
        <v>0.42166401000000003</v>
      </c>
      <c r="J44" s="803">
        <v>0.28485422999999999</v>
      </c>
      <c r="K44" s="803">
        <v>0.57310952000000004</v>
      </c>
      <c r="L44" s="803">
        <v>0.27242853</v>
      </c>
      <c r="M44" s="803">
        <v>0.45021312000000002</v>
      </c>
      <c r="N44" s="823">
        <f>SUM(B44:M44)</f>
        <v>5.5938414299999994</v>
      </c>
      <c r="P44" s="871"/>
    </row>
    <row r="45" spans="1:16" s="513" customFormat="1" ht="15" customHeight="1">
      <c r="A45" s="874" t="s">
        <v>666</v>
      </c>
      <c r="B45" s="803">
        <v>4.7785050000000003E-2</v>
      </c>
      <c r="C45" s="803">
        <v>4.2798629999999997E-2</v>
      </c>
      <c r="D45" s="803">
        <v>1.669855E-2</v>
      </c>
      <c r="E45" s="803">
        <v>1.4906049999999999E-2</v>
      </c>
      <c r="F45" s="803">
        <v>2.2680269999999999E-2</v>
      </c>
      <c r="G45" s="1556">
        <v>5.3004100000000002E-3</v>
      </c>
      <c r="H45" s="803">
        <v>5.1570900000000005E-3</v>
      </c>
      <c r="I45" s="803">
        <v>4.5312999999999999E-2</v>
      </c>
      <c r="J45" s="803">
        <v>1.478142E-2</v>
      </c>
      <c r="K45" s="803">
        <v>5.1890600000000005E-3</v>
      </c>
      <c r="L45" s="803">
        <v>4.2351099999999994E-3</v>
      </c>
      <c r="M45" s="803">
        <v>2.827988E-2</v>
      </c>
      <c r="N45" s="823">
        <f>SUM(B45:M45)</f>
        <v>0.25312451999999996</v>
      </c>
      <c r="P45" s="892"/>
    </row>
    <row r="46" spans="1:16" s="513" customFormat="1" ht="15" customHeight="1">
      <c r="A46" s="889" t="s">
        <v>10</v>
      </c>
      <c r="B46" s="824">
        <f>SUM(B47:B50)</f>
        <v>28.534040090000005</v>
      </c>
      <c r="C46" s="824">
        <f t="shared" ref="C46:N46" si="17">SUM(C47:C50)</f>
        <v>25.845149869999997</v>
      </c>
      <c r="D46" s="824">
        <f t="shared" si="17"/>
        <v>26.993741700000001</v>
      </c>
      <c r="E46" s="824">
        <f t="shared" si="17"/>
        <v>26.179996589999998</v>
      </c>
      <c r="F46" s="824">
        <f t="shared" si="17"/>
        <v>23.700969669999999</v>
      </c>
      <c r="G46" s="824">
        <f t="shared" si="17"/>
        <v>24.318772859999999</v>
      </c>
      <c r="H46" s="824">
        <f t="shared" si="17"/>
        <v>29.786922629999999</v>
      </c>
      <c r="I46" s="824">
        <f t="shared" si="17"/>
        <v>36.391172879999999</v>
      </c>
      <c r="J46" s="824">
        <f t="shared" si="17"/>
        <v>24.583092910000001</v>
      </c>
      <c r="K46" s="824">
        <f t="shared" si="17"/>
        <v>30.160720000000001</v>
      </c>
      <c r="L46" s="824">
        <f t="shared" si="17"/>
        <v>35.387619700000002</v>
      </c>
      <c r="M46" s="824">
        <f t="shared" si="17"/>
        <v>64.422787580000005</v>
      </c>
      <c r="N46" s="824">
        <f t="shared" si="17"/>
        <v>376.30498648000003</v>
      </c>
    </row>
    <row r="47" spans="1:16" s="895" customFormat="1" ht="15" customHeight="1">
      <c r="A47" s="893" t="s">
        <v>640</v>
      </c>
      <c r="B47" s="803">
        <v>10.313748</v>
      </c>
      <c r="C47" s="803">
        <v>8.5161470000000001</v>
      </c>
      <c r="D47" s="803">
        <v>7.9589759999999998</v>
      </c>
      <c r="E47" s="803">
        <v>5.6798650000000004</v>
      </c>
      <c r="F47" s="803">
        <v>5.7090019999999999</v>
      </c>
      <c r="G47" s="1556">
        <v>5.5352699999999997</v>
      </c>
      <c r="H47" s="803">
        <v>5.990958</v>
      </c>
      <c r="I47" s="803">
        <v>4.9192590000000003</v>
      </c>
      <c r="J47" s="803">
        <v>5.3691019999999998</v>
      </c>
      <c r="K47" s="803">
        <v>7.9167160000000001</v>
      </c>
      <c r="L47" s="803">
        <v>11.481192</v>
      </c>
      <c r="M47" s="803">
        <v>36.744928000000002</v>
      </c>
      <c r="N47" s="823">
        <f>SUM(B47:M47)</f>
        <v>116.13516299999999</v>
      </c>
    </row>
    <row r="48" spans="1:16" s="895" customFormat="1" ht="15" customHeight="1">
      <c r="A48" s="629" t="s">
        <v>1372</v>
      </c>
      <c r="B48" s="803">
        <v>6.2716974400000005</v>
      </c>
      <c r="C48" s="803">
        <v>6.2936790899999995</v>
      </c>
      <c r="D48" s="803">
        <v>6.2947226900000004</v>
      </c>
      <c r="E48" s="803">
        <v>9.3788834100000003</v>
      </c>
      <c r="F48" s="803">
        <v>7.2977262199999995</v>
      </c>
      <c r="G48" s="1556">
        <v>7.5388510899999996</v>
      </c>
      <c r="H48" s="803">
        <v>7.3537790899999997</v>
      </c>
      <c r="I48" s="803">
        <v>10.793283089999999</v>
      </c>
      <c r="J48" s="803">
        <v>7.4856688799999995</v>
      </c>
      <c r="K48" s="803">
        <v>7.5615044899999999</v>
      </c>
      <c r="L48" s="803">
        <v>7.033442</v>
      </c>
      <c r="M48" s="803">
        <v>11.85030225</v>
      </c>
      <c r="N48" s="823">
        <f t="shared" ref="N48:N52" si="18">SUM(B48:M48)</f>
        <v>95.153539740000014</v>
      </c>
    </row>
    <row r="49" spans="1:15" s="895" customFormat="1" ht="15" customHeight="1">
      <c r="A49" s="629" t="s">
        <v>1941</v>
      </c>
      <c r="B49" s="803">
        <v>10.289757180000001</v>
      </c>
      <c r="C49" s="803">
        <v>9.3801503799999981</v>
      </c>
      <c r="D49" s="803">
        <v>10.67220232</v>
      </c>
      <c r="E49" s="803">
        <v>9.5579300800000002</v>
      </c>
      <c r="F49" s="803">
        <v>9.014780720000001</v>
      </c>
      <c r="G49" s="1556">
        <v>9.8632842899999993</v>
      </c>
      <c r="H49" s="803">
        <v>14.664325419999999</v>
      </c>
      <c r="I49" s="803">
        <v>19.03431338</v>
      </c>
      <c r="J49" s="803">
        <v>9.6055768700000002</v>
      </c>
      <c r="K49" s="803">
        <v>10.99634333</v>
      </c>
      <c r="L49" s="803">
        <v>9.6299580599999981</v>
      </c>
      <c r="M49" s="803">
        <v>11.23720966</v>
      </c>
      <c r="N49" s="823">
        <f t="shared" si="18"/>
        <v>133.94583169000001</v>
      </c>
    </row>
    <row r="50" spans="1:15" s="895" customFormat="1" ht="15" customHeight="1">
      <c r="A50" s="893" t="s">
        <v>628</v>
      </c>
      <c r="B50" s="803">
        <v>1.6588374699999999</v>
      </c>
      <c r="C50" s="803">
        <v>1.6551734</v>
      </c>
      <c r="D50" s="803">
        <v>2.0678406900000001</v>
      </c>
      <c r="E50" s="803">
        <v>1.5633181</v>
      </c>
      <c r="F50" s="803">
        <v>1.67946073</v>
      </c>
      <c r="G50" s="803">
        <v>1.38136748</v>
      </c>
      <c r="H50" s="803">
        <v>1.7778601200000002</v>
      </c>
      <c r="I50" s="803">
        <v>1.64431741</v>
      </c>
      <c r="J50" s="803">
        <v>2.12274516</v>
      </c>
      <c r="K50" s="803">
        <v>3.6861561800000002</v>
      </c>
      <c r="L50" s="803">
        <v>7.2430276399999993</v>
      </c>
      <c r="M50" s="803">
        <v>4.5903476699999999</v>
      </c>
      <c r="N50" s="823">
        <f t="shared" si="18"/>
        <v>31.07045205</v>
      </c>
      <c r="O50" s="896"/>
    </row>
    <row r="51" spans="1:15" s="567" customFormat="1" ht="15" customHeight="1">
      <c r="A51" s="897" t="s">
        <v>498</v>
      </c>
      <c r="B51" s="824">
        <f>SUM(B52)</f>
        <v>0.75668418000000004</v>
      </c>
      <c r="C51" s="824">
        <f t="shared" ref="C51:N51" si="19">SUM(C52)</f>
        <v>2.0268729699999999</v>
      </c>
      <c r="D51" s="824">
        <f t="shared" si="19"/>
        <v>1.5712516299999999</v>
      </c>
      <c r="E51" s="824">
        <f t="shared" si="19"/>
        <v>1.6384788000000001</v>
      </c>
      <c r="F51" s="824">
        <f t="shared" si="19"/>
        <v>1.3620334700000001</v>
      </c>
      <c r="G51" s="824">
        <f t="shared" si="19"/>
        <v>1.8029402999999999</v>
      </c>
      <c r="H51" s="824">
        <f t="shared" si="19"/>
        <v>1.5863218300000002</v>
      </c>
      <c r="I51" s="824">
        <f t="shared" si="19"/>
        <v>1.8615909499999999</v>
      </c>
      <c r="J51" s="824">
        <f t="shared" si="19"/>
        <v>1.1204728799999999</v>
      </c>
      <c r="K51" s="824">
        <f t="shared" si="19"/>
        <v>1.74214219</v>
      </c>
      <c r="L51" s="824">
        <f t="shared" si="19"/>
        <v>2.7935521800000003</v>
      </c>
      <c r="M51" s="824">
        <f t="shared" si="19"/>
        <v>1.7976637600000001</v>
      </c>
      <c r="N51" s="824">
        <f t="shared" si="19"/>
        <v>20.060005139999998</v>
      </c>
    </row>
    <row r="52" spans="1:15" s="429" customFormat="1" ht="15" customHeight="1">
      <c r="A52" s="893" t="s">
        <v>628</v>
      </c>
      <c r="B52" s="1082">
        <v>0.75668418000000004</v>
      </c>
      <c r="C52" s="1082">
        <v>2.0268729699999999</v>
      </c>
      <c r="D52" s="1082">
        <v>1.5712516299999999</v>
      </c>
      <c r="E52" s="1082">
        <v>1.6384788000000001</v>
      </c>
      <c r="F52" s="1082">
        <v>1.3620334700000001</v>
      </c>
      <c r="G52" s="1557">
        <v>1.8029402999999999</v>
      </c>
      <c r="H52" s="1082">
        <v>1.5863218300000002</v>
      </c>
      <c r="I52" s="1082">
        <v>1.8615909499999999</v>
      </c>
      <c r="J52" s="1082">
        <v>1.1204728799999999</v>
      </c>
      <c r="K52" s="1082">
        <v>1.74214219</v>
      </c>
      <c r="L52" s="1082">
        <v>2.7935521800000003</v>
      </c>
      <c r="M52" s="1082">
        <v>1.7976637600000001</v>
      </c>
      <c r="N52" s="104">
        <f t="shared" si="18"/>
        <v>20.060005139999998</v>
      </c>
    </row>
    <row r="53" spans="1:15" s="900" customFormat="1" ht="15" customHeight="1">
      <c r="A53" s="1062" t="s">
        <v>1352</v>
      </c>
      <c r="B53" s="924">
        <f>+B51+B39+B30+B10</f>
        <v>471.92169035000006</v>
      </c>
      <c r="C53" s="924">
        <f t="shared" ref="C53:N53" si="20">+C51+C39+C30+C10</f>
        <v>410.43320389999997</v>
      </c>
      <c r="D53" s="924">
        <f t="shared" si="20"/>
        <v>612.08177531000001</v>
      </c>
      <c r="E53" s="924">
        <f t="shared" si="20"/>
        <v>670.70871316</v>
      </c>
      <c r="F53" s="924">
        <f t="shared" si="20"/>
        <v>866.32788568000001</v>
      </c>
      <c r="G53" s="924">
        <f t="shared" si="20"/>
        <v>513.82511681000005</v>
      </c>
      <c r="H53" s="924">
        <f t="shared" si="20"/>
        <v>545.59397425999998</v>
      </c>
      <c r="I53" s="924">
        <f t="shared" si="20"/>
        <v>542.74323058000004</v>
      </c>
      <c r="J53" s="924">
        <f t="shared" si="20"/>
        <v>536.17929972000002</v>
      </c>
      <c r="K53" s="924">
        <f t="shared" si="20"/>
        <v>712.99285687000008</v>
      </c>
      <c r="L53" s="924">
        <f t="shared" si="20"/>
        <v>496.60410035000001</v>
      </c>
      <c r="M53" s="924">
        <f t="shared" si="20"/>
        <v>566.12292621999995</v>
      </c>
      <c r="N53" s="924">
        <f t="shared" si="20"/>
        <v>6945.5347732099999</v>
      </c>
      <c r="O53" s="899"/>
    </row>
    <row r="54" spans="1:15" s="429" customFormat="1" ht="15" customHeight="1">
      <c r="A54" s="834" t="s">
        <v>761</v>
      </c>
      <c r="C54" s="898">
        <v>1000000</v>
      </c>
    </row>
    <row r="55" spans="1:15" s="429" customFormat="1" ht="15" customHeight="1">
      <c r="A55" s="10" t="s">
        <v>1422</v>
      </c>
    </row>
    <row r="56" spans="1:15" ht="15" customHeight="1">
      <c r="A56" s="838" t="s">
        <v>15</v>
      </c>
    </row>
    <row r="57" spans="1:15" ht="15" customHeight="1">
      <c r="N57" s="170"/>
    </row>
    <row r="58" spans="1:15">
      <c r="A58" s="248"/>
      <c r="B58" s="247"/>
      <c r="C58" s="247"/>
      <c r="D58" s="247"/>
      <c r="E58" s="247"/>
      <c r="F58" s="247"/>
      <c r="G58" s="247"/>
      <c r="H58" s="247"/>
      <c r="I58" s="247"/>
      <c r="J58" s="247"/>
      <c r="K58" s="247"/>
      <c r="L58" s="247"/>
      <c r="M58" s="247"/>
    </row>
    <row r="59" spans="1:15">
      <c r="A59" s="248"/>
      <c r="B59" s="247"/>
      <c r="C59" s="247"/>
      <c r="D59" s="247"/>
      <c r="E59" s="247"/>
      <c r="F59" s="247"/>
      <c r="G59" s="247"/>
      <c r="H59" s="247"/>
      <c r="I59" s="247"/>
      <c r="J59" s="247"/>
      <c r="K59" s="247"/>
      <c r="L59" s="247"/>
      <c r="M59" s="247"/>
    </row>
    <row r="60" spans="1:15">
      <c r="A60" s="248"/>
      <c r="B60" s="247"/>
      <c r="C60" s="247"/>
      <c r="D60" s="247"/>
      <c r="E60" s="247"/>
      <c r="F60" s="247"/>
      <c r="G60" s="247"/>
      <c r="H60" s="247"/>
      <c r="I60" s="247"/>
      <c r="J60" s="247"/>
      <c r="K60" s="247"/>
      <c r="L60" s="247"/>
      <c r="M60" s="247"/>
    </row>
    <row r="61" spans="1:15">
      <c r="A61" s="248"/>
      <c r="B61" s="247"/>
      <c r="C61" s="247"/>
      <c r="D61" s="247"/>
      <c r="E61" s="247"/>
      <c r="F61" s="247"/>
      <c r="G61" s="247"/>
      <c r="H61" s="247"/>
      <c r="I61" s="247"/>
      <c r="J61" s="247"/>
      <c r="K61" s="247"/>
      <c r="L61" s="247"/>
      <c r="M61" s="247"/>
    </row>
    <row r="62" spans="1:15">
      <c r="A62" s="248"/>
      <c r="B62" s="247"/>
      <c r="C62" s="247"/>
      <c r="D62" s="247"/>
      <c r="E62" s="247"/>
      <c r="F62" s="247"/>
      <c r="G62" s="247"/>
      <c r="H62" s="247"/>
      <c r="I62" s="247"/>
      <c r="J62" s="247"/>
      <c r="K62" s="247"/>
      <c r="L62" s="247"/>
      <c r="M62" s="247"/>
    </row>
    <row r="63" spans="1:15">
      <c r="A63" s="248"/>
      <c r="B63" s="247"/>
      <c r="C63" s="247"/>
      <c r="D63" s="247"/>
      <c r="E63" s="247"/>
      <c r="F63" s="247"/>
      <c r="G63" s="247"/>
      <c r="H63" s="247"/>
      <c r="I63" s="247"/>
      <c r="J63" s="247"/>
      <c r="K63" s="247"/>
      <c r="L63" s="247"/>
      <c r="M63" s="247"/>
    </row>
  </sheetData>
  <customSheetViews>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2"/>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3"/>
      <headerFooter alignWithMargins="0"/>
    </customSheetView>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73" right="0.46" top="0.28999999999999998" bottom="0.23" header="0" footer="0"/>
  <pageSetup scale="65" orientation="landscape" r:id="rId5"/>
  <headerFooter alignWithMargins="0"/>
  <ignoredErrors>
    <ignoredError sqref="N19:N52" formula="1"/>
  </ignoredErrors>
  <drawing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9"/>
  <sheetViews>
    <sheetView showGridLines="0" zoomScaleNormal="100" workbookViewId="0">
      <selection activeCell="A8" sqref="A8"/>
    </sheetView>
  </sheetViews>
  <sheetFormatPr defaultRowHeight="15"/>
  <cols>
    <col min="1" max="1" width="54.85546875" style="85" customWidth="1"/>
    <col min="2" max="2" width="14.7109375" style="85" customWidth="1"/>
    <col min="3" max="3" width="15" style="85" customWidth="1"/>
    <col min="4" max="4" width="13.28515625" style="85" customWidth="1"/>
    <col min="5" max="6" width="9.140625" style="85"/>
    <col min="7" max="7" width="14.140625" style="85" customWidth="1"/>
    <col min="8" max="8" width="14.7109375" style="85" customWidth="1"/>
    <col min="9" max="9" width="20" style="85" customWidth="1"/>
    <col min="10" max="10" width="12.28515625" style="85" customWidth="1"/>
    <col min="11" max="16384" width="9.140625" style="85"/>
  </cols>
  <sheetData>
    <row r="1" spans="1:7">
      <c r="A1" s="783" t="s">
        <v>1064</v>
      </c>
      <c r="B1" s="94"/>
      <c r="C1" s="94"/>
      <c r="D1" s="94"/>
      <c r="E1" s="94"/>
      <c r="F1" s="94">
        <v>29</v>
      </c>
      <c r="G1" s="324"/>
    </row>
    <row r="9" spans="1:7" s="429" customFormat="1">
      <c r="A9" s="513" t="s">
        <v>29</v>
      </c>
    </row>
    <row r="10" spans="1:7" s="429" customFormat="1">
      <c r="A10" s="513" t="s">
        <v>492</v>
      </c>
    </row>
    <row r="11" spans="1:7" s="429" customFormat="1">
      <c r="A11" s="513" t="s">
        <v>1690</v>
      </c>
    </row>
    <row r="12" spans="1:7" s="429" customFormat="1">
      <c r="A12" s="429" t="s">
        <v>1196</v>
      </c>
    </row>
    <row r="13" spans="1:7" s="429" customFormat="1">
      <c r="A13" s="1384" t="s">
        <v>1105</v>
      </c>
      <c r="B13" s="1385">
        <v>2011</v>
      </c>
      <c r="C13" s="1385">
        <v>2012</v>
      </c>
    </row>
    <row r="14" spans="1:7" s="429" customFormat="1">
      <c r="A14" s="513" t="s">
        <v>1200</v>
      </c>
      <c r="B14" s="1396">
        <f>SUM(B15+B19+B22)</f>
        <v>1874.09525263</v>
      </c>
      <c r="C14" s="824">
        <f>SUM(C15+C19+C22)</f>
        <v>2403.03283491</v>
      </c>
    </row>
    <row r="15" spans="1:7" s="429" customFormat="1">
      <c r="A15" s="513" t="s">
        <v>642</v>
      </c>
      <c r="B15" s="1395">
        <f>SUM(B16:B18)</f>
        <v>665.41322231000004</v>
      </c>
      <c r="C15" s="824">
        <f>SUM(C16:C18)</f>
        <v>776.78411655999992</v>
      </c>
    </row>
    <row r="16" spans="1:7" s="429" customFormat="1">
      <c r="A16" s="819" t="s">
        <v>613</v>
      </c>
      <c r="B16" s="1393">
        <v>264.30067674000003</v>
      </c>
      <c r="C16" s="822">
        <f>+' San Carlos  MENSUAL'!N12</f>
        <v>262.28508096000002</v>
      </c>
      <c r="D16" s="585"/>
      <c r="F16" s="1393"/>
      <c r="G16" s="822"/>
    </row>
    <row r="17" spans="1:4" s="429" customFormat="1" ht="15" customHeight="1">
      <c r="A17" s="429" t="s">
        <v>614</v>
      </c>
      <c r="B17" s="1393">
        <v>218.81254557</v>
      </c>
      <c r="C17" s="822">
        <f>+' San Carlos  MENSUAL'!N13</f>
        <v>327.09903559999998</v>
      </c>
      <c r="D17" s="585"/>
    </row>
    <row r="18" spans="1:4" s="429" customFormat="1" ht="15" customHeight="1">
      <c r="A18" s="429" t="s">
        <v>628</v>
      </c>
      <c r="B18" s="822">
        <v>182.3</v>
      </c>
      <c r="C18" s="822">
        <v>187.4</v>
      </c>
      <c r="D18" s="585"/>
    </row>
    <row r="19" spans="1:4" s="429" customFormat="1" ht="15" customHeight="1">
      <c r="A19" s="513" t="s">
        <v>618</v>
      </c>
      <c r="B19" s="1395">
        <f>SUM(B20:B21)</f>
        <v>816.02579190000017</v>
      </c>
      <c r="C19" s="824">
        <f>SUM(C20:C21)</f>
        <v>1128.1647114100001</v>
      </c>
    </row>
    <row r="20" spans="1:4" s="429" customFormat="1" ht="15" customHeight="1">
      <c r="A20" s="429" t="s">
        <v>648</v>
      </c>
      <c r="B20" s="1394">
        <v>795.42166828000018</v>
      </c>
      <c r="C20" s="822">
        <f>+' San Carlos  MENSUAL'!N20</f>
        <v>1104.4727106</v>
      </c>
    </row>
    <row r="21" spans="1:4" s="429" customFormat="1" ht="15" customHeight="1">
      <c r="A21" s="429" t="s">
        <v>649</v>
      </c>
      <c r="B21" s="1394">
        <v>20.604123619999999</v>
      </c>
      <c r="C21" s="822">
        <f>+' San Carlos  MENSUAL'!N21</f>
        <v>23.692000809999996</v>
      </c>
    </row>
    <row r="22" spans="1:4" s="429" customFormat="1" ht="15" customHeight="1">
      <c r="A22" s="513" t="s">
        <v>620</v>
      </c>
      <c r="B22" s="1395">
        <v>392.65623841999997</v>
      </c>
      <c r="C22" s="824">
        <v>498.08400694000005</v>
      </c>
    </row>
    <row r="23" spans="1:4" s="429" customFormat="1" ht="15" customHeight="1">
      <c r="A23" s="513" t="s">
        <v>1207</v>
      </c>
      <c r="B23" s="1396">
        <f t="shared" ref="B23" si="0">SUM(B24:B31)</f>
        <v>2492.5825471200001</v>
      </c>
      <c r="C23" s="824">
        <f>SUM(C24:C31)</f>
        <v>2473.8540158000001</v>
      </c>
    </row>
    <row r="24" spans="1:4" s="429" customFormat="1" ht="15" customHeight="1">
      <c r="A24" s="429" t="s">
        <v>632</v>
      </c>
      <c r="B24" s="1393">
        <v>792.92461133000006</v>
      </c>
      <c r="C24" s="822">
        <f>+' San Carlos  MENSUAL'!N31</f>
        <v>774.85471436</v>
      </c>
      <c r="D24" s="822"/>
    </row>
    <row r="25" spans="1:4" s="429" customFormat="1" ht="15" customHeight="1">
      <c r="A25" s="429" t="s">
        <v>625</v>
      </c>
      <c r="B25" s="1393">
        <v>189.69901355000002</v>
      </c>
      <c r="C25" s="822">
        <f>+' San Carlos  MENSUAL'!N32</f>
        <v>216.23395846000003</v>
      </c>
      <c r="D25" s="822"/>
    </row>
    <row r="26" spans="1:4" s="429" customFormat="1" ht="15" customHeight="1">
      <c r="A26" s="429" t="s">
        <v>626</v>
      </c>
      <c r="B26" s="1393">
        <v>39.910920189999999</v>
      </c>
      <c r="C26" s="822">
        <f>+' San Carlos  MENSUAL'!N33</f>
        <v>52.138448749999988</v>
      </c>
      <c r="D26" s="822"/>
    </row>
    <row r="27" spans="1:4" s="429" customFormat="1" ht="15" customHeight="1">
      <c r="A27" s="429" t="s">
        <v>836</v>
      </c>
      <c r="B27" s="1393">
        <v>539.26962575000016</v>
      </c>
      <c r="C27" s="822">
        <f>+' San Carlos  MENSUAL'!N34</f>
        <v>539.82984458999999</v>
      </c>
      <c r="D27" s="822"/>
    </row>
    <row r="28" spans="1:4" s="429" customFormat="1" ht="15" customHeight="1">
      <c r="A28" s="429" t="s">
        <v>838</v>
      </c>
      <c r="B28" s="1393">
        <v>2.08453724</v>
      </c>
      <c r="C28" s="822">
        <f>+' San Carlos  MENSUAL'!N35</f>
        <v>3.9347324100000001</v>
      </c>
      <c r="D28" s="822"/>
    </row>
    <row r="29" spans="1:4" s="429" customFormat="1" ht="15" customHeight="1">
      <c r="A29" s="1281" t="s">
        <v>627</v>
      </c>
      <c r="B29" s="1393">
        <v>415.99083496000003</v>
      </c>
      <c r="C29" s="822">
        <f>+' San Carlos  MENSUAL'!N36</f>
        <v>430.21430635999997</v>
      </c>
      <c r="D29" s="822"/>
    </row>
    <row r="30" spans="1:4" s="429" customFormat="1" ht="15" customHeight="1">
      <c r="A30" s="1282" t="s">
        <v>1419</v>
      </c>
      <c r="B30" s="1393">
        <v>194.83812202000001</v>
      </c>
      <c r="C30" s="822">
        <f>+' San Carlos  MENSUAL'!N37</f>
        <v>219.44945193000001</v>
      </c>
    </row>
    <row r="31" spans="1:4" s="429" customFormat="1" ht="15" customHeight="1">
      <c r="A31" s="429" t="s">
        <v>628</v>
      </c>
      <c r="B31" s="1393">
        <f>512.7030041-B30</f>
        <v>317.86488208000003</v>
      </c>
      <c r="C31" s="822">
        <f>+' San Carlos  MENSUAL'!N38</f>
        <v>237.19855894</v>
      </c>
    </row>
    <row r="32" spans="1:4" s="429" customFormat="1" ht="15" customHeight="1">
      <c r="A32" s="513" t="s">
        <v>645</v>
      </c>
      <c r="B32" s="1041">
        <f t="shared" ref="B32:C32" si="1">SUM(B33+B36+B40)</f>
        <v>1892.5772944700002</v>
      </c>
      <c r="C32" s="824">
        <f t="shared" si="1"/>
        <v>2048.5708776000001</v>
      </c>
    </row>
    <row r="33" spans="1:3" s="429" customFormat="1">
      <c r="A33" s="513" t="s">
        <v>852</v>
      </c>
      <c r="B33" s="1041">
        <f t="shared" ref="B33:C33" si="2">SUM(B34:B35)</f>
        <v>1592.9524730700002</v>
      </c>
      <c r="C33" s="824">
        <f t="shared" si="2"/>
        <v>1666.41892517</v>
      </c>
    </row>
    <row r="34" spans="1:3" s="429" customFormat="1">
      <c r="A34" s="429" t="s">
        <v>631</v>
      </c>
      <c r="B34" s="1142">
        <v>1514.1823921600003</v>
      </c>
      <c r="C34" s="822">
        <f>+' San Carlos  MENSUAL'!N41</f>
        <v>1598.8643109899999</v>
      </c>
    </row>
    <row r="35" spans="1:3" s="429" customFormat="1">
      <c r="A35" s="429" t="s">
        <v>628</v>
      </c>
      <c r="B35" s="1142">
        <v>78.770080910000004</v>
      </c>
      <c r="C35" s="822">
        <f>+' San Carlos  MENSUAL'!N42</f>
        <v>67.554614179999987</v>
      </c>
    </row>
    <row r="36" spans="1:3" s="429" customFormat="1">
      <c r="A36" s="513" t="s">
        <v>637</v>
      </c>
      <c r="B36" s="1396">
        <f>SUM(B37:B39)</f>
        <v>3.5400561000000001</v>
      </c>
      <c r="C36" s="824">
        <f>SUM(C37:C38)</f>
        <v>5.8469659499999995</v>
      </c>
    </row>
    <row r="37" spans="1:3" s="429" customFormat="1">
      <c r="A37" s="1190" t="s">
        <v>638</v>
      </c>
      <c r="B37" s="1393">
        <v>3.2071585300000001</v>
      </c>
      <c r="C37" s="822">
        <f>+' San Carlos  MENSUAL'!N44</f>
        <v>5.5938414299999994</v>
      </c>
    </row>
    <row r="38" spans="1:3" s="429" customFormat="1">
      <c r="A38" s="1190" t="s">
        <v>666</v>
      </c>
      <c r="B38" s="1393">
        <v>0.28066777000000004</v>
      </c>
      <c r="C38" s="822">
        <f>+' San Carlos  MENSUAL'!N45</f>
        <v>0.25312451999999996</v>
      </c>
    </row>
    <row r="39" spans="1:3" s="429" customFormat="1">
      <c r="A39" s="429" t="s">
        <v>628</v>
      </c>
      <c r="B39" s="1393">
        <v>5.2229799999999993E-2</v>
      </c>
      <c r="C39" s="824">
        <v>0</v>
      </c>
    </row>
    <row r="40" spans="1:3" s="429" customFormat="1">
      <c r="A40" s="513" t="s">
        <v>639</v>
      </c>
      <c r="B40" s="1396">
        <f>SUM(B41:B44)</f>
        <v>296.08476530000002</v>
      </c>
      <c r="C40" s="824">
        <f>SUM(C41:C44)</f>
        <v>376.30498648000003</v>
      </c>
    </row>
    <row r="41" spans="1:3" s="429" customFormat="1">
      <c r="A41" s="429" t="s">
        <v>640</v>
      </c>
      <c r="B41" s="1393">
        <v>111.753215</v>
      </c>
      <c r="C41" s="822">
        <f>+' San Carlos  MENSUAL'!N47</f>
        <v>116.13516299999999</v>
      </c>
    </row>
    <row r="42" spans="1:3" s="429" customFormat="1">
      <c r="A42" s="429" t="s">
        <v>866</v>
      </c>
      <c r="B42" s="1393">
        <v>102.03124588000003</v>
      </c>
      <c r="C42" s="822">
        <f>+' San Carlos  MENSUAL'!N48</f>
        <v>95.153539740000014</v>
      </c>
    </row>
    <row r="43" spans="1:3" s="429" customFormat="1">
      <c r="A43" s="629" t="s">
        <v>1941</v>
      </c>
      <c r="B43" s="1393">
        <v>55.812232710000004</v>
      </c>
      <c r="C43" s="822">
        <f>+' San Carlos  MENSUAL'!N49</f>
        <v>133.94583169000001</v>
      </c>
    </row>
    <row r="44" spans="1:3" s="429" customFormat="1">
      <c r="A44" s="429" t="s">
        <v>628</v>
      </c>
      <c r="B44" s="1393">
        <v>26.48807171</v>
      </c>
      <c r="C44" s="822">
        <f>+' San Carlos  MENSUAL'!N50</f>
        <v>31.07045205</v>
      </c>
    </row>
    <row r="45" spans="1:3" s="429" customFormat="1">
      <c r="A45" s="513" t="s">
        <v>1107</v>
      </c>
      <c r="B45" s="923" t="s">
        <v>1230</v>
      </c>
      <c r="C45" s="923" t="s">
        <v>1230</v>
      </c>
    </row>
    <row r="46" spans="1:3" s="429" customFormat="1">
      <c r="A46" s="513" t="s">
        <v>498</v>
      </c>
      <c r="B46" s="1396">
        <f>SUM(B47)</f>
        <v>28.05268328</v>
      </c>
      <c r="C46" s="824">
        <f>SUM(C47)</f>
        <v>20.060005139999998</v>
      </c>
    </row>
    <row r="47" spans="1:3" s="429" customFormat="1">
      <c r="A47" s="429" t="s">
        <v>628</v>
      </c>
      <c r="B47" s="1393">
        <v>28.05268328</v>
      </c>
      <c r="C47" s="822">
        <f>+' San Carlos  MENSUAL'!N52</f>
        <v>20.060005139999998</v>
      </c>
    </row>
    <row r="48" spans="1:3" s="429" customFormat="1">
      <c r="A48" s="1035" t="s">
        <v>1357</v>
      </c>
      <c r="B48" s="1397">
        <f>+B46+B32+B23+B14+0.1</f>
        <v>6287.4077775000005</v>
      </c>
      <c r="C48" s="780">
        <f>SUM(C46+C32+C23+C14)</f>
        <v>6945.5177334500004</v>
      </c>
    </row>
    <row r="49" spans="1:10" s="429" customFormat="1">
      <c r="A49" s="834" t="s">
        <v>761</v>
      </c>
    </row>
    <row r="50" spans="1:10" s="429" customFormat="1">
      <c r="A50" s="66" t="s">
        <v>1422</v>
      </c>
      <c r="B50" s="902"/>
      <c r="C50" s="1283"/>
    </row>
    <row r="51" spans="1:10">
      <c r="A51" s="838" t="s">
        <v>15</v>
      </c>
    </row>
    <row r="52" spans="1:10">
      <c r="C52" s="133"/>
    </row>
    <row r="59" spans="1:10">
      <c r="B59" s="1525"/>
      <c r="C59" s="1525"/>
      <c r="D59" s="1525"/>
      <c r="E59" s="1525"/>
      <c r="F59" s="1525"/>
      <c r="G59" s="1525"/>
      <c r="H59" s="1525"/>
      <c r="I59" s="1525"/>
      <c r="J59" s="1525"/>
    </row>
  </sheetData>
  <pageMargins left="0.7" right="0.7" top="0.75" bottom="0.75" header="0.3" footer="0.3"/>
  <pageSetup scale="77" orientation="portrait" r:id="rId1"/>
  <ignoredErrors>
    <ignoredError sqref="B19" formulaRange="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92D050"/>
  </sheetPr>
  <dimension ref="A1:O71"/>
  <sheetViews>
    <sheetView showGridLines="0" zoomScaleNormal="100" workbookViewId="0">
      <selection activeCell="G39" sqref="G39"/>
    </sheetView>
  </sheetViews>
  <sheetFormatPr defaultRowHeight="15"/>
  <cols>
    <col min="1" max="1" width="54.85546875" style="85" customWidth="1"/>
    <col min="2" max="2" width="17.7109375" style="85" customWidth="1"/>
    <col min="3" max="3" width="17.28515625" style="85" customWidth="1"/>
    <col min="4" max="4" width="15.140625" style="85" customWidth="1"/>
    <col min="5" max="5" width="15.85546875" style="98" customWidth="1"/>
    <col min="6" max="6" width="14" style="98" customWidth="1"/>
    <col min="7" max="7" width="13.85546875" style="98" customWidth="1"/>
    <col min="8" max="8" width="11" style="98" customWidth="1"/>
    <col min="9" max="9" width="14.85546875" style="98" bestFit="1" customWidth="1"/>
    <col min="10" max="10" width="11" style="98" customWidth="1"/>
    <col min="11" max="11" width="10.140625" style="98" customWidth="1"/>
    <col min="12" max="12" width="10.5703125" style="98" customWidth="1"/>
    <col min="13" max="13" width="11.140625" style="98" customWidth="1"/>
    <col min="14" max="14" width="10.85546875" style="98" customWidth="1"/>
    <col min="15" max="16384" width="9.140625" style="85"/>
  </cols>
  <sheetData>
    <row r="1" spans="1:14" ht="15" customHeight="1">
      <c r="A1" s="783" t="s">
        <v>1064</v>
      </c>
      <c r="B1" s="93"/>
      <c r="C1" s="93"/>
      <c r="D1" s="94"/>
      <c r="E1" s="94"/>
      <c r="F1" s="228"/>
      <c r="G1" s="228"/>
      <c r="H1" s="228">
        <v>30</v>
      </c>
      <c r="I1" s="637"/>
    </row>
    <row r="5" spans="1:14" s="429" customFormat="1" ht="15" customHeight="1">
      <c r="E5" s="814"/>
      <c r="F5" s="814"/>
      <c r="G5" s="814"/>
      <c r="H5" s="814"/>
      <c r="I5" s="814"/>
      <c r="J5" s="814"/>
      <c r="K5" s="814"/>
      <c r="L5" s="814"/>
      <c r="M5" s="814"/>
      <c r="N5" s="814"/>
    </row>
    <row r="6" spans="1:14" s="429" customFormat="1" ht="15" customHeight="1">
      <c r="E6" s="814"/>
      <c r="F6" s="814"/>
      <c r="G6" s="814"/>
      <c r="H6" s="814"/>
      <c r="I6" s="814"/>
      <c r="J6" s="814"/>
      <c r="K6" s="814"/>
      <c r="L6" s="814"/>
      <c r="M6" s="814"/>
      <c r="N6" s="814"/>
    </row>
    <row r="7" spans="1:14" s="429" customFormat="1" ht="15" customHeight="1">
      <c r="E7" s="814"/>
      <c r="F7" s="814"/>
      <c r="G7" s="814"/>
      <c r="H7" s="814"/>
      <c r="I7" s="814"/>
      <c r="J7" s="814"/>
      <c r="K7" s="814"/>
      <c r="L7" s="814"/>
      <c r="M7" s="814"/>
      <c r="N7" s="814"/>
    </row>
    <row r="8" spans="1:14" s="429" customFormat="1" ht="15" customHeight="1">
      <c r="A8" s="806" t="s">
        <v>30</v>
      </c>
      <c r="E8" s="814"/>
      <c r="F8" s="814"/>
      <c r="G8" s="814"/>
      <c r="H8" s="814"/>
      <c r="I8" s="814"/>
      <c r="J8" s="814"/>
      <c r="K8" s="814"/>
      <c r="L8" s="814"/>
      <c r="M8" s="814"/>
      <c r="N8" s="814"/>
    </row>
    <row r="9" spans="1:14" s="429" customFormat="1" ht="15" customHeight="1">
      <c r="A9" s="513" t="s">
        <v>492</v>
      </c>
      <c r="E9" s="814"/>
      <c r="F9" s="814"/>
      <c r="G9" s="814"/>
      <c r="H9" s="814"/>
      <c r="I9" s="814"/>
      <c r="J9" s="814"/>
      <c r="K9" s="814"/>
      <c r="L9" s="814"/>
      <c r="M9" s="814"/>
      <c r="N9" s="814"/>
    </row>
    <row r="10" spans="1:14" s="429" customFormat="1" ht="15" customHeight="1">
      <c r="A10" s="513" t="s">
        <v>929</v>
      </c>
      <c r="E10" s="814"/>
      <c r="F10" s="814"/>
      <c r="G10" s="814"/>
      <c r="H10" s="814"/>
      <c r="I10" s="814"/>
      <c r="J10" s="814"/>
      <c r="K10" s="814"/>
      <c r="L10" s="814"/>
      <c r="M10" s="814"/>
      <c r="N10" s="814"/>
    </row>
    <row r="11" spans="1:14" s="429" customFormat="1" ht="15" customHeight="1">
      <c r="A11" s="429" t="s">
        <v>1196</v>
      </c>
      <c r="E11" s="814"/>
      <c r="F11" s="814"/>
      <c r="G11" s="814"/>
      <c r="H11" s="814"/>
      <c r="I11" s="814"/>
      <c r="J11" s="814"/>
      <c r="K11" s="814"/>
      <c r="L11" s="814"/>
      <c r="M11" s="814"/>
      <c r="N11" s="814"/>
    </row>
    <row r="12" spans="1:14" s="429" customFormat="1" ht="15" customHeight="1">
      <c r="A12" s="101" t="s">
        <v>1105</v>
      </c>
      <c r="B12" s="605">
        <v>2005</v>
      </c>
      <c r="C12" s="605">
        <v>2006</v>
      </c>
      <c r="D12" s="605">
        <v>2007</v>
      </c>
      <c r="E12" s="605">
        <v>2008</v>
      </c>
      <c r="F12" s="605">
        <v>2009</v>
      </c>
      <c r="G12" s="228" t="s">
        <v>100</v>
      </c>
      <c r="H12" s="901"/>
      <c r="I12" s="814"/>
      <c r="J12" s="814"/>
      <c r="K12" s="814"/>
      <c r="L12" s="814"/>
      <c r="M12" s="814"/>
      <c r="N12" s="814"/>
    </row>
    <row r="13" spans="1:14" s="513" customFormat="1" ht="15" customHeight="1">
      <c r="A13" s="513" t="s">
        <v>1200</v>
      </c>
      <c r="B13" s="824">
        <f>SUM(B14+B18+B21)</f>
        <v>2994.22</v>
      </c>
      <c r="C13" s="824">
        <f>SUM(C14+C18+C21)</f>
        <v>4537.0200000000004</v>
      </c>
      <c r="D13" s="824">
        <f>SUM(D14+D18+D21)</f>
        <v>5752.05</v>
      </c>
      <c r="E13" s="824">
        <v>8079.1339695700008</v>
      </c>
      <c r="F13" s="824">
        <f>SUM(F14+F18+F21)</f>
        <v>7284.8057828400006</v>
      </c>
      <c r="G13" s="824">
        <f>SUM(G14+G18+G21)</f>
        <v>8838.8176112399979</v>
      </c>
      <c r="H13" s="902"/>
      <c r="I13" s="868"/>
      <c r="J13" s="868"/>
      <c r="K13" s="868"/>
      <c r="L13" s="868"/>
      <c r="M13" s="868"/>
      <c r="N13" s="868"/>
    </row>
    <row r="14" spans="1:14" s="513" customFormat="1" ht="15" customHeight="1">
      <c r="A14" s="513" t="s">
        <v>642</v>
      </c>
      <c r="B14" s="824">
        <f>SUM(B15:B17)</f>
        <v>1050.01</v>
      </c>
      <c r="C14" s="824">
        <f>SUM(C15:C17)</f>
        <v>1674.1100000000001</v>
      </c>
      <c r="D14" s="824">
        <f>SUM(D15:D17)</f>
        <v>1709.75</v>
      </c>
      <c r="E14" s="824">
        <v>2721.5139209699996</v>
      </c>
      <c r="F14" s="824">
        <f>SUM(F15:F17)</f>
        <v>2544.0580327700004</v>
      </c>
      <c r="G14" s="824">
        <f>SUM(G15:G17)</f>
        <v>3027.1319439999993</v>
      </c>
      <c r="H14" s="902"/>
      <c r="I14" s="868"/>
      <c r="J14" s="868"/>
      <c r="K14" s="868"/>
      <c r="L14" s="868"/>
      <c r="M14" s="868"/>
      <c r="N14" s="868"/>
    </row>
    <row r="15" spans="1:14" s="429" customFormat="1" ht="15" customHeight="1">
      <c r="A15" s="819" t="s">
        <v>613</v>
      </c>
      <c r="B15" s="822">
        <v>117.53</v>
      </c>
      <c r="C15" s="822">
        <v>129.49</v>
      </c>
      <c r="D15" s="822">
        <v>163.79</v>
      </c>
      <c r="E15" s="822">
        <v>822.23893414999998</v>
      </c>
      <c r="F15" s="822">
        <v>252.43399935999997</v>
      </c>
      <c r="G15" s="822">
        <v>252.41860215999998</v>
      </c>
      <c r="H15" s="865"/>
      <c r="I15" s="814"/>
      <c r="J15" s="814"/>
      <c r="K15" s="814"/>
      <c r="L15" s="814"/>
      <c r="M15" s="814"/>
      <c r="N15" s="814"/>
    </row>
    <row r="16" spans="1:14" s="429" customFormat="1" ht="15" customHeight="1">
      <c r="A16" s="429" t="s">
        <v>614</v>
      </c>
      <c r="B16" s="822">
        <v>773.95</v>
      </c>
      <c r="C16" s="822">
        <v>1173.9000000000001</v>
      </c>
      <c r="D16" s="822">
        <v>1174.75</v>
      </c>
      <c r="E16" s="822">
        <v>1385.8449868199998</v>
      </c>
      <c r="F16" s="822">
        <v>1733.9006993900005</v>
      </c>
      <c r="G16" s="822">
        <v>2131.8896591599996</v>
      </c>
      <c r="H16" s="865"/>
      <c r="I16" s="814"/>
      <c r="J16" s="814"/>
      <c r="K16" s="814"/>
      <c r="L16" s="814"/>
      <c r="M16" s="814"/>
      <c r="N16" s="814"/>
    </row>
    <row r="17" spans="1:15" s="1513" customFormat="1" ht="15" customHeight="1">
      <c r="A17" s="1516" t="s">
        <v>628</v>
      </c>
      <c r="B17" s="1517">
        <v>158.53</v>
      </c>
      <c r="C17" s="1517">
        <v>370.72</v>
      </c>
      <c r="D17" s="1517">
        <v>371.21</v>
      </c>
      <c r="E17" s="1517">
        <v>513.42999999999995</v>
      </c>
      <c r="F17" s="1517">
        <v>557.72333402000015</v>
      </c>
      <c r="G17" s="1517">
        <v>642.82368267999993</v>
      </c>
      <c r="H17" s="1514"/>
      <c r="I17" s="1515"/>
      <c r="J17" s="1515"/>
      <c r="K17" s="1515"/>
      <c r="L17" s="1515"/>
      <c r="M17" s="1515"/>
      <c r="N17" s="1515"/>
    </row>
    <row r="18" spans="1:15" s="513" customFormat="1" ht="15" customHeight="1">
      <c r="A18" s="513" t="s">
        <v>618</v>
      </c>
      <c r="B18" s="824">
        <f>SUM(B19)</f>
        <v>1415.57</v>
      </c>
      <c r="C18" s="824">
        <f>SUM(C19)</f>
        <v>1853.79</v>
      </c>
      <c r="D18" s="824">
        <f>SUM(D19)</f>
        <v>3211.3</v>
      </c>
      <c r="E18" s="824">
        <v>4301.8899824000009</v>
      </c>
      <c r="F18" s="824">
        <f>SUM(F19:F20)</f>
        <v>3583.38432668</v>
      </c>
      <c r="G18" s="824">
        <f>SUM(G19:G20)</f>
        <v>4307.4157926999997</v>
      </c>
      <c r="H18" s="902"/>
      <c r="I18" s="868"/>
      <c r="J18" s="868"/>
      <c r="K18" s="868"/>
      <c r="L18" s="868"/>
      <c r="M18" s="868"/>
      <c r="N18" s="868"/>
    </row>
    <row r="19" spans="1:15" s="429" customFormat="1" ht="15" customHeight="1">
      <c r="A19" s="429" t="s">
        <v>648</v>
      </c>
      <c r="B19" s="822">
        <v>1415.57</v>
      </c>
      <c r="C19" s="822">
        <f>1769.22+84.57</f>
        <v>1853.79</v>
      </c>
      <c r="D19" s="822">
        <v>3211.3</v>
      </c>
      <c r="E19" s="822">
        <v>4301.8899824000009</v>
      </c>
      <c r="F19" s="822">
        <v>3545.6092238299998</v>
      </c>
      <c r="G19" s="822">
        <v>4266.85444353</v>
      </c>
      <c r="H19" s="865"/>
      <c r="I19" s="814"/>
      <c r="J19" s="814"/>
      <c r="K19" s="814"/>
      <c r="L19" s="814"/>
      <c r="M19" s="814"/>
      <c r="N19" s="814"/>
      <c r="O19" s="871"/>
    </row>
    <row r="20" spans="1:15" s="429" customFormat="1" ht="15" customHeight="1">
      <c r="A20" s="429" t="s">
        <v>649</v>
      </c>
      <c r="B20" s="822">
        <v>0</v>
      </c>
      <c r="C20" s="822">
        <v>0</v>
      </c>
      <c r="D20" s="822">
        <v>0</v>
      </c>
      <c r="E20" s="822">
        <v>0</v>
      </c>
      <c r="F20" s="822">
        <v>37.775102850000003</v>
      </c>
      <c r="G20" s="822">
        <v>40.561349169999993</v>
      </c>
      <c r="H20" s="865"/>
      <c r="I20" s="814"/>
      <c r="J20" s="814"/>
      <c r="K20" s="814"/>
      <c r="L20" s="814"/>
      <c r="M20" s="814"/>
      <c r="N20" s="814"/>
      <c r="O20" s="871"/>
    </row>
    <row r="21" spans="1:15" s="1516" customFormat="1" ht="15" customHeight="1">
      <c r="A21" s="1518" t="s">
        <v>620</v>
      </c>
      <c r="B21" s="1519">
        <v>528.64</v>
      </c>
      <c r="C21" s="1519">
        <v>1009.12</v>
      </c>
      <c r="D21" s="1519">
        <v>831</v>
      </c>
      <c r="E21" s="1519">
        <v>1055.7300662</v>
      </c>
      <c r="F21" s="1519">
        <v>1157.36342339</v>
      </c>
      <c r="G21" s="1519">
        <v>1504.26987454</v>
      </c>
      <c r="H21" s="1520"/>
      <c r="I21" s="1323"/>
      <c r="J21" s="1323"/>
      <c r="K21" s="1323"/>
      <c r="L21" s="1323"/>
      <c r="M21" s="1323"/>
      <c r="N21" s="1323"/>
    </row>
    <row r="22" spans="1:15" s="513" customFormat="1" ht="15" customHeight="1">
      <c r="A22" s="513" t="s">
        <v>1207</v>
      </c>
      <c r="B22" s="824">
        <f t="shared" ref="B22:G22" si="0">SUM(B23:B29)</f>
        <v>722.02</v>
      </c>
      <c r="C22" s="824">
        <f t="shared" si="0"/>
        <v>947.9799999999999</v>
      </c>
      <c r="D22" s="824">
        <f t="shared" si="0"/>
        <v>1487.18</v>
      </c>
      <c r="E22" s="824">
        <f t="shared" si="0"/>
        <v>2008.9885138099999</v>
      </c>
      <c r="F22" s="824">
        <f t="shared" si="0"/>
        <v>2185.04951798</v>
      </c>
      <c r="G22" s="824">
        <f t="shared" si="0"/>
        <v>2798.8525210700004</v>
      </c>
      <c r="H22" s="902"/>
      <c r="I22" s="868"/>
      <c r="J22" s="868"/>
      <c r="K22" s="868"/>
      <c r="L22" s="868"/>
      <c r="M22" s="868"/>
      <c r="N22" s="868"/>
    </row>
    <row r="23" spans="1:15" s="429" customFormat="1" ht="15" customHeight="1">
      <c r="A23" s="429" t="s">
        <v>632</v>
      </c>
      <c r="B23" s="822">
        <v>308.11</v>
      </c>
      <c r="C23" s="822">
        <v>365.35</v>
      </c>
      <c r="D23" s="822">
        <v>528.36</v>
      </c>
      <c r="E23" s="822">
        <v>661.47452427000007</v>
      </c>
      <c r="F23" s="822">
        <v>702.16778803</v>
      </c>
      <c r="G23" s="822">
        <v>745.73601205</v>
      </c>
      <c r="H23" s="865"/>
      <c r="I23" s="814"/>
      <c r="J23" s="814"/>
      <c r="K23" s="814"/>
      <c r="L23" s="814"/>
      <c r="M23" s="814"/>
      <c r="N23" s="814"/>
    </row>
    <row r="24" spans="1:15" s="429" customFormat="1" ht="15" customHeight="1">
      <c r="A24" s="429" t="s">
        <v>625</v>
      </c>
      <c r="B24" s="822">
        <v>301.64</v>
      </c>
      <c r="C24" s="822">
        <v>343.92</v>
      </c>
      <c r="D24" s="822">
        <v>152.36000000000001</v>
      </c>
      <c r="E24" s="822">
        <v>174.31531360000002</v>
      </c>
      <c r="F24" s="822">
        <v>150.07853327999999</v>
      </c>
      <c r="G24" s="822">
        <v>173.14385877000001</v>
      </c>
      <c r="H24" s="865"/>
      <c r="I24" s="814"/>
      <c r="J24" s="814"/>
      <c r="K24" s="814"/>
      <c r="L24" s="814"/>
      <c r="M24" s="814"/>
      <c r="N24" s="814"/>
    </row>
    <row r="25" spans="1:15" s="429" customFormat="1" ht="15" customHeight="1">
      <c r="A25" s="429" t="s">
        <v>626</v>
      </c>
      <c r="B25" s="822">
        <v>16.399999999999999</v>
      </c>
      <c r="C25" s="822">
        <v>21.68</v>
      </c>
      <c r="D25" s="822">
        <v>37.07</v>
      </c>
      <c r="E25" s="822">
        <v>103.12734628</v>
      </c>
      <c r="F25" s="822">
        <v>70.92546080999999</v>
      </c>
      <c r="G25" s="822">
        <v>88.844663670000003</v>
      </c>
      <c r="H25" s="865"/>
      <c r="I25" s="814"/>
      <c r="J25" s="814"/>
      <c r="K25" s="814"/>
      <c r="L25" s="814"/>
      <c r="M25" s="814"/>
      <c r="N25" s="814"/>
    </row>
    <row r="26" spans="1:15" s="429" customFormat="1" ht="15" customHeight="1">
      <c r="A26" s="429" t="s">
        <v>836</v>
      </c>
      <c r="B26" s="822">
        <v>0</v>
      </c>
      <c r="C26" s="822">
        <v>16.18</v>
      </c>
      <c r="D26" s="822">
        <v>459.8</v>
      </c>
      <c r="E26" s="822">
        <v>644.27655732000005</v>
      </c>
      <c r="F26" s="822">
        <v>769.10515527999996</v>
      </c>
      <c r="G26" s="822">
        <v>797.42898147000017</v>
      </c>
      <c r="H26" s="865"/>
      <c r="I26" s="814"/>
      <c r="J26" s="814"/>
      <c r="K26" s="814"/>
      <c r="L26" s="814"/>
      <c r="M26" s="814"/>
      <c r="N26" s="814"/>
    </row>
    <row r="27" spans="1:15" s="429" customFormat="1" ht="15" customHeight="1">
      <c r="A27" s="891" t="s">
        <v>627</v>
      </c>
      <c r="B27" s="822">
        <v>0</v>
      </c>
      <c r="C27" s="822">
        <v>0</v>
      </c>
      <c r="D27" s="822">
        <v>0</v>
      </c>
      <c r="E27" s="822">
        <v>0</v>
      </c>
      <c r="F27" s="822">
        <v>0</v>
      </c>
      <c r="G27" s="822">
        <v>461.55957161999999</v>
      </c>
      <c r="H27" s="865"/>
      <c r="I27" s="814"/>
      <c r="J27" s="814"/>
      <c r="K27" s="814"/>
      <c r="L27" s="814"/>
      <c r="M27" s="814"/>
      <c r="N27" s="814"/>
    </row>
    <row r="28" spans="1:15" s="429" customFormat="1" ht="15" customHeight="1">
      <c r="A28" s="891" t="s">
        <v>1419</v>
      </c>
      <c r="B28" s="1517">
        <v>0</v>
      </c>
      <c r="C28" s="1517">
        <v>102.59921595</v>
      </c>
      <c r="D28" s="1517">
        <v>128.29275701999998</v>
      </c>
      <c r="E28" s="1517">
        <v>167.47834778000001</v>
      </c>
      <c r="F28" s="1517">
        <v>225.96696549999999</v>
      </c>
      <c r="G28" s="1517">
        <v>205.4367259</v>
      </c>
      <c r="H28" s="865"/>
      <c r="I28" s="814"/>
      <c r="J28" s="814"/>
      <c r="K28" s="814"/>
      <c r="L28" s="814"/>
      <c r="M28" s="814"/>
      <c r="N28" s="814"/>
    </row>
    <row r="29" spans="1:15" s="429" customFormat="1" ht="15" customHeight="1">
      <c r="A29" s="429" t="s">
        <v>628</v>
      </c>
      <c r="B29" s="1517">
        <v>95.87</v>
      </c>
      <c r="C29" s="1517">
        <f>200.85-C28</f>
        <v>98.250784049999993</v>
      </c>
      <c r="D29" s="1517">
        <f>309.59-D28</f>
        <v>181.29724297999999</v>
      </c>
      <c r="E29" s="1517">
        <f>425.79477234-E28</f>
        <v>258.31642455999997</v>
      </c>
      <c r="F29" s="1517">
        <f>492.77258058-F28</f>
        <v>266.80561508000005</v>
      </c>
      <c r="G29" s="1517">
        <f>532.13943349-G28</f>
        <v>326.70270758999999</v>
      </c>
      <c r="H29" s="865"/>
      <c r="I29" s="814"/>
      <c r="J29" s="814"/>
      <c r="K29" s="814"/>
      <c r="L29" s="814"/>
      <c r="M29" s="814"/>
      <c r="N29" s="814"/>
    </row>
    <row r="30" spans="1:15" s="513" customFormat="1" ht="15" customHeight="1">
      <c r="A30" s="513" t="s">
        <v>645</v>
      </c>
      <c r="B30" s="824">
        <f>SUM(B31+B39+B34+B44)</f>
        <v>3919.17</v>
      </c>
      <c r="C30" s="824">
        <f>+C31+C39+C44</f>
        <v>4791.71</v>
      </c>
      <c r="D30" s="824">
        <f>SUM(D31+D39+D34+D44)</f>
        <v>5729.03</v>
      </c>
      <c r="E30" s="824">
        <f>SUM(E31+E39+E34+E44)</f>
        <v>6769.5069967099998</v>
      </c>
      <c r="F30" s="824">
        <f>SUM(F31+F39+F34+F44)</f>
        <v>6866.0404790400016</v>
      </c>
      <c r="G30" s="824">
        <f>SUM(G31+G39+G44)</f>
        <v>7212.0749380800007</v>
      </c>
      <c r="H30" s="902"/>
      <c r="I30" s="868"/>
      <c r="J30" s="868"/>
      <c r="K30" s="868"/>
      <c r="L30" s="868"/>
      <c r="M30" s="868"/>
      <c r="N30" s="868"/>
    </row>
    <row r="31" spans="1:15" s="429" customFormat="1" ht="15" customHeight="1">
      <c r="A31" s="513" t="s">
        <v>852</v>
      </c>
      <c r="B31" s="824">
        <f>SUM(B32:B33)</f>
        <v>3001.54</v>
      </c>
      <c r="C31" s="824">
        <f>SUM(C32:C33)</f>
        <v>4094.64</v>
      </c>
      <c r="D31" s="824">
        <f>SUM(D32:D33)</f>
        <v>4930.29</v>
      </c>
      <c r="E31" s="824">
        <v>5954.7291879599998</v>
      </c>
      <c r="F31" s="824">
        <f>SUM(F32:F33)</f>
        <v>6332.5522514500008</v>
      </c>
      <c r="G31" s="824">
        <f>SUM(G32:G33)</f>
        <v>6763.1676714000005</v>
      </c>
      <c r="H31" s="865"/>
      <c r="I31" s="814"/>
      <c r="J31" s="814"/>
      <c r="K31" s="814"/>
      <c r="L31" s="814"/>
      <c r="M31" s="814"/>
      <c r="N31" s="814"/>
    </row>
    <row r="32" spans="1:15" s="429" customFormat="1" ht="15" customHeight="1">
      <c r="A32" s="429" t="s">
        <v>631</v>
      </c>
      <c r="B32" s="822">
        <v>2948.48</v>
      </c>
      <c r="C32" s="822">
        <f>3927.95+84.56</f>
        <v>4012.5099999999998</v>
      </c>
      <c r="D32" s="822">
        <v>4828.91</v>
      </c>
      <c r="E32" s="822">
        <v>5888.6677048599995</v>
      </c>
      <c r="F32" s="822">
        <v>6234.4568425200005</v>
      </c>
      <c r="G32" s="822">
        <v>6639.1455739400008</v>
      </c>
      <c r="H32" s="865"/>
      <c r="I32" s="814"/>
      <c r="J32" s="814"/>
      <c r="K32" s="814"/>
      <c r="L32" s="814"/>
      <c r="M32" s="814"/>
      <c r="N32" s="814"/>
    </row>
    <row r="33" spans="1:14" s="429" customFormat="1" ht="15" customHeight="1">
      <c r="A33" s="429" t="s">
        <v>628</v>
      </c>
      <c r="B33" s="822">
        <v>53.06</v>
      </c>
      <c r="C33" s="822">
        <v>82.13</v>
      </c>
      <c r="D33" s="822">
        <v>101.38</v>
      </c>
      <c r="E33" s="822">
        <v>66.061483100000004</v>
      </c>
      <c r="F33" s="822">
        <v>98.095408929999991</v>
      </c>
      <c r="G33" s="822">
        <v>124.02209746</v>
      </c>
      <c r="H33" s="865"/>
      <c r="I33" s="814"/>
      <c r="J33" s="814"/>
      <c r="K33" s="814"/>
      <c r="L33" s="814"/>
      <c r="M33" s="814"/>
      <c r="N33" s="814"/>
    </row>
    <row r="34" spans="1:14" s="429" customFormat="1" ht="15" customHeight="1">
      <c r="A34" s="513" t="s">
        <v>633</v>
      </c>
      <c r="B34" s="824">
        <f>SUM(B35:B38)</f>
        <v>5.26</v>
      </c>
      <c r="C34" s="904" t="s">
        <v>1230</v>
      </c>
      <c r="D34" s="824">
        <f>SUM(D35:D38)</f>
        <v>346.86</v>
      </c>
      <c r="E34" s="824">
        <v>372.91268387000008</v>
      </c>
      <c r="F34" s="824">
        <f>SUM(F35:F38)</f>
        <v>41.721369549999999</v>
      </c>
      <c r="G34" s="904" t="s">
        <v>1230</v>
      </c>
      <c r="H34" s="904"/>
      <c r="I34" s="814"/>
      <c r="J34" s="814"/>
      <c r="K34" s="814"/>
      <c r="L34" s="814"/>
      <c r="M34" s="814"/>
      <c r="N34" s="814"/>
    </row>
    <row r="35" spans="1:14" s="429" customFormat="1" ht="15" customHeight="1">
      <c r="A35" s="429" t="s">
        <v>651</v>
      </c>
      <c r="B35" s="822">
        <v>1.35</v>
      </c>
      <c r="C35" s="823" t="s">
        <v>1230</v>
      </c>
      <c r="D35" s="823" t="s">
        <v>1230</v>
      </c>
      <c r="E35" s="823" t="s">
        <v>1230</v>
      </c>
      <c r="F35" s="823" t="s">
        <v>1230</v>
      </c>
      <c r="G35" s="823" t="s">
        <v>1230</v>
      </c>
      <c r="H35" s="823"/>
      <c r="I35" s="814"/>
      <c r="J35" s="814"/>
      <c r="K35" s="814"/>
      <c r="L35" s="814"/>
      <c r="M35" s="814"/>
      <c r="N35" s="814"/>
    </row>
    <row r="36" spans="1:14" s="429" customFormat="1" ht="15" customHeight="1">
      <c r="A36" s="429" t="s">
        <v>635</v>
      </c>
      <c r="B36" s="822">
        <v>0.75</v>
      </c>
      <c r="C36" s="823" t="s">
        <v>1230</v>
      </c>
      <c r="D36" s="823" t="s">
        <v>1230</v>
      </c>
      <c r="E36" s="823" t="s">
        <v>1230</v>
      </c>
      <c r="F36" s="823" t="s">
        <v>1230</v>
      </c>
      <c r="G36" s="823" t="s">
        <v>1230</v>
      </c>
      <c r="H36" s="823"/>
      <c r="I36" s="814"/>
      <c r="J36" s="814"/>
      <c r="K36" s="814"/>
      <c r="L36" s="814"/>
      <c r="M36" s="814"/>
      <c r="N36" s="814"/>
    </row>
    <row r="37" spans="1:14" s="429" customFormat="1" ht="15" customHeight="1">
      <c r="A37" s="429" t="s">
        <v>667</v>
      </c>
      <c r="B37" s="823" t="s">
        <v>1230</v>
      </c>
      <c r="C37" s="823" t="s">
        <v>1230</v>
      </c>
      <c r="D37" s="822">
        <v>346.86</v>
      </c>
      <c r="E37" s="822">
        <v>372.91268387000008</v>
      </c>
      <c r="F37" s="822">
        <v>41.617451349999996</v>
      </c>
      <c r="G37" s="823" t="s">
        <v>1230</v>
      </c>
      <c r="H37" s="823"/>
      <c r="I37" s="814"/>
      <c r="J37" s="814"/>
      <c r="K37" s="814"/>
      <c r="L37" s="814"/>
      <c r="M37" s="814"/>
      <c r="N37" s="814"/>
    </row>
    <row r="38" spans="1:14" s="429" customFormat="1" ht="15" customHeight="1">
      <c r="A38" s="429" t="s">
        <v>628</v>
      </c>
      <c r="B38" s="822">
        <v>3.16</v>
      </c>
      <c r="C38" s="823" t="s">
        <v>1230</v>
      </c>
      <c r="D38" s="823" t="s">
        <v>1230</v>
      </c>
      <c r="E38" s="903" t="s">
        <v>1230</v>
      </c>
      <c r="F38" s="822">
        <v>0.1039182</v>
      </c>
      <c r="G38" s="823" t="s">
        <v>1230</v>
      </c>
      <c r="H38" s="823"/>
      <c r="I38" s="814"/>
      <c r="J38" s="814"/>
      <c r="K38" s="814"/>
      <c r="L38" s="814"/>
      <c r="M38" s="814"/>
      <c r="N38" s="814"/>
    </row>
    <row r="39" spans="1:14" s="513" customFormat="1" ht="15" customHeight="1">
      <c r="A39" s="513" t="s">
        <v>637</v>
      </c>
      <c r="B39" s="824">
        <f>SUM(B40:B43)</f>
        <v>21.4</v>
      </c>
      <c r="C39" s="824">
        <f>SUM(C40:C43)</f>
        <v>26.47</v>
      </c>
      <c r="D39" s="824">
        <f>SUM(D40:D43)</f>
        <v>56.750000000000007</v>
      </c>
      <c r="E39" s="824">
        <v>85.110327550000008</v>
      </c>
      <c r="F39" s="824">
        <f>SUM(F40:F43)</f>
        <v>95.01878198</v>
      </c>
      <c r="G39" s="824">
        <f>SUM(G40:G43)</f>
        <v>92.263944269999996</v>
      </c>
      <c r="H39" s="902"/>
      <c r="I39" s="868"/>
      <c r="J39" s="868"/>
      <c r="K39" s="868"/>
      <c r="L39" s="868"/>
      <c r="M39" s="868"/>
      <c r="N39" s="868"/>
    </row>
    <row r="40" spans="1:14" s="429" customFormat="1" ht="15" customHeight="1">
      <c r="A40" s="1190" t="s">
        <v>638</v>
      </c>
      <c r="B40" s="822">
        <v>14.87</v>
      </c>
      <c r="C40" s="822">
        <v>17.62</v>
      </c>
      <c r="D40" s="822">
        <v>24.46</v>
      </c>
      <c r="E40" s="822">
        <v>32.499574530000004</v>
      </c>
      <c r="F40" s="822">
        <v>29.045996410000004</v>
      </c>
      <c r="G40" s="822">
        <v>32.89003692</v>
      </c>
      <c r="H40" s="865"/>
      <c r="I40" s="814"/>
      <c r="J40" s="814"/>
      <c r="K40" s="814"/>
      <c r="L40" s="814"/>
      <c r="M40" s="814"/>
      <c r="N40" s="814"/>
    </row>
    <row r="41" spans="1:14" s="429" customFormat="1" ht="15" customHeight="1">
      <c r="A41" s="1190" t="s">
        <v>666</v>
      </c>
      <c r="B41" s="822">
        <v>3.15</v>
      </c>
      <c r="C41" s="822">
        <v>5.63</v>
      </c>
      <c r="D41" s="822">
        <v>9.93</v>
      </c>
      <c r="E41" s="822">
        <v>21.037562959999999</v>
      </c>
      <c r="F41" s="822">
        <v>19.006240739999999</v>
      </c>
      <c r="G41" s="822">
        <v>24.150075370000003</v>
      </c>
      <c r="H41" s="865"/>
      <c r="I41" s="814"/>
      <c r="J41" s="814"/>
      <c r="K41" s="814"/>
      <c r="L41" s="814"/>
      <c r="M41" s="814"/>
      <c r="N41" s="814"/>
    </row>
    <row r="42" spans="1:14" s="429" customFormat="1" ht="15" customHeight="1">
      <c r="A42" s="429" t="s">
        <v>839</v>
      </c>
      <c r="B42" s="823" t="s">
        <v>1230</v>
      </c>
      <c r="C42" s="822">
        <v>3.22</v>
      </c>
      <c r="D42" s="822">
        <v>18.760000000000002</v>
      </c>
      <c r="E42" s="822">
        <v>29.408342919999996</v>
      </c>
      <c r="F42" s="822">
        <v>46.424497039999999</v>
      </c>
      <c r="G42" s="822">
        <v>34.388625869999991</v>
      </c>
      <c r="H42" s="865"/>
      <c r="I42" s="814"/>
      <c r="J42" s="814"/>
      <c r="K42" s="814"/>
      <c r="L42" s="814"/>
      <c r="M42" s="814"/>
      <c r="N42" s="814"/>
    </row>
    <row r="43" spans="1:14" s="429" customFormat="1" ht="15" customHeight="1">
      <c r="A43" s="429" t="s">
        <v>628</v>
      </c>
      <c r="B43" s="822">
        <v>3.38</v>
      </c>
      <c r="C43" s="823" t="s">
        <v>1230</v>
      </c>
      <c r="D43" s="822">
        <v>3.6</v>
      </c>
      <c r="E43" s="822">
        <v>2.16484714</v>
      </c>
      <c r="F43" s="822">
        <v>0.54204779000000003</v>
      </c>
      <c r="G43" s="822">
        <v>0.83520611</v>
      </c>
      <c r="H43" s="865"/>
      <c r="I43" s="814"/>
      <c r="J43" s="814"/>
      <c r="K43" s="814"/>
      <c r="L43" s="814"/>
      <c r="M43" s="814"/>
      <c r="N43" s="814"/>
    </row>
    <row r="44" spans="1:14" s="513" customFormat="1" ht="15" customHeight="1">
      <c r="A44" s="513" t="s">
        <v>639</v>
      </c>
      <c r="B44" s="824">
        <f>SUM(B45:B49)</f>
        <v>890.96999999999991</v>
      </c>
      <c r="C44" s="824">
        <f>SUM(C45:C49)</f>
        <v>670.60000000000014</v>
      </c>
      <c r="D44" s="824">
        <f>SUM(D45:D49)</f>
        <v>395.13</v>
      </c>
      <c r="E44" s="824">
        <v>356.75479733000003</v>
      </c>
      <c r="F44" s="824">
        <f>SUM(F45:F49)</f>
        <v>396.74807606000002</v>
      </c>
      <c r="G44" s="824">
        <f>SUM(G45:G49)</f>
        <v>356.64332241</v>
      </c>
      <c r="H44" s="902"/>
      <c r="I44" s="868"/>
      <c r="J44" s="868"/>
      <c r="K44" s="868"/>
      <c r="L44" s="868"/>
      <c r="M44" s="868"/>
      <c r="N44" s="868"/>
    </row>
    <row r="45" spans="1:14" s="429" customFormat="1" ht="15" customHeight="1">
      <c r="A45" s="429" t="s">
        <v>640</v>
      </c>
      <c r="B45" s="822">
        <v>469.77</v>
      </c>
      <c r="C45" s="822">
        <v>203.75</v>
      </c>
      <c r="D45" s="822">
        <v>127.82</v>
      </c>
      <c r="E45" s="822">
        <v>180.56629299999997</v>
      </c>
      <c r="F45" s="822">
        <v>212.653156</v>
      </c>
      <c r="G45" s="822">
        <v>179.60794600000003</v>
      </c>
      <c r="H45" s="865"/>
      <c r="I45" s="814"/>
      <c r="J45" s="814"/>
      <c r="K45" s="814"/>
      <c r="L45" s="814"/>
      <c r="M45" s="814"/>
      <c r="N45" s="814"/>
    </row>
    <row r="46" spans="1:14" s="429" customFormat="1" ht="15" customHeight="1">
      <c r="A46" s="429" t="s">
        <v>665</v>
      </c>
      <c r="B46" s="822">
        <v>411.28</v>
      </c>
      <c r="C46" s="822">
        <v>426.41</v>
      </c>
      <c r="D46" s="822">
        <v>262.56</v>
      </c>
      <c r="E46" s="823" t="s">
        <v>1230</v>
      </c>
      <c r="F46" s="823">
        <v>6.8920610000000007E-2</v>
      </c>
      <c r="G46" s="903" t="s">
        <v>1230</v>
      </c>
      <c r="H46" s="903"/>
      <c r="I46" s="814"/>
      <c r="J46" s="814"/>
      <c r="K46" s="814"/>
      <c r="L46" s="814"/>
      <c r="M46" s="814"/>
      <c r="N46" s="814"/>
    </row>
    <row r="47" spans="1:14" s="429" customFormat="1" ht="15" customHeight="1">
      <c r="A47" s="429" t="s">
        <v>866</v>
      </c>
      <c r="B47" s="822"/>
      <c r="C47" s="822"/>
      <c r="D47" s="822"/>
      <c r="E47" s="822">
        <v>164.84425938000001</v>
      </c>
      <c r="F47" s="822">
        <v>150.54782390000003</v>
      </c>
      <c r="G47" s="822">
        <v>152.44326854999997</v>
      </c>
      <c r="H47" s="865"/>
      <c r="I47" s="814"/>
      <c r="J47" s="814"/>
      <c r="K47" s="814"/>
      <c r="L47" s="814"/>
      <c r="M47" s="814"/>
      <c r="N47" s="814"/>
    </row>
    <row r="48" spans="1:14" s="429" customFormat="1" ht="15" customHeight="1">
      <c r="A48" s="629" t="s">
        <v>641</v>
      </c>
      <c r="B48" s="822"/>
      <c r="C48" s="822"/>
      <c r="D48" s="822"/>
      <c r="E48" s="822"/>
      <c r="F48" s="822"/>
      <c r="G48" s="822"/>
      <c r="H48" s="865"/>
      <c r="I48" s="814"/>
      <c r="J48" s="814"/>
      <c r="K48" s="814"/>
      <c r="L48" s="814"/>
      <c r="M48" s="814"/>
      <c r="N48" s="814"/>
    </row>
    <row r="49" spans="1:14" s="429" customFormat="1" ht="15" customHeight="1">
      <c r="A49" s="429" t="s">
        <v>628</v>
      </c>
      <c r="B49" s="822">
        <v>9.92</v>
      </c>
      <c r="C49" s="822">
        <v>40.44</v>
      </c>
      <c r="D49" s="822">
        <v>4.75</v>
      </c>
      <c r="E49" s="822">
        <v>11.344244949999998</v>
      </c>
      <c r="F49" s="823">
        <v>33.478175550000003</v>
      </c>
      <c r="G49" s="822">
        <v>24.592107860000002</v>
      </c>
      <c r="H49" s="865"/>
      <c r="I49" s="814"/>
      <c r="J49" s="814"/>
      <c r="K49" s="814"/>
      <c r="L49" s="814"/>
      <c r="M49" s="814"/>
      <c r="N49" s="814"/>
    </row>
    <row r="50" spans="1:14" s="429" customFormat="1" ht="15" customHeight="1">
      <c r="A50" s="513" t="s">
        <v>1213</v>
      </c>
      <c r="B50" s="824">
        <f>SUM(B51:B52)</f>
        <v>134.97000000000003</v>
      </c>
      <c r="C50" s="824">
        <f>SUM(C51:C52)</f>
        <v>1.03</v>
      </c>
      <c r="D50" s="824">
        <f>SUM(D51:D52)</f>
        <v>0.06</v>
      </c>
      <c r="E50" s="824">
        <v>0</v>
      </c>
      <c r="F50" s="824">
        <f>SUM(F51:F52)</f>
        <v>0</v>
      </c>
      <c r="G50" s="904" t="s">
        <v>1230</v>
      </c>
      <c r="H50" s="904"/>
      <c r="I50" s="814"/>
      <c r="J50" s="814"/>
      <c r="K50" s="814"/>
      <c r="L50" s="814"/>
      <c r="M50" s="814"/>
      <c r="N50" s="814"/>
    </row>
    <row r="51" spans="1:14" s="429" customFormat="1" ht="15" customHeight="1">
      <c r="A51" s="429" t="s">
        <v>668</v>
      </c>
      <c r="B51" s="822">
        <v>134.61000000000001</v>
      </c>
      <c r="C51" s="904" t="s">
        <v>1230</v>
      </c>
      <c r="D51" s="904" t="s">
        <v>1230</v>
      </c>
      <c r="E51" s="824">
        <v>0</v>
      </c>
      <c r="F51" s="824">
        <f>SUM(F52:F52)</f>
        <v>0</v>
      </c>
      <c r="G51" s="904" t="s">
        <v>1230</v>
      </c>
      <c r="H51" s="904"/>
      <c r="I51" s="814"/>
      <c r="J51" s="814"/>
      <c r="K51" s="814"/>
      <c r="L51" s="814"/>
      <c r="M51" s="814"/>
      <c r="N51" s="814"/>
    </row>
    <row r="52" spans="1:14" s="429" customFormat="1" ht="15" customHeight="1">
      <c r="A52" s="429" t="s">
        <v>628</v>
      </c>
      <c r="B52" s="822">
        <v>0.36</v>
      </c>
      <c r="C52" s="822">
        <v>1.03</v>
      </c>
      <c r="D52" s="822">
        <v>0.06</v>
      </c>
      <c r="E52" s="824">
        <v>0</v>
      </c>
      <c r="F52" s="824">
        <v>0</v>
      </c>
      <c r="G52" s="904" t="s">
        <v>1230</v>
      </c>
      <c r="H52" s="904"/>
      <c r="I52" s="814"/>
      <c r="J52" s="814"/>
      <c r="K52" s="814"/>
      <c r="L52" s="814"/>
      <c r="M52" s="814"/>
      <c r="N52" s="814"/>
    </row>
    <row r="53" spans="1:14" s="429" customFormat="1" ht="15" customHeight="1">
      <c r="A53" s="513" t="s">
        <v>1107</v>
      </c>
      <c r="B53" s="824">
        <v>21.26</v>
      </c>
      <c r="C53" s="824">
        <v>21.68</v>
      </c>
      <c r="D53" s="824">
        <v>19.77</v>
      </c>
      <c r="E53" s="824">
        <v>0</v>
      </c>
      <c r="F53" s="824">
        <v>3.3759749999999998E-2</v>
      </c>
      <c r="G53" s="904" t="s">
        <v>1230</v>
      </c>
      <c r="H53" s="904"/>
      <c r="I53" s="814"/>
      <c r="J53" s="814"/>
      <c r="K53" s="814"/>
      <c r="L53" s="814"/>
      <c r="M53" s="814"/>
      <c r="N53" s="814"/>
    </row>
    <row r="54" spans="1:14" s="513" customFormat="1" ht="15" customHeight="1">
      <c r="A54" s="513" t="s">
        <v>498</v>
      </c>
      <c r="B54" s="824">
        <f>SUM(B55:B56)</f>
        <v>79.89</v>
      </c>
      <c r="C54" s="824">
        <f>SUM(C55:C56)</f>
        <v>52.11</v>
      </c>
      <c r="D54" s="824">
        <f>SUM(D55:D56)</f>
        <v>61.28</v>
      </c>
      <c r="E54" s="824">
        <v>23.277152349999994</v>
      </c>
      <c r="F54" s="824">
        <f>SUM(F56)</f>
        <v>20.289633179999999</v>
      </c>
      <c r="G54" s="824">
        <f>SUM(G56)</f>
        <v>26.63619478</v>
      </c>
      <c r="H54" s="865"/>
      <c r="I54" s="868"/>
      <c r="J54" s="868"/>
      <c r="K54" s="868"/>
      <c r="L54" s="868"/>
      <c r="M54" s="868"/>
      <c r="N54" s="868"/>
    </row>
    <row r="55" spans="1:14" s="429" customFormat="1" ht="15" customHeight="1">
      <c r="A55" s="429" t="s">
        <v>669</v>
      </c>
      <c r="B55" s="822">
        <v>45.22</v>
      </c>
      <c r="C55" s="904" t="s">
        <v>1230</v>
      </c>
      <c r="D55" s="904" t="s">
        <v>1230</v>
      </c>
      <c r="E55" s="904" t="s">
        <v>1230</v>
      </c>
      <c r="F55" s="904" t="s">
        <v>1230</v>
      </c>
      <c r="G55" s="904" t="s">
        <v>1230</v>
      </c>
      <c r="H55" s="904"/>
      <c r="I55" s="814"/>
      <c r="J55" s="814"/>
      <c r="K55" s="814"/>
      <c r="L55" s="814"/>
      <c r="M55" s="814"/>
      <c r="N55" s="814"/>
    </row>
    <row r="56" spans="1:14" s="429" customFormat="1" ht="15" customHeight="1">
      <c r="A56" s="429" t="s">
        <v>628</v>
      </c>
      <c r="B56" s="822">
        <v>34.67</v>
      </c>
      <c r="C56" s="822">
        <v>52.11</v>
      </c>
      <c r="D56" s="822">
        <v>61.28</v>
      </c>
      <c r="E56" s="822">
        <v>23.277152349999994</v>
      </c>
      <c r="F56" s="822">
        <v>20.289633179999999</v>
      </c>
      <c r="G56" s="822">
        <v>26.63619478</v>
      </c>
      <c r="H56" s="865"/>
      <c r="I56" s="814"/>
      <c r="J56" s="814"/>
      <c r="K56" s="814"/>
      <c r="L56" s="814"/>
      <c r="M56" s="814"/>
      <c r="N56" s="814"/>
    </row>
    <row r="57" spans="1:14" s="429" customFormat="1" ht="15" customHeight="1">
      <c r="A57" s="1035" t="s">
        <v>1329</v>
      </c>
      <c r="B57" s="780">
        <f>SUM(B54+B53+B50+B30+B22+B13)</f>
        <v>7871.5299999999988</v>
      </c>
      <c r="C57" s="780">
        <f>+C54+C53+C50+C30+C22+C13</f>
        <v>10351.529999999999</v>
      </c>
      <c r="D57" s="780">
        <f>SUM(D54+D53+D50+D30+D22+D13)</f>
        <v>13049.369999999999</v>
      </c>
      <c r="E57" s="780">
        <f>SUM(E54+E53+E50+E30+E22+E13)</f>
        <v>16880.906632440001</v>
      </c>
      <c r="F57" s="780">
        <f>SUM(F54+F53+F50+F30+F22+F13)</f>
        <v>16356.219172790003</v>
      </c>
      <c r="G57" s="780">
        <f>+G54+G30+G22+G13</f>
        <v>18876.381265169999</v>
      </c>
      <c r="H57" s="905"/>
      <c r="I57" s="814"/>
      <c r="J57" s="814"/>
      <c r="K57" s="814"/>
      <c r="L57" s="814"/>
      <c r="M57" s="814"/>
      <c r="N57" s="814"/>
    </row>
    <row r="58" spans="1:14" s="429" customFormat="1" ht="15" customHeight="1">
      <c r="A58" s="834" t="s">
        <v>762</v>
      </c>
      <c r="B58" s="906"/>
      <c r="C58" s="906"/>
      <c r="D58" s="906"/>
      <c r="E58" s="906"/>
      <c r="F58" s="906"/>
      <c r="G58" s="906"/>
      <c r="H58" s="905"/>
      <c r="I58" s="814"/>
      <c r="J58" s="814"/>
      <c r="K58" s="814"/>
      <c r="L58" s="814"/>
      <c r="M58" s="814"/>
      <c r="N58" s="814"/>
    </row>
    <row r="59" spans="1:14" s="429" customFormat="1" ht="15" customHeight="1">
      <c r="A59" s="834" t="s">
        <v>1704</v>
      </c>
      <c r="B59" s="814"/>
      <c r="C59" s="814"/>
      <c r="D59" s="814"/>
      <c r="E59" s="814"/>
      <c r="F59" s="814"/>
      <c r="G59" s="814"/>
      <c r="H59" s="814"/>
      <c r="I59" s="814"/>
      <c r="J59" s="814"/>
      <c r="K59" s="814"/>
      <c r="L59" s="814"/>
      <c r="M59" s="814"/>
      <c r="N59" s="814"/>
    </row>
    <row r="60" spans="1:14" s="429" customFormat="1" ht="15" customHeight="1">
      <c r="A60" s="838" t="s">
        <v>15</v>
      </c>
      <c r="B60" s="815"/>
      <c r="C60" s="814"/>
      <c r="D60" s="814"/>
      <c r="E60" s="814"/>
      <c r="F60" s="814"/>
      <c r="G60" s="814"/>
      <c r="H60" s="814"/>
      <c r="I60" s="814"/>
      <c r="J60" s="814"/>
      <c r="K60" s="814"/>
      <c r="L60" s="814"/>
      <c r="M60" s="814"/>
      <c r="N60" s="814"/>
    </row>
    <row r="61" spans="1:14" s="429" customFormat="1" ht="15" customHeight="1">
      <c r="A61" s="834"/>
      <c r="B61" s="1583"/>
      <c r="C61" s="814"/>
      <c r="D61" s="814"/>
      <c r="E61" s="814"/>
      <c r="F61" s="814"/>
      <c r="G61" s="814"/>
      <c r="H61" s="814"/>
      <c r="I61" s="814"/>
      <c r="J61" s="814"/>
      <c r="K61" s="814"/>
      <c r="L61" s="814"/>
      <c r="M61" s="814"/>
      <c r="N61" s="814"/>
    </row>
    <row r="62" spans="1:14" ht="15.75">
      <c r="A62" s="43"/>
      <c r="B62" s="1526"/>
      <c r="C62" s="98"/>
      <c r="D62" s="98"/>
    </row>
    <row r="63" spans="1:14">
      <c r="A63" s="401"/>
      <c r="B63" s="1526"/>
      <c r="C63" s="98"/>
      <c r="D63" s="98"/>
    </row>
    <row r="64" spans="1:14">
      <c r="A64" s="666"/>
      <c r="B64" s="666"/>
      <c r="C64" s="666"/>
      <c r="D64" s="666"/>
      <c r="E64" s="666"/>
      <c r="F64" s="666"/>
      <c r="G64" s="153"/>
      <c r="H64" s="153"/>
      <c r="I64" s="153"/>
    </row>
    <row r="65" spans="1:7">
      <c r="A65" s="401"/>
      <c r="B65" s="1526"/>
      <c r="C65" s="98"/>
      <c r="D65" s="98"/>
    </row>
    <row r="66" spans="1:7">
      <c r="A66" s="401"/>
      <c r="B66" s="98"/>
      <c r="C66" s="98"/>
      <c r="D66" s="98"/>
    </row>
    <row r="67" spans="1:7" ht="17.25" customHeight="1">
      <c r="A67" s="401"/>
      <c r="B67" s="98"/>
      <c r="C67" s="98"/>
      <c r="D67" s="98"/>
    </row>
    <row r="68" spans="1:7" ht="17.25" customHeight="1">
      <c r="A68" s="401"/>
      <c r="B68" s="98"/>
      <c r="C68" s="98"/>
      <c r="D68" s="98"/>
    </row>
    <row r="69" spans="1:7">
      <c r="A69" s="401"/>
      <c r="B69" s="98"/>
      <c r="C69" s="98"/>
      <c r="D69" s="98"/>
      <c r="E69" s="153"/>
      <c r="F69" s="153"/>
      <c r="G69" s="153"/>
    </row>
    <row r="70" spans="1:7">
      <c r="B70" s="98"/>
      <c r="C70" s="98"/>
      <c r="D70" s="98"/>
      <c r="G70" s="147"/>
    </row>
    <row r="71" spans="1:7">
      <c r="C71" s="103"/>
      <c r="D71" s="103"/>
      <c r="E71" s="153"/>
      <c r="F71" s="153"/>
      <c r="G71" s="153"/>
    </row>
  </sheetData>
  <customSheetViews>
    <customSheetView guid="{45E423DD-7FD2-487F-8372-5798D7D06C15}" showPageBreaks="1" printArea="1">
      <selection activeCell="G2" sqref="G2"/>
      <pageMargins left="1.36" right="0.75" top="0.66" bottom="0.47" header="0.28000000000000003" footer="0.5"/>
      <pageSetup scale="70" orientation="portrait" r:id="rId1"/>
      <headerFooter alignWithMargins="0"/>
    </customSheetView>
    <customSheetView guid="{B297ACE3-C144-4411-A206-EE5C8D41CE1C}" topLeftCell="A39">
      <selection activeCell="G54" sqref="B12:G54"/>
      <pageMargins left="1.36" right="0.75" top="0.66" bottom="0.47" header="0.28000000000000003" footer="0.5"/>
      <pageSetup scale="70" orientation="portrait" r:id="rId2"/>
      <headerFooter alignWithMargins="0"/>
    </customSheetView>
    <customSheetView guid="{67BA8672-8137-4028-84CD-AA630649A2B3}" showRuler="0" topLeftCell="A13">
      <selection activeCell="A22" sqref="A22:IV22"/>
      <pageMargins left="1.36" right="0.75" top="0.66" bottom="0.47" header="0.28000000000000003" footer="0.5"/>
      <pageSetup scale="70" orientation="portrait" r:id="rId3"/>
      <headerFooter alignWithMargins="0"/>
    </customSheetView>
    <customSheetView guid="{51F1D52B-5D55-4FCC-809B-9B4CC86C88B9}">
      <selection activeCell="G2" sqref="G2"/>
      <pageMargins left="1.36" right="0.75" top="0.66" bottom="0.47" header="0.28000000000000003" footer="0.5"/>
      <pageSetup scale="70" orientation="portrait" r:id="rId4"/>
      <headerFooter alignWithMargins="0"/>
    </customSheetView>
  </customSheetViews>
  <phoneticPr fontId="7" type="noConversion"/>
  <pageMargins left="0.57999999999999996" right="0.31" top="0.44" bottom="0.47244094488188981" header="0.27559055118110237" footer="0.56000000000000005"/>
  <pageSetup scale="57" orientation="portrait" r:id="rId5"/>
  <headerFooter alignWithMargins="0"/>
  <ignoredErrors>
    <ignoredError sqref="B50 F18:G18" formulaRange="1"/>
    <ignoredError sqref="C57 C30" formula="1"/>
  </ignoredErrors>
  <drawing r:id="rId6"/>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sheetPr>
  <dimension ref="A1:Q58"/>
  <sheetViews>
    <sheetView showGridLines="0" zoomScaleNormal="100" workbookViewId="0">
      <pane xSplit="1" topLeftCell="F1" activePane="topRight" state="frozen"/>
      <selection pane="topRight" activeCell="J30" sqref="J30"/>
    </sheetView>
  </sheetViews>
  <sheetFormatPr defaultRowHeight="15"/>
  <cols>
    <col min="1" max="1" width="57" style="85" customWidth="1"/>
    <col min="2" max="14" width="11.42578125" style="85" customWidth="1"/>
    <col min="15" max="16384" width="9.140625" style="85"/>
  </cols>
  <sheetData>
    <row r="1" spans="1:15" s="429" customFormat="1" ht="15" customHeight="1">
      <c r="A1" s="783" t="s">
        <v>1064</v>
      </c>
      <c r="B1" s="886"/>
      <c r="C1" s="886"/>
      <c r="D1" s="886"/>
      <c r="E1" s="886"/>
      <c r="F1" s="886"/>
      <c r="G1" s="886"/>
      <c r="H1" s="886"/>
      <c r="I1" s="886"/>
      <c r="J1" s="886"/>
      <c r="K1" s="886"/>
      <c r="L1" s="886"/>
      <c r="M1" s="886"/>
      <c r="N1" s="907">
        <v>31</v>
      </c>
    </row>
    <row r="2" spans="1:15" s="429" customFormat="1" ht="15" customHeight="1">
      <c r="C2" s="429" t="s">
        <v>1222</v>
      </c>
    </row>
    <row r="3" spans="1:15" s="429" customFormat="1" ht="15" customHeight="1"/>
    <row r="4" spans="1:15" s="429" customFormat="1" ht="15" customHeight="1"/>
    <row r="5" spans="1:15" s="429" customFormat="1" ht="15" customHeight="1"/>
    <row r="6" spans="1:15" s="429" customFormat="1" ht="15" customHeight="1"/>
    <row r="7" spans="1:15" s="429" customFormat="1" ht="15" customHeight="1">
      <c r="A7" s="513" t="s">
        <v>31</v>
      </c>
    </row>
    <row r="8" spans="1:15" s="429" customFormat="1" ht="15" customHeight="1">
      <c r="A8" s="513" t="s">
        <v>1417</v>
      </c>
    </row>
    <row r="9" spans="1:15" s="429" customFormat="1" ht="15" customHeight="1" thickBot="1">
      <c r="A9" s="429" t="s">
        <v>1196</v>
      </c>
      <c r="D9" s="1279">
        <v>1000000</v>
      </c>
    </row>
    <row r="10" spans="1:15" s="429" customFormat="1" ht="15" customHeight="1" thickTop="1" thickBot="1">
      <c r="A10" s="1065"/>
      <c r="B10" s="1067" t="s">
        <v>1218</v>
      </c>
      <c r="C10" s="1067" t="s">
        <v>1163</v>
      </c>
      <c r="D10" s="1067" t="s">
        <v>1164</v>
      </c>
      <c r="E10" s="1067" t="s">
        <v>1165</v>
      </c>
      <c r="F10" s="1067" t="s">
        <v>1166</v>
      </c>
      <c r="G10" s="1067" t="s">
        <v>1167</v>
      </c>
      <c r="H10" s="1067" t="s">
        <v>1168</v>
      </c>
      <c r="I10" s="1067" t="s">
        <v>1169</v>
      </c>
      <c r="J10" s="1067" t="s">
        <v>1170</v>
      </c>
      <c r="K10" s="1067" t="s">
        <v>1171</v>
      </c>
      <c r="L10" s="1067" t="s">
        <v>1172</v>
      </c>
      <c r="M10" s="1067" t="s">
        <v>1173</v>
      </c>
      <c r="N10" s="1066" t="s">
        <v>104</v>
      </c>
    </row>
    <row r="11" spans="1:15" s="567" customFormat="1" ht="15" customHeight="1" thickTop="1">
      <c r="A11" s="908" t="s">
        <v>1200</v>
      </c>
      <c r="B11" s="824">
        <f>+B12+B20+B23</f>
        <v>260.43741260999997</v>
      </c>
      <c r="C11" s="824">
        <f t="shared" ref="C11:N11" si="0">+C12+C20+C23</f>
        <v>157.12427612000002</v>
      </c>
      <c r="D11" s="824">
        <f t="shared" si="0"/>
        <v>212.96981961</v>
      </c>
      <c r="E11" s="824">
        <f t="shared" si="0"/>
        <v>284.05823514000002</v>
      </c>
      <c r="F11" s="824">
        <f t="shared" si="0"/>
        <v>372.38628030000001</v>
      </c>
      <c r="G11" s="824">
        <f t="shared" si="0"/>
        <v>226.95096427000001</v>
      </c>
      <c r="H11" s="824">
        <f t="shared" si="0"/>
        <v>219.87230407000001</v>
      </c>
      <c r="I11" s="824">
        <f t="shared" si="0"/>
        <v>243.04337455999999</v>
      </c>
      <c r="J11" s="824">
        <f t="shared" si="0"/>
        <v>211.15322027000002</v>
      </c>
      <c r="K11" s="824">
        <f t="shared" si="0"/>
        <v>209.43359522</v>
      </c>
      <c r="L11" s="824">
        <f t="shared" si="0"/>
        <v>202.46972657000003</v>
      </c>
      <c r="M11" s="824">
        <f t="shared" si="0"/>
        <v>190.02867894999994</v>
      </c>
      <c r="N11" s="824">
        <f t="shared" si="0"/>
        <v>2789.9278876899994</v>
      </c>
      <c r="O11" s="909"/>
    </row>
    <row r="12" spans="1:15" s="513" customFormat="1" ht="15" customHeight="1">
      <c r="A12" s="910" t="s">
        <v>642</v>
      </c>
      <c r="B12" s="824">
        <f>SUM(B13:B19)</f>
        <v>80.065197789999985</v>
      </c>
      <c r="C12" s="824">
        <f t="shared" ref="C12:F12" si="1">SUM(C13:C19)</f>
        <v>59.652615419999997</v>
      </c>
      <c r="D12" s="824">
        <f t="shared" si="1"/>
        <v>97.286407020000013</v>
      </c>
      <c r="E12" s="824">
        <f t="shared" si="1"/>
        <v>75.330019879999995</v>
      </c>
      <c r="F12" s="824">
        <f t="shared" si="1"/>
        <v>94.964522240000008</v>
      </c>
      <c r="G12" s="824">
        <f t="shared" ref="G12" si="2">SUM(G13:G19)</f>
        <v>94.304448909999991</v>
      </c>
      <c r="H12" s="824">
        <f t="shared" ref="H12" si="3">SUM(H13:H19)</f>
        <v>76.653453810000016</v>
      </c>
      <c r="I12" s="824">
        <f t="shared" ref="I12:J12" si="4">SUM(I13:I19)</f>
        <v>79.651400839999994</v>
      </c>
      <c r="J12" s="824">
        <f t="shared" si="4"/>
        <v>81.554816240000008</v>
      </c>
      <c r="K12" s="824">
        <f t="shared" ref="K12" si="5">SUM(K13:K19)</f>
        <v>65.731695980000012</v>
      </c>
      <c r="L12" s="824">
        <f t="shared" ref="L12" si="6">SUM(L13:L19)</f>
        <v>64.098036120000003</v>
      </c>
      <c r="M12" s="824">
        <f t="shared" ref="M12:N12" si="7">SUM(M13:M19)</f>
        <v>80.63043995999999</v>
      </c>
      <c r="N12" s="824">
        <f t="shared" si="7"/>
        <v>949.92305421000003</v>
      </c>
      <c r="O12" s="911"/>
    </row>
    <row r="13" spans="1:15" s="429" customFormat="1" ht="15" customHeight="1">
      <c r="A13" s="890" t="s">
        <v>613</v>
      </c>
      <c r="B13" s="121">
        <v>5.0010026500000002</v>
      </c>
      <c r="C13" s="121">
        <v>4.7005669400000007</v>
      </c>
      <c r="D13" s="121">
        <v>32.617915160000003</v>
      </c>
      <c r="E13" s="121">
        <v>15.331219239999999</v>
      </c>
      <c r="F13" s="121">
        <v>4.3963359000000004</v>
      </c>
      <c r="G13" s="121">
        <v>33.679225590000001</v>
      </c>
      <c r="H13" s="121">
        <v>14.44332693</v>
      </c>
      <c r="I13" s="121">
        <v>5.1636150000000001</v>
      </c>
      <c r="J13" s="121">
        <v>25.111579769999999</v>
      </c>
      <c r="K13" s="121">
        <v>7.8752767000000006</v>
      </c>
      <c r="L13" s="121">
        <v>1.95811505</v>
      </c>
      <c r="M13" s="121">
        <v>17.501698770000001</v>
      </c>
      <c r="N13" s="822">
        <f t="shared" ref="N13:N19" si="8">SUM(B13:M13)</f>
        <v>167.77987769999999</v>
      </c>
      <c r="O13" s="913"/>
    </row>
    <row r="14" spans="1:15" s="429" customFormat="1" ht="15" customHeight="1">
      <c r="A14" s="891" t="s">
        <v>614</v>
      </c>
      <c r="B14" s="121">
        <v>43.29109536</v>
      </c>
      <c r="C14" s="121">
        <v>36.371185799999999</v>
      </c>
      <c r="D14" s="121">
        <v>44.511813780000004</v>
      </c>
      <c r="E14" s="121">
        <v>37.463920789999996</v>
      </c>
      <c r="F14" s="121">
        <v>61.405608030000003</v>
      </c>
      <c r="G14" s="121">
        <v>38.864845609999996</v>
      </c>
      <c r="H14" s="121">
        <v>43.180739520000003</v>
      </c>
      <c r="I14" s="121">
        <v>49.793564600000003</v>
      </c>
      <c r="J14" s="121">
        <v>38.283492580000001</v>
      </c>
      <c r="K14" s="121">
        <v>36.783569669999999</v>
      </c>
      <c r="L14" s="121">
        <v>41.593207380000003</v>
      </c>
      <c r="M14" s="121">
        <v>41.316777469999998</v>
      </c>
      <c r="N14" s="822">
        <f t="shared" si="8"/>
        <v>512.85982059000003</v>
      </c>
      <c r="O14" s="913"/>
    </row>
    <row r="15" spans="1:15" s="429" customFormat="1" ht="15" customHeight="1">
      <c r="A15" s="809" t="s">
        <v>615</v>
      </c>
      <c r="B15" s="822">
        <v>19.462865149999999</v>
      </c>
      <c r="C15" s="822">
        <v>12.301988509999999</v>
      </c>
      <c r="D15" s="822">
        <v>13.80235044</v>
      </c>
      <c r="E15" s="822">
        <v>16.50040448</v>
      </c>
      <c r="F15" s="822">
        <v>15.79503594</v>
      </c>
      <c r="G15" s="822">
        <v>16.077182350000001</v>
      </c>
      <c r="H15" s="822">
        <v>11.511434380000001</v>
      </c>
      <c r="I15" s="822">
        <v>15.550220039999999</v>
      </c>
      <c r="J15" s="822">
        <v>12.74691138</v>
      </c>
      <c r="K15" s="822">
        <v>14.33609382</v>
      </c>
      <c r="L15" s="822">
        <v>13.408391910000001</v>
      </c>
      <c r="M15" s="822">
        <v>14.11798508</v>
      </c>
      <c r="N15" s="822">
        <f t="shared" si="8"/>
        <v>175.61086348000001</v>
      </c>
      <c r="O15" s="914"/>
    </row>
    <row r="16" spans="1:15" s="429" customFormat="1" ht="15" customHeight="1">
      <c r="A16" s="629" t="s">
        <v>1351</v>
      </c>
      <c r="B16" s="822">
        <v>3.2261899700000001</v>
      </c>
      <c r="C16" s="822">
        <v>0.92853458999999994</v>
      </c>
      <c r="D16" s="822">
        <v>0.72989993000000009</v>
      </c>
      <c r="E16" s="822">
        <v>0.5333365699999999</v>
      </c>
      <c r="F16" s="822">
        <v>3.1868177200000001</v>
      </c>
      <c r="G16" s="822">
        <v>0.96033653000000008</v>
      </c>
      <c r="H16" s="822">
        <v>0.71281782999999999</v>
      </c>
      <c r="I16" s="822">
        <v>1.5707816100000001</v>
      </c>
      <c r="J16" s="822">
        <v>0.47386166999999996</v>
      </c>
      <c r="K16" s="822">
        <v>0.68080289000000005</v>
      </c>
      <c r="L16" s="822">
        <v>0.51824523999999994</v>
      </c>
      <c r="M16" s="822">
        <v>0.38436728000000003</v>
      </c>
      <c r="N16" s="822">
        <f t="shared" si="8"/>
        <v>13.90599183</v>
      </c>
      <c r="O16" s="913"/>
    </row>
    <row r="17" spans="1:17" s="429" customFormat="1" ht="15" customHeight="1">
      <c r="A17" s="429" t="s">
        <v>2008</v>
      </c>
      <c r="B17" s="822">
        <v>0</v>
      </c>
      <c r="C17" s="822">
        <v>0</v>
      </c>
      <c r="D17" s="822">
        <v>0.01</v>
      </c>
      <c r="E17" s="822">
        <v>1.88313E-3</v>
      </c>
      <c r="F17" s="822">
        <v>1.6817229999999999E-2</v>
      </c>
      <c r="G17" s="822">
        <v>1.019231E-2</v>
      </c>
      <c r="H17" s="822">
        <v>7.0617E-4</v>
      </c>
      <c r="I17" s="822">
        <v>7.0617E-4</v>
      </c>
      <c r="J17" s="822">
        <v>7.0617E-4</v>
      </c>
      <c r="K17" s="822">
        <v>7.0617E-4</v>
      </c>
      <c r="L17" s="822">
        <v>7.0617E-4</v>
      </c>
      <c r="M17" s="822">
        <v>0</v>
      </c>
      <c r="N17" s="822">
        <f t="shared" si="8"/>
        <v>4.2423519999999999E-2</v>
      </c>
      <c r="O17" s="913"/>
    </row>
    <row r="18" spans="1:17" s="429" customFormat="1" ht="15" customHeight="1">
      <c r="A18" s="809" t="s">
        <v>616</v>
      </c>
      <c r="B18" s="822">
        <v>6.3586192199999996</v>
      </c>
      <c r="C18" s="822">
        <v>3.42524709</v>
      </c>
      <c r="D18" s="822">
        <v>3.72812235</v>
      </c>
      <c r="E18" s="822">
        <v>3.9211494600000001</v>
      </c>
      <c r="F18" s="822">
        <v>5.7406187000000006</v>
      </c>
      <c r="G18" s="822">
        <v>3.15137095</v>
      </c>
      <c r="H18" s="822">
        <v>5.0643391799999993</v>
      </c>
      <c r="I18" s="822">
        <v>5.1220475199999997</v>
      </c>
      <c r="J18" s="822">
        <v>3.3981144300000001</v>
      </c>
      <c r="K18" s="822">
        <v>4.3998176500000001</v>
      </c>
      <c r="L18" s="822">
        <v>4.7481430300000005</v>
      </c>
      <c r="M18" s="822">
        <v>5.8777705899999999</v>
      </c>
      <c r="N18" s="822">
        <f t="shared" si="8"/>
        <v>54.935360170000003</v>
      </c>
      <c r="O18" s="913"/>
    </row>
    <row r="19" spans="1:17" s="429" customFormat="1" ht="15" customHeight="1">
      <c r="A19" s="809" t="s">
        <v>617</v>
      </c>
      <c r="B19" s="822">
        <v>2.72542544</v>
      </c>
      <c r="C19" s="822">
        <v>1.9250924899999999</v>
      </c>
      <c r="D19" s="822">
        <v>1.8863053600000002</v>
      </c>
      <c r="E19" s="822">
        <v>1.5781062100000001</v>
      </c>
      <c r="F19" s="822">
        <v>4.4232887199999995</v>
      </c>
      <c r="G19" s="822">
        <v>1.56129557</v>
      </c>
      <c r="H19" s="822">
        <v>1.7400898</v>
      </c>
      <c r="I19" s="822">
        <v>2.4504658999999998</v>
      </c>
      <c r="J19" s="822">
        <v>1.54015024</v>
      </c>
      <c r="K19" s="822">
        <v>1.65542908</v>
      </c>
      <c r="L19" s="822">
        <v>1.8712273400000001</v>
      </c>
      <c r="M19" s="822">
        <v>1.43184077</v>
      </c>
      <c r="N19" s="822">
        <f t="shared" si="8"/>
        <v>24.788716919999999</v>
      </c>
      <c r="O19" s="1280"/>
    </row>
    <row r="20" spans="1:17" s="513" customFormat="1" ht="15" customHeight="1">
      <c r="A20" s="910" t="s">
        <v>618</v>
      </c>
      <c r="B20" s="921">
        <f>SUM(B21:B22)</f>
        <v>93.548222699999982</v>
      </c>
      <c r="C20" s="921">
        <f t="shared" ref="C20:N20" si="9">SUM(C21:C22)</f>
        <v>68.860740790000008</v>
      </c>
      <c r="D20" s="921">
        <f t="shared" si="9"/>
        <v>70.443049360000003</v>
      </c>
      <c r="E20" s="921">
        <f t="shared" si="9"/>
        <v>160.50601403000002</v>
      </c>
      <c r="F20" s="921">
        <f t="shared" si="9"/>
        <v>201.39629361999997</v>
      </c>
      <c r="G20" s="921">
        <f t="shared" si="9"/>
        <v>90.855089530000001</v>
      </c>
      <c r="H20" s="921">
        <f t="shared" si="9"/>
        <v>97.309559969999995</v>
      </c>
      <c r="I20" s="921">
        <f t="shared" si="9"/>
        <v>93.916544279999997</v>
      </c>
      <c r="J20" s="921">
        <f t="shared" si="9"/>
        <v>78.861095890000001</v>
      </c>
      <c r="K20" s="921">
        <f t="shared" si="9"/>
        <v>89.997376979999999</v>
      </c>
      <c r="L20" s="921">
        <f t="shared" si="9"/>
        <v>78.48559782000001</v>
      </c>
      <c r="M20" s="921">
        <f t="shared" si="9"/>
        <v>74.097389219999982</v>
      </c>
      <c r="N20" s="921">
        <f t="shared" si="9"/>
        <v>1198.2769741899997</v>
      </c>
      <c r="O20" s="911"/>
    </row>
    <row r="21" spans="1:17" s="429" customFormat="1" ht="15" customHeight="1">
      <c r="A21" s="891" t="s">
        <v>648</v>
      </c>
      <c r="B21" s="121">
        <v>90.639472699999985</v>
      </c>
      <c r="C21" s="121">
        <v>65.867490790000005</v>
      </c>
      <c r="D21" s="121">
        <v>67.148093110000005</v>
      </c>
      <c r="E21" s="121">
        <v>156.46759596000001</v>
      </c>
      <c r="F21" s="121">
        <v>198.55852161999996</v>
      </c>
      <c r="G21" s="121">
        <v>88.349016829999997</v>
      </c>
      <c r="H21" s="121">
        <v>94.823309969999997</v>
      </c>
      <c r="I21" s="121">
        <v>91.430294279999998</v>
      </c>
      <c r="J21" s="121">
        <v>76.374845890000003</v>
      </c>
      <c r="K21" s="121">
        <v>87.680126979999997</v>
      </c>
      <c r="L21" s="121">
        <v>76.168347820000008</v>
      </c>
      <c r="M21" s="121">
        <v>72.033639219999984</v>
      </c>
      <c r="N21" s="822">
        <f>(SUM(B21:M21))</f>
        <v>1165.5407551699998</v>
      </c>
      <c r="O21" s="913"/>
    </row>
    <row r="22" spans="1:17" s="429" customFormat="1" ht="15" customHeight="1">
      <c r="A22" s="891" t="s">
        <v>619</v>
      </c>
      <c r="B22" s="121">
        <v>2.9087499999999999</v>
      </c>
      <c r="C22" s="121">
        <v>2.9932500000000002</v>
      </c>
      <c r="D22" s="121">
        <v>3.2949562499999998</v>
      </c>
      <c r="E22" s="121">
        <v>4.0384180699999996</v>
      </c>
      <c r="F22" s="121">
        <v>2.8377720000000002</v>
      </c>
      <c r="G22" s="121">
        <v>2.5060727000000003</v>
      </c>
      <c r="H22" s="121">
        <v>2.4862500000000001</v>
      </c>
      <c r="I22" s="121">
        <v>2.4862500000000001</v>
      </c>
      <c r="J22" s="121">
        <v>2.4862500000000001</v>
      </c>
      <c r="K22" s="121">
        <v>2.31725</v>
      </c>
      <c r="L22" s="121">
        <v>2.31725</v>
      </c>
      <c r="M22" s="121">
        <v>2.0637500000000002</v>
      </c>
      <c r="N22" s="822">
        <f>(SUM(B22:M22))</f>
        <v>32.73621902</v>
      </c>
      <c r="O22" s="913"/>
    </row>
    <row r="23" spans="1:17" s="513" customFormat="1" ht="15" customHeight="1">
      <c r="A23" s="910" t="s">
        <v>670</v>
      </c>
      <c r="B23" s="824">
        <f>(SUM(B24:B30))</f>
        <v>86.82399212</v>
      </c>
      <c r="C23" s="824">
        <f t="shared" ref="C23:N23" si="10">(SUM(C24:C30))</f>
        <v>28.61091991</v>
      </c>
      <c r="D23" s="824">
        <f t="shared" si="10"/>
        <v>45.240363229999986</v>
      </c>
      <c r="E23" s="824">
        <f t="shared" si="10"/>
        <v>48.222201229999996</v>
      </c>
      <c r="F23" s="824">
        <f t="shared" si="10"/>
        <v>76.025464440000007</v>
      </c>
      <c r="G23" s="824">
        <f t="shared" si="10"/>
        <v>41.791425830000001</v>
      </c>
      <c r="H23" s="824">
        <f t="shared" si="10"/>
        <v>45.909290290000001</v>
      </c>
      <c r="I23" s="824">
        <f t="shared" si="10"/>
        <v>69.475429439999999</v>
      </c>
      <c r="J23" s="824">
        <f t="shared" si="10"/>
        <v>50.737308140000003</v>
      </c>
      <c r="K23" s="824">
        <f t="shared" si="10"/>
        <v>53.704522259999997</v>
      </c>
      <c r="L23" s="824">
        <f t="shared" si="10"/>
        <v>59.88609263</v>
      </c>
      <c r="M23" s="824">
        <f t="shared" si="10"/>
        <v>35.300849769999992</v>
      </c>
      <c r="N23" s="921">
        <f t="shared" si="10"/>
        <v>641.72785928999986</v>
      </c>
      <c r="O23" s="894"/>
    </row>
    <row r="24" spans="1:17" s="429" customFormat="1" ht="15" customHeight="1">
      <c r="A24" s="891" t="s">
        <v>643</v>
      </c>
      <c r="B24" s="121">
        <v>12.186545109999999</v>
      </c>
      <c r="C24" s="121">
        <v>1.3559916200000002</v>
      </c>
      <c r="D24" s="121">
        <v>2.0579622400000002</v>
      </c>
      <c r="E24" s="121">
        <v>1.6361734099999998</v>
      </c>
      <c r="F24" s="121">
        <v>20.986426469999998</v>
      </c>
      <c r="G24" s="121">
        <v>3.9708926</v>
      </c>
      <c r="H24" s="121">
        <v>1.1956978300000001</v>
      </c>
      <c r="I24" s="121">
        <v>7.6423324199999998</v>
      </c>
      <c r="J24" s="121">
        <v>1.3784970400000001</v>
      </c>
      <c r="K24" s="121">
        <v>7.08597739</v>
      </c>
      <c r="L24" s="121">
        <v>24.923036960000001</v>
      </c>
      <c r="M24" s="121">
        <v>0.40105621000000002</v>
      </c>
      <c r="N24" s="822">
        <f>(SUM(B24:M24))</f>
        <v>84.820589299999995</v>
      </c>
      <c r="O24" s="913"/>
    </row>
    <row r="25" spans="1:17" s="429" customFormat="1" ht="15" customHeight="1">
      <c r="A25" s="891" t="s">
        <v>621</v>
      </c>
      <c r="B25" s="121">
        <v>5.48312972</v>
      </c>
      <c r="C25" s="121">
        <v>0.79095325999999999</v>
      </c>
      <c r="D25" s="121">
        <v>0.60558261999999996</v>
      </c>
      <c r="E25" s="121">
        <v>0.60171722999999999</v>
      </c>
      <c r="F25" s="121">
        <v>5.6227222699999997</v>
      </c>
      <c r="G25" s="121">
        <v>0.48106582000000003</v>
      </c>
      <c r="H25" s="121">
        <v>0.32248886999999998</v>
      </c>
      <c r="I25" s="121">
        <v>2.2861044700000002</v>
      </c>
      <c r="J25" s="121">
        <v>0.50280716999999997</v>
      </c>
      <c r="K25" s="121">
        <v>0.83172011999999995</v>
      </c>
      <c r="L25" s="121">
        <v>0.57478973999999994</v>
      </c>
      <c r="M25" s="121">
        <v>0.72282559000000002</v>
      </c>
      <c r="N25" s="822">
        <f t="shared" ref="N25:N52" si="11">(SUM(B25:M25))</f>
        <v>18.825906880000002</v>
      </c>
      <c r="O25" s="913"/>
    </row>
    <row r="26" spans="1:17" s="429" customFormat="1" ht="15" customHeight="1">
      <c r="A26" s="891" t="s">
        <v>841</v>
      </c>
      <c r="B26" s="121">
        <v>32.252432450000001</v>
      </c>
      <c r="C26" s="121">
        <v>6.05961134</v>
      </c>
      <c r="D26" s="121">
        <v>23.289094989999999</v>
      </c>
      <c r="E26" s="121">
        <v>26.26345774</v>
      </c>
      <c r="F26" s="121">
        <v>17.334247010000002</v>
      </c>
      <c r="G26" s="121">
        <v>10.672784380000001</v>
      </c>
      <c r="H26" s="121">
        <v>24.329186199999999</v>
      </c>
      <c r="I26" s="121">
        <v>32.901144129999999</v>
      </c>
      <c r="J26" s="121">
        <v>27.257114820000002</v>
      </c>
      <c r="K26" s="121">
        <v>24.904281430000001</v>
      </c>
      <c r="L26" s="121">
        <v>4.7031752500000001</v>
      </c>
      <c r="M26" s="121">
        <v>15.250716019999999</v>
      </c>
      <c r="N26" s="822">
        <f t="shared" si="11"/>
        <v>245.21724575999997</v>
      </c>
      <c r="O26" s="913"/>
    </row>
    <row r="27" spans="1:17" s="429" customFormat="1" ht="15" customHeight="1">
      <c r="A27" s="891" t="s">
        <v>630</v>
      </c>
      <c r="B27" s="121">
        <v>18.1437347</v>
      </c>
      <c r="C27" s="121">
        <v>7.7047223800000006</v>
      </c>
      <c r="D27" s="121">
        <v>8.1442921299999984</v>
      </c>
      <c r="E27" s="121">
        <v>9.0922306200000005</v>
      </c>
      <c r="F27" s="121">
        <v>17.977226959999999</v>
      </c>
      <c r="G27" s="121">
        <v>10.890252179999999</v>
      </c>
      <c r="H27" s="121">
        <v>9.0711635500000014</v>
      </c>
      <c r="I27" s="121">
        <v>11.07279832</v>
      </c>
      <c r="J27" s="121">
        <v>10.23755991</v>
      </c>
      <c r="K27" s="121">
        <v>8.2965665800000004</v>
      </c>
      <c r="L27" s="121">
        <v>14.916111789999999</v>
      </c>
      <c r="M27" s="121">
        <v>9.987936620000001</v>
      </c>
      <c r="N27" s="822">
        <f t="shared" si="11"/>
        <v>135.53459574000001</v>
      </c>
      <c r="O27" s="913"/>
    </row>
    <row r="28" spans="1:17" s="429" customFormat="1" ht="15" customHeight="1">
      <c r="A28" s="891" t="s">
        <v>629</v>
      </c>
      <c r="B28" s="121">
        <v>11.62941251</v>
      </c>
      <c r="C28" s="121">
        <v>4.7312685099999996</v>
      </c>
      <c r="D28" s="121">
        <v>4.6013398800000003</v>
      </c>
      <c r="E28" s="121">
        <v>4.2431869200000003</v>
      </c>
      <c r="F28" s="121">
        <v>6.5984547300000003</v>
      </c>
      <c r="G28" s="121">
        <v>9.6147656799999996</v>
      </c>
      <c r="H28" s="121">
        <v>2.79862542</v>
      </c>
      <c r="I28" s="121">
        <v>5.0535329000000004</v>
      </c>
      <c r="J28" s="121">
        <v>5.4246231199999997</v>
      </c>
      <c r="K28" s="121">
        <v>4.0968867200000005</v>
      </c>
      <c r="L28" s="121">
        <v>9.4366666400000003</v>
      </c>
      <c r="M28" s="121">
        <v>4.5852725099999994</v>
      </c>
      <c r="N28" s="822">
        <f t="shared" si="11"/>
        <v>72.814035540000006</v>
      </c>
      <c r="O28" s="913"/>
    </row>
    <row r="29" spans="1:17" s="429" customFormat="1" ht="15" customHeight="1">
      <c r="A29" s="429" t="s">
        <v>650</v>
      </c>
      <c r="B29" s="121">
        <v>0.47484602000000004</v>
      </c>
      <c r="C29" s="121">
        <v>1.3545084599999999</v>
      </c>
      <c r="D29" s="121">
        <v>0.50302855999999996</v>
      </c>
      <c r="E29" s="121">
        <v>1.6046240000000001</v>
      </c>
      <c r="F29" s="121">
        <v>0.46929539000000003</v>
      </c>
      <c r="G29" s="121">
        <v>1.06502853</v>
      </c>
      <c r="H29" s="121">
        <v>0.57090280000000004</v>
      </c>
      <c r="I29" s="121">
        <v>4.3152706199999997</v>
      </c>
      <c r="J29" s="121">
        <v>0.60623179000000005</v>
      </c>
      <c r="K29" s="121">
        <v>1.1851955300000001</v>
      </c>
      <c r="L29" s="121">
        <v>0.47733640999999999</v>
      </c>
      <c r="M29" s="121">
        <v>1.1127504500000001</v>
      </c>
      <c r="N29" s="822">
        <f t="shared" si="11"/>
        <v>13.73901856</v>
      </c>
      <c r="O29" s="913"/>
    </row>
    <row r="30" spans="1:17" s="429" customFormat="1" ht="15" customHeight="1">
      <c r="A30" s="891" t="s">
        <v>628</v>
      </c>
      <c r="B30" s="121">
        <v>6.6538916099999996</v>
      </c>
      <c r="C30" s="121">
        <v>6.6138643400000001</v>
      </c>
      <c r="D30" s="121">
        <v>6.0390628100000008</v>
      </c>
      <c r="E30" s="121">
        <v>4.7808113099999998</v>
      </c>
      <c r="F30" s="121">
        <v>7.0370916099999992</v>
      </c>
      <c r="G30" s="121">
        <v>5.0966366399999998</v>
      </c>
      <c r="H30" s="121">
        <v>7.6212256199999997</v>
      </c>
      <c r="I30" s="121">
        <v>6.2042465800000004</v>
      </c>
      <c r="J30" s="121">
        <v>5.3304742899999997</v>
      </c>
      <c r="K30" s="121">
        <v>7.3038944900000002</v>
      </c>
      <c r="L30" s="121">
        <v>4.8549758399999998</v>
      </c>
      <c r="M30" s="121">
        <v>3.2402923700000001</v>
      </c>
      <c r="N30" s="822">
        <f t="shared" si="11"/>
        <v>70.776467510000003</v>
      </c>
      <c r="O30" s="913"/>
    </row>
    <row r="31" spans="1:17" s="567" customFormat="1" ht="15" customHeight="1">
      <c r="A31" s="908" t="s">
        <v>1207</v>
      </c>
      <c r="B31" s="824">
        <f>(SUM(B32:B38))</f>
        <v>62.861254150000001</v>
      </c>
      <c r="C31" s="824">
        <f t="shared" ref="C31:N31" si="12">(SUM(C32:C38))</f>
        <v>63.301566960000002</v>
      </c>
      <c r="D31" s="824">
        <f t="shared" si="12"/>
        <v>111.10907323999999</v>
      </c>
      <c r="E31" s="824">
        <f t="shared" si="12"/>
        <v>94.744011999999998</v>
      </c>
      <c r="F31" s="824">
        <f t="shared" si="12"/>
        <v>118.69989881000001</v>
      </c>
      <c r="G31" s="824">
        <f t="shared" si="12"/>
        <v>60.743158379999997</v>
      </c>
      <c r="H31" s="824">
        <f t="shared" si="12"/>
        <v>83.053770499999999</v>
      </c>
      <c r="I31" s="824">
        <f t="shared" si="12"/>
        <v>68.563820300000003</v>
      </c>
      <c r="J31" s="824">
        <f t="shared" si="12"/>
        <v>89.528726879999994</v>
      </c>
      <c r="K31" s="824">
        <f t="shared" si="12"/>
        <v>162.43524059000001</v>
      </c>
      <c r="L31" s="824">
        <f t="shared" si="12"/>
        <v>61.9176225</v>
      </c>
      <c r="M31" s="824">
        <f t="shared" si="12"/>
        <v>55.821780869999991</v>
      </c>
      <c r="N31" s="824">
        <f t="shared" si="12"/>
        <v>1032.77992518</v>
      </c>
      <c r="O31" s="915"/>
      <c r="P31" s="902"/>
      <c r="Q31" s="902"/>
    </row>
    <row r="32" spans="1:17" s="429" customFormat="1" ht="15" customHeight="1">
      <c r="A32" s="891" t="s">
        <v>632</v>
      </c>
      <c r="B32" s="121">
        <v>28.577929059999999</v>
      </c>
      <c r="C32" s="121">
        <v>35.174904590000004</v>
      </c>
      <c r="D32" s="121">
        <v>48.305645979999994</v>
      </c>
      <c r="E32" s="121">
        <v>29.109596289999999</v>
      </c>
      <c r="F32" s="121">
        <v>33.107929630000001</v>
      </c>
      <c r="G32" s="121">
        <v>36.055940640000003</v>
      </c>
      <c r="H32" s="121">
        <v>37.372942880000004</v>
      </c>
      <c r="I32" s="121">
        <v>34.759444520000002</v>
      </c>
      <c r="J32" s="121">
        <v>37.443365049999997</v>
      </c>
      <c r="K32" s="121">
        <v>45.098983340000004</v>
      </c>
      <c r="L32" s="121">
        <v>39.049915990000002</v>
      </c>
      <c r="M32" s="121">
        <v>40.890369619999994</v>
      </c>
      <c r="N32" s="822">
        <f t="shared" si="11"/>
        <v>444.94696759000004</v>
      </c>
      <c r="O32" s="312"/>
    </row>
    <row r="33" spans="1:15" s="429" customFormat="1" ht="15" customHeight="1">
      <c r="A33" s="891" t="s">
        <v>625</v>
      </c>
      <c r="B33" s="121">
        <v>5.7773570599999999</v>
      </c>
      <c r="C33" s="121">
        <v>8.245484900000001</v>
      </c>
      <c r="D33" s="121">
        <v>32.463727329999998</v>
      </c>
      <c r="E33" s="121">
        <v>3.9056409300000001</v>
      </c>
      <c r="F33" s="121">
        <v>3.53523473</v>
      </c>
      <c r="G33" s="121">
        <v>2.02867533</v>
      </c>
      <c r="H33" s="121">
        <v>2.8766972700000002</v>
      </c>
      <c r="I33" s="121">
        <v>6.7071108600000002</v>
      </c>
      <c r="J33" s="121">
        <v>23.818959909999997</v>
      </c>
      <c r="K33" s="121">
        <v>6.4285213800000003</v>
      </c>
      <c r="L33" s="121">
        <v>2.25133808</v>
      </c>
      <c r="M33" s="121">
        <v>1.9233893100000001</v>
      </c>
      <c r="N33" s="822">
        <f t="shared" si="11"/>
        <v>99.962137089999985</v>
      </c>
      <c r="O33" s="312"/>
    </row>
    <row r="34" spans="1:15" s="429" customFormat="1" ht="15" customHeight="1">
      <c r="A34" s="891" t="s">
        <v>626</v>
      </c>
      <c r="B34" s="121">
        <v>2.5971249100000002</v>
      </c>
      <c r="C34" s="121">
        <v>0.53071424</v>
      </c>
      <c r="D34" s="121">
        <v>1.38518064</v>
      </c>
      <c r="E34" s="121">
        <v>2.94360855</v>
      </c>
      <c r="F34" s="121">
        <v>1.4853537299999999</v>
      </c>
      <c r="G34" s="121">
        <v>3.04349296</v>
      </c>
      <c r="H34" s="121">
        <v>8.7268713000000009</v>
      </c>
      <c r="I34" s="121">
        <v>1.93337553</v>
      </c>
      <c r="J34" s="121">
        <v>8.0592145800000008</v>
      </c>
      <c r="K34" s="121">
        <v>0.79058662999999996</v>
      </c>
      <c r="L34" s="121">
        <v>2.4207222700000002</v>
      </c>
      <c r="M34" s="121">
        <v>0.60668755000000008</v>
      </c>
      <c r="N34" s="822">
        <f t="shared" si="11"/>
        <v>34.52293289</v>
      </c>
      <c r="O34" s="312"/>
    </row>
    <row r="35" spans="1:15" s="429" customFormat="1" ht="15" customHeight="1">
      <c r="A35" s="891" t="s">
        <v>836</v>
      </c>
      <c r="B35" s="121">
        <v>8.3598876600000001</v>
      </c>
      <c r="C35" s="121">
        <v>5.0977178800000003</v>
      </c>
      <c r="D35" s="121">
        <v>7.9346017999999994</v>
      </c>
      <c r="E35" s="121">
        <v>36.611258060000004</v>
      </c>
      <c r="F35" s="121">
        <v>63.017374700000005</v>
      </c>
      <c r="G35" s="121">
        <v>7.57940009</v>
      </c>
      <c r="H35" s="121">
        <v>14.754946179999999</v>
      </c>
      <c r="I35" s="121">
        <v>5.0680097300000009</v>
      </c>
      <c r="J35" s="121">
        <v>6.5736615</v>
      </c>
      <c r="K35" s="121">
        <v>86.301436879999997</v>
      </c>
      <c r="L35" s="121">
        <v>5.9339107800000006</v>
      </c>
      <c r="M35" s="121">
        <v>4.3851490999999996</v>
      </c>
      <c r="N35" s="822">
        <f t="shared" si="11"/>
        <v>251.61735435999998</v>
      </c>
      <c r="O35" s="312"/>
    </row>
    <row r="36" spans="1:15" s="429" customFormat="1" ht="15" customHeight="1">
      <c r="A36" s="891" t="s">
        <v>627</v>
      </c>
      <c r="B36" s="121">
        <v>1.4808743700000002</v>
      </c>
      <c r="C36" s="121">
        <v>2.58843055</v>
      </c>
      <c r="D36" s="121">
        <v>1.74768357</v>
      </c>
      <c r="E36" s="121">
        <v>1.88101355</v>
      </c>
      <c r="F36" s="121">
        <v>2.9316569800000001</v>
      </c>
      <c r="G36" s="121">
        <v>2.8534518700000002</v>
      </c>
      <c r="H36" s="121">
        <v>3.6756748300000002</v>
      </c>
      <c r="I36" s="121">
        <v>4.0585429500000005</v>
      </c>
      <c r="J36" s="121">
        <v>2.8836227400000003</v>
      </c>
      <c r="K36" s="121">
        <v>3.6309480099999996</v>
      </c>
      <c r="L36" s="121">
        <v>2.3051330600000002</v>
      </c>
      <c r="M36" s="121">
        <v>1.8128115900000001</v>
      </c>
      <c r="N36" s="822">
        <f t="shared" si="11"/>
        <v>31.84984407</v>
      </c>
      <c r="O36" s="312"/>
    </row>
    <row r="37" spans="1:15" s="429" customFormat="1" ht="15" customHeight="1">
      <c r="A37" s="629" t="s">
        <v>1419</v>
      </c>
      <c r="B37" s="121">
        <v>5.2434091900000004</v>
      </c>
      <c r="C37" s="121">
        <v>3.0892293799999999</v>
      </c>
      <c r="D37" s="121">
        <v>3.1484261</v>
      </c>
      <c r="E37" s="121">
        <v>2.3048045199999998</v>
      </c>
      <c r="F37" s="121">
        <v>5.3197872999999998</v>
      </c>
      <c r="G37" s="121">
        <v>2.6185585599999999</v>
      </c>
      <c r="H37" s="121">
        <v>3.3357317400000004</v>
      </c>
      <c r="I37" s="121">
        <v>3.8283861699999999</v>
      </c>
      <c r="J37" s="121">
        <v>2.5100324900000004</v>
      </c>
      <c r="K37" s="121">
        <v>3.8434934700000003</v>
      </c>
      <c r="L37" s="121">
        <v>3.2159902100000002</v>
      </c>
      <c r="M37" s="121">
        <v>3.0412117799999998</v>
      </c>
      <c r="N37" s="822">
        <f t="shared" si="11"/>
        <v>41.499060909999997</v>
      </c>
      <c r="O37" s="312"/>
    </row>
    <row r="38" spans="1:15" s="429" customFormat="1" ht="15" customHeight="1">
      <c r="A38" s="891" t="s">
        <v>628</v>
      </c>
      <c r="B38" s="121">
        <v>10.824671899999998</v>
      </c>
      <c r="C38" s="121">
        <v>8.5750854200000006</v>
      </c>
      <c r="D38" s="121">
        <v>16.12380782</v>
      </c>
      <c r="E38" s="121">
        <v>17.988090099999994</v>
      </c>
      <c r="F38" s="121">
        <v>9.302561739999998</v>
      </c>
      <c r="G38" s="121">
        <v>6.5636389299999998</v>
      </c>
      <c r="H38" s="121">
        <v>12.310906299999999</v>
      </c>
      <c r="I38" s="121">
        <v>12.208950540000002</v>
      </c>
      <c r="J38" s="121">
        <v>8.2398706100000005</v>
      </c>
      <c r="K38" s="121">
        <v>16.34127088</v>
      </c>
      <c r="L38" s="121">
        <v>6.7406121100000007</v>
      </c>
      <c r="M38" s="121">
        <v>3.16216192</v>
      </c>
      <c r="N38" s="822">
        <f t="shared" si="11"/>
        <v>128.38162826999999</v>
      </c>
      <c r="O38" s="312"/>
    </row>
    <row r="39" spans="1:15" s="567" customFormat="1" ht="15" customHeight="1">
      <c r="A39" s="908" t="s">
        <v>645</v>
      </c>
      <c r="B39" s="824">
        <f>+B40+B43+B46</f>
        <v>208.94083792999999</v>
      </c>
      <c r="C39" s="824">
        <f t="shared" ref="C39:N39" si="13">+C40+C43+C46</f>
        <v>168.38155460000002</v>
      </c>
      <c r="D39" s="824">
        <f t="shared" si="13"/>
        <v>172.48602251999998</v>
      </c>
      <c r="E39" s="824">
        <f t="shared" si="13"/>
        <v>168.48111030999999</v>
      </c>
      <c r="F39" s="824">
        <f t="shared" si="13"/>
        <v>180.13639154000001</v>
      </c>
      <c r="G39" s="824">
        <f t="shared" si="13"/>
        <v>173.32794107000001</v>
      </c>
      <c r="H39" s="824">
        <f t="shared" si="13"/>
        <v>164.58817746</v>
      </c>
      <c r="I39" s="824">
        <f t="shared" si="13"/>
        <v>184.34417151999997</v>
      </c>
      <c r="J39" s="824">
        <f t="shared" si="13"/>
        <v>160.15919533999997</v>
      </c>
      <c r="K39" s="824">
        <f t="shared" si="13"/>
        <v>174.00885929999998</v>
      </c>
      <c r="L39" s="824">
        <f t="shared" si="13"/>
        <v>149.88342667999999</v>
      </c>
      <c r="M39" s="824">
        <f t="shared" si="13"/>
        <v>166.21850975999999</v>
      </c>
      <c r="N39" s="824">
        <f t="shared" si="13"/>
        <v>2070.9561980299995</v>
      </c>
    </row>
    <row r="40" spans="1:15" s="513" customFormat="1" ht="15" customHeight="1">
      <c r="A40" s="910" t="s">
        <v>865</v>
      </c>
      <c r="B40" s="921">
        <f t="shared" ref="B40:N40" si="14">(SUM(B41:B42))</f>
        <v>194.89715749999999</v>
      </c>
      <c r="C40" s="921">
        <f t="shared" si="14"/>
        <v>152.42494708000001</v>
      </c>
      <c r="D40" s="921">
        <f t="shared" si="14"/>
        <v>160.22953568</v>
      </c>
      <c r="E40" s="921">
        <f t="shared" si="14"/>
        <v>152.87226195</v>
      </c>
      <c r="F40" s="921">
        <f t="shared" si="14"/>
        <v>167.92343132000002</v>
      </c>
      <c r="G40" s="921">
        <f t="shared" si="14"/>
        <v>160.88901713999999</v>
      </c>
      <c r="H40" s="921">
        <f t="shared" si="14"/>
        <v>151.39214239999998</v>
      </c>
      <c r="I40" s="921">
        <f t="shared" si="14"/>
        <v>170.77883068999998</v>
      </c>
      <c r="J40" s="921">
        <f t="shared" si="14"/>
        <v>149.95489094999999</v>
      </c>
      <c r="K40" s="921">
        <f t="shared" si="14"/>
        <v>160.89072324</v>
      </c>
      <c r="L40" s="921">
        <f t="shared" si="14"/>
        <v>138.86323181999998</v>
      </c>
      <c r="M40" s="921">
        <f t="shared" si="14"/>
        <v>151.89037661</v>
      </c>
      <c r="N40" s="824">
        <f t="shared" si="14"/>
        <v>1913.0065463799997</v>
      </c>
      <c r="O40" s="911"/>
    </row>
    <row r="41" spans="1:15" s="429" customFormat="1" ht="15" customHeight="1">
      <c r="A41" s="891" t="s">
        <v>671</v>
      </c>
      <c r="B41" s="121">
        <v>192.21343997</v>
      </c>
      <c r="C41" s="121">
        <v>148.44758534000002</v>
      </c>
      <c r="D41" s="121">
        <v>155.57473465000001</v>
      </c>
      <c r="E41" s="121">
        <v>150.00597902999999</v>
      </c>
      <c r="F41" s="121">
        <v>163.76843218000002</v>
      </c>
      <c r="G41" s="121">
        <v>156.31624227</v>
      </c>
      <c r="H41" s="121">
        <v>148.86514690999999</v>
      </c>
      <c r="I41" s="121">
        <v>167.43949963999998</v>
      </c>
      <c r="J41" s="121">
        <v>147.48838762</v>
      </c>
      <c r="K41" s="121">
        <v>156.67474347999999</v>
      </c>
      <c r="L41" s="121">
        <v>136.73685524999999</v>
      </c>
      <c r="M41" s="121">
        <v>149.72525721</v>
      </c>
      <c r="N41" s="822">
        <f t="shared" si="11"/>
        <v>1873.2563035499998</v>
      </c>
      <c r="O41" s="913"/>
    </row>
    <row r="42" spans="1:15" s="429" customFormat="1" ht="15" customHeight="1">
      <c r="A42" s="891" t="s">
        <v>672</v>
      </c>
      <c r="B42" s="121">
        <v>2.6837175299999996</v>
      </c>
      <c r="C42" s="121">
        <v>3.9773617400000001</v>
      </c>
      <c r="D42" s="121">
        <v>4.6548010300000007</v>
      </c>
      <c r="E42" s="121">
        <v>2.8662829199999997</v>
      </c>
      <c r="F42" s="121">
        <v>4.1549991400000001</v>
      </c>
      <c r="G42" s="121">
        <v>4.5727748699999999</v>
      </c>
      <c r="H42" s="121">
        <v>2.52699549</v>
      </c>
      <c r="I42" s="121">
        <v>3.3393310499999997</v>
      </c>
      <c r="J42" s="121">
        <v>2.4665033300000001</v>
      </c>
      <c r="K42" s="121">
        <v>4.2159797599999997</v>
      </c>
      <c r="L42" s="121">
        <v>2.1263765699999997</v>
      </c>
      <c r="M42" s="121">
        <v>2.1651194</v>
      </c>
      <c r="N42" s="822">
        <f t="shared" si="11"/>
        <v>39.750242830000005</v>
      </c>
      <c r="O42" s="913"/>
    </row>
    <row r="43" spans="1:15" s="513" customFormat="1" ht="15" customHeight="1">
      <c r="A43" s="910" t="s">
        <v>673</v>
      </c>
      <c r="B43" s="921">
        <f>(SUM(B44:B45))</f>
        <v>9.3763180000000002E-2</v>
      </c>
      <c r="C43" s="921">
        <f t="shared" ref="C43:N43" si="15">(SUM(C44:C45))</f>
        <v>6.0309219999999997E-2</v>
      </c>
      <c r="D43" s="921">
        <f t="shared" si="15"/>
        <v>0.10167451999999999</v>
      </c>
      <c r="E43" s="921">
        <f t="shared" si="15"/>
        <v>9.0540829999999989E-2</v>
      </c>
      <c r="F43" s="921">
        <f t="shared" si="15"/>
        <v>5.4045170000000003E-2</v>
      </c>
      <c r="G43" s="921">
        <f t="shared" si="15"/>
        <v>8.9197709999999999E-2</v>
      </c>
      <c r="H43" s="921">
        <f t="shared" si="15"/>
        <v>5.7492840000000003E-2</v>
      </c>
      <c r="I43" s="921">
        <f t="shared" si="15"/>
        <v>4.0177860000000003E-2</v>
      </c>
      <c r="J43" s="921">
        <f t="shared" si="15"/>
        <v>8.8040979999999991E-2</v>
      </c>
      <c r="K43" s="921">
        <f t="shared" si="15"/>
        <v>5.0574300000000003E-2</v>
      </c>
      <c r="L43" s="921">
        <f t="shared" si="15"/>
        <v>9.0217190000000003E-2</v>
      </c>
      <c r="M43" s="921">
        <f t="shared" si="15"/>
        <v>0.17868453000000001</v>
      </c>
      <c r="N43" s="824">
        <f t="shared" si="15"/>
        <v>0.99471832999999998</v>
      </c>
      <c r="O43" s="911"/>
    </row>
    <row r="44" spans="1:15" s="429" customFormat="1" ht="15" customHeight="1">
      <c r="A44" s="1190" t="s">
        <v>638</v>
      </c>
      <c r="B44" s="121">
        <v>6.9246669999999996E-2</v>
      </c>
      <c r="C44" s="121">
        <v>3.393815E-2</v>
      </c>
      <c r="D44" s="121">
        <v>7.9198229999999994E-2</v>
      </c>
      <c r="E44" s="121">
        <v>6.9020619999999991E-2</v>
      </c>
      <c r="F44" s="121">
        <v>3.4051910000000005E-2</v>
      </c>
      <c r="G44" s="121">
        <v>6.2124480000000003E-2</v>
      </c>
      <c r="H44" s="121">
        <v>3.4085459999999998E-2</v>
      </c>
      <c r="I44" s="121">
        <v>4.0177860000000003E-2</v>
      </c>
      <c r="J44" s="121">
        <v>6.344052E-2</v>
      </c>
      <c r="K44" s="121">
        <v>2.7180549999999998E-2</v>
      </c>
      <c r="L44" s="121">
        <v>6.6817890000000005E-2</v>
      </c>
      <c r="M44" s="121">
        <v>0.10618453</v>
      </c>
      <c r="N44" s="822">
        <f t="shared" si="11"/>
        <v>0.68546686999999995</v>
      </c>
      <c r="O44" s="913"/>
    </row>
    <row r="45" spans="1:15" s="429" customFormat="1" ht="15" customHeight="1">
      <c r="A45" s="1190" t="s">
        <v>666</v>
      </c>
      <c r="B45" s="121">
        <v>2.4516509999999998E-2</v>
      </c>
      <c r="C45" s="121">
        <v>2.637107E-2</v>
      </c>
      <c r="D45" s="121">
        <v>2.2476289999999999E-2</v>
      </c>
      <c r="E45" s="121">
        <v>2.1520209999999998E-2</v>
      </c>
      <c r="F45" s="121">
        <v>1.9993259999999999E-2</v>
      </c>
      <c r="G45" s="121">
        <v>2.707323E-2</v>
      </c>
      <c r="H45" s="121">
        <v>2.3407380000000002E-2</v>
      </c>
      <c r="I45" s="121">
        <v>0</v>
      </c>
      <c r="J45" s="121">
        <v>2.4600459999999998E-2</v>
      </c>
      <c r="K45" s="121">
        <v>2.3393750000000001E-2</v>
      </c>
      <c r="L45" s="121">
        <v>2.3399299999999998E-2</v>
      </c>
      <c r="M45" s="121">
        <v>7.2499999999999995E-2</v>
      </c>
      <c r="N45" s="822">
        <f t="shared" si="11"/>
        <v>0.30925145999999998</v>
      </c>
      <c r="O45" s="913"/>
    </row>
    <row r="46" spans="1:15" s="513" customFormat="1" ht="15" customHeight="1">
      <c r="A46" s="910" t="s">
        <v>639</v>
      </c>
      <c r="B46" s="824">
        <f>(SUM(B47:B50))</f>
        <v>13.94991725</v>
      </c>
      <c r="C46" s="824">
        <f t="shared" ref="C46:N46" si="16">(SUM(C47:C50))</f>
        <v>15.8962983</v>
      </c>
      <c r="D46" s="824">
        <f t="shared" si="16"/>
        <v>12.154812320000001</v>
      </c>
      <c r="E46" s="824">
        <f t="shared" si="16"/>
        <v>15.51830753</v>
      </c>
      <c r="F46" s="824">
        <f t="shared" si="16"/>
        <v>12.158915050000001</v>
      </c>
      <c r="G46" s="824">
        <f t="shared" si="16"/>
        <v>12.349726219999999</v>
      </c>
      <c r="H46" s="824">
        <f t="shared" si="16"/>
        <v>13.13854222</v>
      </c>
      <c r="I46" s="824">
        <f t="shared" si="16"/>
        <v>13.52516297</v>
      </c>
      <c r="J46" s="824">
        <f t="shared" si="16"/>
        <v>10.11626341</v>
      </c>
      <c r="K46" s="824">
        <f t="shared" si="16"/>
        <v>13.067561760000002</v>
      </c>
      <c r="L46" s="824">
        <f t="shared" si="16"/>
        <v>10.929977670000001</v>
      </c>
      <c r="M46" s="824">
        <f t="shared" si="16"/>
        <v>14.149448619999999</v>
      </c>
      <c r="N46" s="824">
        <f t="shared" si="16"/>
        <v>156.95493332000001</v>
      </c>
      <c r="O46" s="911"/>
    </row>
    <row r="47" spans="1:15" s="429" customFormat="1" ht="15" customHeight="1">
      <c r="A47" s="891" t="s">
        <v>640</v>
      </c>
      <c r="B47" s="121">
        <v>0.55210000000000004</v>
      </c>
      <c r="C47" s="121">
        <v>0.37962600000000002</v>
      </c>
      <c r="D47" s="121">
        <v>0.3861</v>
      </c>
      <c r="E47" s="121">
        <v>0.35149999999999998</v>
      </c>
      <c r="F47" s="121">
        <v>0.33472600000000002</v>
      </c>
      <c r="G47" s="121">
        <v>0.22372600000000001</v>
      </c>
      <c r="H47" s="121">
        <v>0.35599999999999998</v>
      </c>
      <c r="I47" s="121">
        <v>0.28539999999999999</v>
      </c>
      <c r="J47" s="121">
        <v>0.34379999999999999</v>
      </c>
      <c r="K47" s="121">
        <v>0.28070000000000001</v>
      </c>
      <c r="L47" s="121">
        <v>0.38569999999999999</v>
      </c>
      <c r="M47" s="121">
        <v>1.5582</v>
      </c>
      <c r="N47" s="822">
        <f t="shared" si="11"/>
        <v>5.4375780000000002</v>
      </c>
      <c r="O47" s="913"/>
    </row>
    <row r="48" spans="1:15" s="429" customFormat="1" ht="15" customHeight="1">
      <c r="A48" s="429" t="s">
        <v>866</v>
      </c>
      <c r="B48" s="121">
        <v>11.2161074</v>
      </c>
      <c r="C48" s="121">
        <v>10.8147866</v>
      </c>
      <c r="D48" s="121">
        <v>9.2318930199999993</v>
      </c>
      <c r="E48" s="121">
        <v>8.1696451100000012</v>
      </c>
      <c r="F48" s="121">
        <v>9.7402388000000002</v>
      </c>
      <c r="G48" s="121">
        <v>8.0369862899999998</v>
      </c>
      <c r="H48" s="121">
        <v>10.399132</v>
      </c>
      <c r="I48" s="121">
        <v>7.4717919999999998</v>
      </c>
      <c r="J48" s="121">
        <v>7.4717919999999998</v>
      </c>
      <c r="K48" s="121">
        <v>8.2070120000000006</v>
      </c>
      <c r="L48" s="121">
        <v>8.2070120000000006</v>
      </c>
      <c r="M48" s="121">
        <v>8.5284440000000004</v>
      </c>
      <c r="N48" s="822">
        <f t="shared" si="11"/>
        <v>107.49484121999998</v>
      </c>
      <c r="O48" s="913"/>
    </row>
    <row r="49" spans="1:15" s="429" customFormat="1" ht="15" customHeight="1">
      <c r="A49" s="629" t="s">
        <v>641</v>
      </c>
      <c r="B49" s="121">
        <v>2.0766278599999999</v>
      </c>
      <c r="C49" s="121">
        <v>4.5909890000000004</v>
      </c>
      <c r="D49" s="121">
        <v>2.3242556400000001</v>
      </c>
      <c r="E49" s="121">
        <v>6.1116189600000004</v>
      </c>
      <c r="F49" s="121">
        <v>1.98499089</v>
      </c>
      <c r="G49" s="121">
        <v>3.8621933300000002</v>
      </c>
      <c r="H49" s="121">
        <v>2.2290438199999998</v>
      </c>
      <c r="I49" s="121">
        <v>5.6689794800000008</v>
      </c>
      <c r="J49" s="121">
        <v>2.1669917200000004</v>
      </c>
      <c r="K49" s="121">
        <v>4.4595247000000002</v>
      </c>
      <c r="L49" s="121">
        <v>2.1913382700000001</v>
      </c>
      <c r="M49" s="121">
        <v>3.8807155600000001</v>
      </c>
      <c r="N49" s="822">
        <f t="shared" si="11"/>
        <v>41.547269230000005</v>
      </c>
      <c r="O49" s="913"/>
    </row>
    <row r="50" spans="1:15" s="429" customFormat="1" ht="15" customHeight="1">
      <c r="A50" s="891" t="s">
        <v>628</v>
      </c>
      <c r="B50" s="121">
        <v>0.10508199</v>
      </c>
      <c r="C50" s="121">
        <v>0.1108967</v>
      </c>
      <c r="D50" s="121">
        <v>0.21256366000000002</v>
      </c>
      <c r="E50" s="121">
        <v>0.88554345999999995</v>
      </c>
      <c r="F50" s="121">
        <v>9.8959359999999996E-2</v>
      </c>
      <c r="G50" s="121">
        <v>0.22682060000000001</v>
      </c>
      <c r="H50" s="121">
        <v>0.15436639999999999</v>
      </c>
      <c r="I50" s="121">
        <v>9.8991490000000001E-2</v>
      </c>
      <c r="J50" s="121">
        <v>0.13367968999999999</v>
      </c>
      <c r="K50" s="121">
        <v>0.12032506</v>
      </c>
      <c r="L50" s="121">
        <v>0.14592739999999998</v>
      </c>
      <c r="M50" s="121">
        <v>0.18208906</v>
      </c>
      <c r="N50" s="822">
        <f t="shared" si="11"/>
        <v>2.47524487</v>
      </c>
      <c r="O50" s="913"/>
    </row>
    <row r="51" spans="1:15" s="629" customFormat="1" ht="15" customHeight="1">
      <c r="A51" s="916" t="s">
        <v>1215</v>
      </c>
      <c r="B51" s="824">
        <f>(SUM(B52))</f>
        <v>0.81520893999999999</v>
      </c>
      <c r="C51" s="824">
        <f t="shared" ref="C51:N51" si="17">(SUM(C52))</f>
        <v>0.92568909999999993</v>
      </c>
      <c r="D51" s="824">
        <f t="shared" si="17"/>
        <v>0.79682953000000001</v>
      </c>
      <c r="E51" s="824">
        <f t="shared" si="17"/>
        <v>0.53593499</v>
      </c>
      <c r="F51" s="824">
        <f t="shared" si="17"/>
        <v>0.81644463</v>
      </c>
      <c r="G51" s="824">
        <f t="shared" si="17"/>
        <v>0.81862968000000003</v>
      </c>
      <c r="H51" s="824">
        <f t="shared" si="17"/>
        <v>0.79421103000000004</v>
      </c>
      <c r="I51" s="824">
        <f t="shared" si="17"/>
        <v>3.16749503</v>
      </c>
      <c r="J51" s="824">
        <f t="shared" si="17"/>
        <v>0.68383592000000004</v>
      </c>
      <c r="K51" s="824">
        <f t="shared" si="17"/>
        <v>0.82621468999999992</v>
      </c>
      <c r="L51" s="824">
        <f t="shared" si="17"/>
        <v>0.79811986999999995</v>
      </c>
      <c r="M51" s="824">
        <f t="shared" si="17"/>
        <v>0.82378733999999998</v>
      </c>
      <c r="N51" s="824">
        <f t="shared" si="17"/>
        <v>11.80240075</v>
      </c>
      <c r="O51" s="850"/>
    </row>
    <row r="52" spans="1:15" s="429" customFormat="1" ht="15" customHeight="1">
      <c r="A52" s="891" t="s">
        <v>628</v>
      </c>
      <c r="B52" s="121">
        <v>0.81520893999999999</v>
      </c>
      <c r="C52" s="121">
        <v>0.92568909999999993</v>
      </c>
      <c r="D52" s="121">
        <v>0.79682953000000001</v>
      </c>
      <c r="E52" s="121">
        <v>0.53593499</v>
      </c>
      <c r="F52" s="121">
        <v>0.81644463</v>
      </c>
      <c r="G52" s="121">
        <v>0.81862968000000003</v>
      </c>
      <c r="H52" s="121">
        <v>0.79421103000000004</v>
      </c>
      <c r="I52" s="121">
        <v>3.16749503</v>
      </c>
      <c r="J52" s="121">
        <v>0.68383592000000004</v>
      </c>
      <c r="K52" s="121">
        <v>0.82621468999999992</v>
      </c>
      <c r="L52" s="121">
        <v>0.79811986999999995</v>
      </c>
      <c r="M52" s="121">
        <v>0.82378733999999998</v>
      </c>
      <c r="N52" s="822">
        <f t="shared" si="11"/>
        <v>11.80240075</v>
      </c>
      <c r="O52" s="913"/>
    </row>
    <row r="53" spans="1:15" s="900" customFormat="1" ht="15" customHeight="1">
      <c r="A53" s="1064" t="s">
        <v>1354</v>
      </c>
      <c r="B53" s="780">
        <f>(+B51+B39+B31+B11)</f>
        <v>533.05471362999992</v>
      </c>
      <c r="C53" s="780">
        <f t="shared" ref="C53:M53" si="18">(+C51+C39+C31+C11)</f>
        <v>389.73308678000001</v>
      </c>
      <c r="D53" s="780">
        <f t="shared" si="18"/>
        <v>497.36174489999996</v>
      </c>
      <c r="E53" s="780">
        <f t="shared" si="18"/>
        <v>547.81929244000003</v>
      </c>
      <c r="F53" s="780">
        <f t="shared" si="18"/>
        <v>672.03901528000006</v>
      </c>
      <c r="G53" s="780">
        <f t="shared" si="18"/>
        <v>461.84069339999996</v>
      </c>
      <c r="H53" s="780">
        <f t="shared" si="18"/>
        <v>468.30846306000001</v>
      </c>
      <c r="I53" s="780">
        <f t="shared" si="18"/>
        <v>499.11886140999991</v>
      </c>
      <c r="J53" s="780">
        <f t="shared" si="18"/>
        <v>461.52497841000002</v>
      </c>
      <c r="K53" s="780">
        <f t="shared" si="18"/>
        <v>546.70390980000002</v>
      </c>
      <c r="L53" s="780">
        <f t="shared" si="18"/>
        <v>415.06889562000003</v>
      </c>
      <c r="M53" s="780">
        <f t="shared" si="18"/>
        <v>412.8927569199999</v>
      </c>
      <c r="N53" s="780">
        <f>(+N51+N39+N31+N11)</f>
        <v>5905.4664116499989</v>
      </c>
      <c r="O53" s="917"/>
    </row>
    <row r="54" spans="1:15" s="429" customFormat="1" ht="15" customHeight="1">
      <c r="A54" s="66" t="s">
        <v>1425</v>
      </c>
      <c r="B54" s="895"/>
      <c r="C54" s="896"/>
      <c r="D54" s="895"/>
      <c r="E54" s="895"/>
      <c r="F54" s="895"/>
    </row>
    <row r="55" spans="1:15" s="429" customFormat="1" ht="15" customHeight="1">
      <c r="A55" s="66" t="s">
        <v>1422</v>
      </c>
      <c r="B55" s="895"/>
      <c r="C55" s="896"/>
      <c r="D55" s="895"/>
      <c r="E55" s="895"/>
      <c r="F55" s="895"/>
    </row>
    <row r="56" spans="1:15" s="429" customFormat="1" ht="15" customHeight="1">
      <c r="A56" s="838" t="s">
        <v>15</v>
      </c>
      <c r="B56" s="895"/>
      <c r="C56" s="896"/>
      <c r="D56" s="895"/>
      <c r="E56" s="895"/>
      <c r="F56" s="895"/>
    </row>
    <row r="57" spans="1:15">
      <c r="A57" s="243"/>
      <c r="B57" s="243" t="s">
        <v>1155</v>
      </c>
      <c r="C57" s="246"/>
      <c r="D57" s="243"/>
      <c r="E57" s="243"/>
      <c r="F57" s="243"/>
    </row>
    <row r="58" spans="1:15">
      <c r="A58" s="243"/>
      <c r="B58" s="243" t="s">
        <v>1156</v>
      </c>
      <c r="C58" s="246"/>
      <c r="D58" s="243"/>
      <c r="E58" s="243"/>
      <c r="F58" s="243"/>
    </row>
  </sheetData>
  <customSheetViews>
    <customSheetView guid="{45E423DD-7FD2-487F-8372-5798D7D06C15}" showPageBreaks="1" showGridLines="0" printArea="1" topLeftCell="D2">
      <selection activeCell="N2" sqref="N2"/>
      <pageMargins left="0.61" right="0.21" top="0.92" bottom="0.23" header="0" footer="0.23"/>
      <pageSetup scale="68" orientation="landscape" r:id="rId1"/>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2"/>
      <headerFooter alignWithMargins="0"/>
    </customSheetView>
    <customSheetView guid="{67BA8672-8137-4028-84CD-AA630649A2B3}" showRuler="0" topLeftCell="A2">
      <selection activeCell="A51" sqref="A51"/>
      <pageMargins left="0.91" right="0.21" top="0.24" bottom="0.23" header="0" footer="0.23"/>
      <pageSetup scale="75" orientation="landscape" r:id="rId3"/>
      <headerFooter alignWithMargins="0"/>
    </customSheetView>
    <customSheetView guid="{51F1D52B-5D55-4FCC-809B-9B4CC86C88B9}" showGridLines="0" topLeftCell="D2">
      <selection activeCell="N2" sqref="N2"/>
      <pageMargins left="0.61" right="0.21" top="0.92" bottom="0.23" header="0" footer="0.23"/>
      <pageSetup scale="68" orientation="landscape" r:id="rId4"/>
      <headerFooter alignWithMargins="0"/>
    </customSheetView>
  </customSheetViews>
  <phoneticPr fontId="0" type="noConversion"/>
  <pageMargins left="0.43" right="0.21" top="0.53" bottom="0.23" header="0" footer="0.23"/>
  <pageSetup scale="64" orientation="landscape" r:id="rId5"/>
  <headerFooter alignWithMargins="0"/>
  <ignoredErrors>
    <ignoredError sqref="N23:N51" formula="1"/>
  </ignoredErrors>
  <drawing r:id="rId6"/>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pageSetUpPr fitToPage="1"/>
  </sheetPr>
  <dimension ref="A1:K65"/>
  <sheetViews>
    <sheetView zoomScaleNormal="100" workbookViewId="0">
      <selection activeCell="I14" sqref="I14"/>
    </sheetView>
  </sheetViews>
  <sheetFormatPr defaultRowHeight="15"/>
  <cols>
    <col min="1" max="1" width="54.85546875" style="85" customWidth="1"/>
    <col min="2" max="9" width="12.140625" style="85" customWidth="1"/>
    <col min="10" max="16384" width="9.140625" style="85"/>
  </cols>
  <sheetData>
    <row r="1" spans="1:9" ht="15" customHeight="1">
      <c r="A1" s="783" t="s">
        <v>1064</v>
      </c>
      <c r="B1" s="93"/>
      <c r="C1" s="93"/>
      <c r="D1" s="94"/>
      <c r="E1" s="94"/>
      <c r="F1" s="94"/>
      <c r="G1" s="94"/>
      <c r="H1" s="94"/>
      <c r="I1" s="94">
        <v>32</v>
      </c>
    </row>
    <row r="2" spans="1:9" ht="13.5" customHeight="1">
      <c r="C2" s="85" t="s">
        <v>1222</v>
      </c>
    </row>
    <row r="3" spans="1:9" ht="13.5" customHeight="1"/>
    <row r="4" spans="1:9" ht="13.5" customHeight="1"/>
    <row r="5" spans="1:9" ht="9.75" customHeight="1"/>
    <row r="6" spans="1:9" ht="9.75" customHeight="1"/>
    <row r="7" spans="1:9" ht="9.75" customHeight="1"/>
    <row r="8" spans="1:9" ht="9.75" customHeight="1"/>
    <row r="9" spans="1:9" s="429" customFormat="1" ht="15" customHeight="1">
      <c r="A9" s="513" t="s">
        <v>32</v>
      </c>
    </row>
    <row r="10" spans="1:9" s="429" customFormat="1" ht="15" customHeight="1">
      <c r="A10" s="513" t="s">
        <v>492</v>
      </c>
    </row>
    <row r="11" spans="1:9" s="429" customFormat="1" ht="15" customHeight="1">
      <c r="A11" s="513" t="s">
        <v>1068</v>
      </c>
    </row>
    <row r="12" spans="1:9" s="429" customFormat="1" ht="15" customHeight="1">
      <c r="A12" s="429" t="s">
        <v>1196</v>
      </c>
    </row>
    <row r="13" spans="1:9" s="429" customFormat="1" ht="15.75" customHeight="1">
      <c r="A13" s="101" t="s">
        <v>1105</v>
      </c>
      <c r="B13" s="605">
        <v>2005</v>
      </c>
      <c r="C13" s="605">
        <v>2006</v>
      </c>
      <c r="D13" s="605">
        <v>2007</v>
      </c>
      <c r="E13" s="605">
        <v>2008</v>
      </c>
      <c r="F13" s="605">
        <v>2009</v>
      </c>
      <c r="G13" s="605">
        <v>2010</v>
      </c>
      <c r="H13" s="605">
        <v>2011</v>
      </c>
      <c r="I13" s="605">
        <v>2012</v>
      </c>
    </row>
    <row r="14" spans="1:9" s="429" customFormat="1" ht="15" customHeight="1">
      <c r="A14" s="513" t="s">
        <v>1200</v>
      </c>
      <c r="B14" s="824">
        <f t="shared" ref="B14:I14" si="0">SUM(B15+B19+B22)</f>
        <v>958.29000000000008</v>
      </c>
      <c r="C14" s="824">
        <f t="shared" si="0"/>
        <v>1346.59</v>
      </c>
      <c r="D14" s="824">
        <f t="shared" si="0"/>
        <v>1957.5900000000001</v>
      </c>
      <c r="E14" s="824">
        <f t="shared" si="0"/>
        <v>2616.3875117500002</v>
      </c>
      <c r="F14" s="824">
        <f t="shared" si="0"/>
        <v>2309.2241598700002</v>
      </c>
      <c r="G14" s="824">
        <f t="shared" si="0"/>
        <v>2173.8977394800004</v>
      </c>
      <c r="H14" s="902">
        <f t="shared" si="0"/>
        <v>2568429263.8600001</v>
      </c>
      <c r="I14" s="824">
        <f t="shared" si="0"/>
        <v>2789.9278876899994</v>
      </c>
    </row>
    <row r="15" spans="1:9" s="429" customFormat="1" ht="15" customHeight="1">
      <c r="A15" s="513" t="s">
        <v>642</v>
      </c>
      <c r="B15" s="824">
        <f>SUM(B16:B18)</f>
        <v>333.18</v>
      </c>
      <c r="C15" s="824">
        <f>SUM(C16:C18)</f>
        <v>490.64</v>
      </c>
      <c r="D15" s="824">
        <f>SUM(D16:D18)</f>
        <v>610.38</v>
      </c>
      <c r="E15" s="904">
        <v>980.64611881999997</v>
      </c>
      <c r="F15" s="824">
        <v>827.51739596000016</v>
      </c>
      <c r="G15" s="824">
        <f>SUM(G16:G18)</f>
        <v>899.30051322000008</v>
      </c>
      <c r="H15" s="918">
        <f>SUM(H16:H18)</f>
        <v>1016775274.5799999</v>
      </c>
      <c r="I15" s="824">
        <f>SUM(I16:I18)</f>
        <v>949.92305421000015</v>
      </c>
    </row>
    <row r="16" spans="1:9" s="429" customFormat="1" ht="15" customHeight="1">
      <c r="A16" s="819" t="s">
        <v>613</v>
      </c>
      <c r="B16" s="822">
        <v>50.52</v>
      </c>
      <c r="C16" s="822">
        <v>84.63</v>
      </c>
      <c r="D16" s="822">
        <v>89.65</v>
      </c>
      <c r="E16" s="823">
        <v>352.17290970999994</v>
      </c>
      <c r="F16" s="822">
        <v>132.35896052000001</v>
      </c>
      <c r="G16" s="822">
        <v>149.29383331000002</v>
      </c>
      <c r="H16" s="865">
        <v>170872531.68000001</v>
      </c>
      <c r="I16" s="822">
        <f>+' FERIA'!N13</f>
        <v>167.77987769999999</v>
      </c>
    </row>
    <row r="17" spans="1:10" s="429" customFormat="1" ht="15" customHeight="1">
      <c r="A17" s="429" t="s">
        <v>614</v>
      </c>
      <c r="B17" s="822">
        <v>214.43</v>
      </c>
      <c r="C17" s="822">
        <v>318.56</v>
      </c>
      <c r="D17" s="822">
        <v>362.62</v>
      </c>
      <c r="E17" s="823">
        <v>426.61320910999996</v>
      </c>
      <c r="F17" s="822">
        <v>468.36681114999999</v>
      </c>
      <c r="G17" s="822">
        <v>498.90667991000004</v>
      </c>
      <c r="H17" s="865">
        <v>573836843.34000003</v>
      </c>
      <c r="I17" s="822">
        <f>+' FERIA'!N14</f>
        <v>512.85982059000003</v>
      </c>
    </row>
    <row r="18" spans="1:10" s="429" customFormat="1" ht="15" customHeight="1">
      <c r="A18" s="429" t="s">
        <v>628</v>
      </c>
      <c r="B18" s="822">
        <v>68.23</v>
      </c>
      <c r="C18" s="822">
        <v>87.45</v>
      </c>
      <c r="D18" s="822">
        <v>158.11000000000001</v>
      </c>
      <c r="E18" s="823">
        <v>201.86</v>
      </c>
      <c r="F18" s="822">
        <v>226.79162429000002</v>
      </c>
      <c r="G18" s="822">
        <v>251.1</v>
      </c>
      <c r="H18" s="919">
        <v>272065899.55999994</v>
      </c>
      <c r="I18" s="822">
        <v>269.28335592000002</v>
      </c>
    </row>
    <row r="19" spans="1:10" s="429" customFormat="1" ht="15" customHeight="1">
      <c r="A19" s="513" t="s">
        <v>618</v>
      </c>
      <c r="B19" s="824">
        <f>SUM(B20)</f>
        <v>475.51</v>
      </c>
      <c r="C19" s="824">
        <f>SUM(C20)</f>
        <v>501.96</v>
      </c>
      <c r="D19" s="824">
        <f>SUM(D20)</f>
        <v>707.56</v>
      </c>
      <c r="E19" s="904">
        <v>1025.3755542399999</v>
      </c>
      <c r="F19" s="824">
        <f>SUM(F20:F21)</f>
        <v>999.8705488600001</v>
      </c>
      <c r="G19" s="824">
        <f>SUM(G20:G21)</f>
        <v>918.24061633000008</v>
      </c>
      <c r="H19" s="918">
        <f>SUM(H20:H21)</f>
        <v>1109965625.49</v>
      </c>
      <c r="I19" s="824">
        <f>SUM(I20:I21)</f>
        <v>1198.2769741899997</v>
      </c>
    </row>
    <row r="20" spans="1:10" s="429" customFormat="1" ht="15" customHeight="1">
      <c r="A20" s="429" t="s">
        <v>648</v>
      </c>
      <c r="B20" s="822">
        <v>475.51</v>
      </c>
      <c r="C20" s="822">
        <f>499.84+2.12</f>
        <v>501.96</v>
      </c>
      <c r="D20" s="822">
        <v>707.56</v>
      </c>
      <c r="E20" s="823">
        <v>1025.3755542399999</v>
      </c>
      <c r="F20" s="920">
        <v>962.42838176000009</v>
      </c>
      <c r="G20" s="822">
        <v>877.24996923000003</v>
      </c>
      <c r="H20" s="865">
        <v>1075834216.8099999</v>
      </c>
      <c r="I20" s="822">
        <f>+' FERIA'!N21</f>
        <v>1165.5407551699998</v>
      </c>
    </row>
    <row r="21" spans="1:10" s="429" customFormat="1" ht="15" customHeight="1">
      <c r="A21" s="429" t="s">
        <v>649</v>
      </c>
      <c r="B21" s="822">
        <v>0</v>
      </c>
      <c r="C21" s="822">
        <v>0</v>
      </c>
      <c r="D21" s="822">
        <v>0</v>
      </c>
      <c r="E21" s="823">
        <v>0</v>
      </c>
      <c r="F21" s="920">
        <v>37.442167099999999</v>
      </c>
      <c r="G21" s="822">
        <v>40.990647100000011</v>
      </c>
      <c r="H21" s="865">
        <v>34131408.68</v>
      </c>
      <c r="I21" s="822">
        <f>+' FERIA'!N22</f>
        <v>32.73621902</v>
      </c>
    </row>
    <row r="22" spans="1:10" s="429" customFormat="1" ht="15" customHeight="1">
      <c r="A22" s="513" t="s">
        <v>620</v>
      </c>
      <c r="B22" s="824">
        <v>149.6</v>
      </c>
      <c r="C22" s="824">
        <v>353.99</v>
      </c>
      <c r="D22" s="824">
        <v>639.65</v>
      </c>
      <c r="E22" s="904">
        <v>610.36583869000015</v>
      </c>
      <c r="F22" s="921">
        <v>481.83621504999996</v>
      </c>
      <c r="G22" s="824">
        <v>356.35660992999999</v>
      </c>
      <c r="H22" s="902">
        <v>441688363.79000002</v>
      </c>
      <c r="I22" s="824">
        <f>+' FERIA'!N23</f>
        <v>641.72785928999986</v>
      </c>
    </row>
    <row r="23" spans="1:10" s="429" customFormat="1" ht="15" customHeight="1">
      <c r="A23" s="513" t="s">
        <v>1207</v>
      </c>
      <c r="B23" s="824">
        <f>SUM(B24:B31)</f>
        <v>289.82</v>
      </c>
      <c r="C23" s="824">
        <f>SUM(C24:C31)</f>
        <v>355.14000000000004</v>
      </c>
      <c r="D23" s="824">
        <f t="shared" ref="D23:H23" si="1">SUM(D24:D31)</f>
        <v>637.77</v>
      </c>
      <c r="E23" s="824">
        <f t="shared" si="1"/>
        <v>770.75901598000007</v>
      </c>
      <c r="F23" s="824">
        <f t="shared" si="1"/>
        <v>797.25277574000006</v>
      </c>
      <c r="G23" s="824">
        <f t="shared" si="1"/>
        <v>972.14091506</v>
      </c>
      <c r="H23" s="902">
        <f t="shared" si="1"/>
        <v>992440416.99000001</v>
      </c>
      <c r="I23" s="824">
        <f>SUM(I24:I31)</f>
        <v>1032.77992518</v>
      </c>
    </row>
    <row r="24" spans="1:10" s="429" customFormat="1" ht="15" customHeight="1">
      <c r="A24" s="429" t="s">
        <v>632</v>
      </c>
      <c r="B24" s="822">
        <v>175.36</v>
      </c>
      <c r="C24" s="822">
        <v>205.95</v>
      </c>
      <c r="D24" s="822">
        <v>362.53</v>
      </c>
      <c r="E24" s="823">
        <v>363.57380345000001</v>
      </c>
      <c r="F24" s="920">
        <v>385.50393010000005</v>
      </c>
      <c r="G24" s="822">
        <v>485.45699893999995</v>
      </c>
      <c r="H24" s="865">
        <v>448616653.26000005</v>
      </c>
      <c r="I24" s="822">
        <f>+' FERIA'!N32</f>
        <v>444.94696759000004</v>
      </c>
      <c r="J24" s="822"/>
    </row>
    <row r="25" spans="1:10" s="429" customFormat="1" ht="15" customHeight="1">
      <c r="A25" s="429" t="s">
        <v>625</v>
      </c>
      <c r="B25" s="822">
        <v>85.45</v>
      </c>
      <c r="C25" s="822">
        <v>97.04</v>
      </c>
      <c r="D25" s="822">
        <v>74.739999999999995</v>
      </c>
      <c r="E25" s="823">
        <v>70.330919069999993</v>
      </c>
      <c r="F25" s="920">
        <v>74.430243529999998</v>
      </c>
      <c r="G25" s="822">
        <v>76</v>
      </c>
      <c r="H25" s="865">
        <v>85054233.25</v>
      </c>
      <c r="I25" s="822">
        <f>+' FERIA'!N33</f>
        <v>99.962137089999985</v>
      </c>
      <c r="J25" s="822"/>
    </row>
    <row r="26" spans="1:10" s="429" customFormat="1" ht="15" customHeight="1">
      <c r="A26" s="429" t="s">
        <v>626</v>
      </c>
      <c r="B26" s="822">
        <v>8.98</v>
      </c>
      <c r="C26" s="822">
        <v>13.41</v>
      </c>
      <c r="D26" s="822">
        <v>14.97</v>
      </c>
      <c r="E26" s="823">
        <v>33.26446447</v>
      </c>
      <c r="F26" s="920">
        <v>25.350925449999995</v>
      </c>
      <c r="G26" s="822">
        <v>19.903699969999998</v>
      </c>
      <c r="H26" s="865">
        <v>26497772.780000001</v>
      </c>
      <c r="I26" s="822">
        <f>+' FERIA'!N34</f>
        <v>34.52293289</v>
      </c>
      <c r="J26" s="822"/>
    </row>
    <row r="27" spans="1:10" s="429" customFormat="1" ht="15" customHeight="1">
      <c r="A27" s="429" t="s">
        <v>836</v>
      </c>
      <c r="B27" s="823" t="s">
        <v>1230</v>
      </c>
      <c r="C27" s="822">
        <v>2.54</v>
      </c>
      <c r="D27" s="822">
        <v>118.03</v>
      </c>
      <c r="E27" s="823">
        <v>192.78982898999999</v>
      </c>
      <c r="F27" s="920">
        <v>196.96767666000002</v>
      </c>
      <c r="G27" s="822">
        <v>211.02328582999996</v>
      </c>
      <c r="H27" s="865">
        <v>236007367.65000004</v>
      </c>
      <c r="I27" s="822">
        <f>+' FERIA'!N35</f>
        <v>251.61735435999998</v>
      </c>
      <c r="J27" s="822"/>
    </row>
    <row r="28" spans="1:10" s="429" customFormat="1" ht="15" customHeight="1">
      <c r="A28" s="429" t="s">
        <v>838</v>
      </c>
      <c r="B28" s="823" t="s">
        <v>1230</v>
      </c>
      <c r="C28" s="823" t="s">
        <v>1230</v>
      </c>
      <c r="D28" s="823" t="s">
        <v>1230</v>
      </c>
      <c r="E28" s="823" t="s">
        <v>1230</v>
      </c>
      <c r="F28" s="823" t="s">
        <v>1230</v>
      </c>
      <c r="G28" s="823" t="s">
        <v>1230</v>
      </c>
      <c r="H28" s="865">
        <v>1629622.4300000002</v>
      </c>
      <c r="I28" s="823">
        <v>0</v>
      </c>
      <c r="J28" s="822"/>
    </row>
    <row r="29" spans="1:10" s="429" customFormat="1" ht="15" customHeight="1">
      <c r="A29" s="1281" t="s">
        <v>627</v>
      </c>
      <c r="B29" s="823" t="s">
        <v>1230</v>
      </c>
      <c r="C29" s="823" t="s">
        <v>1230</v>
      </c>
      <c r="D29" s="823" t="s">
        <v>1230</v>
      </c>
      <c r="E29" s="823" t="s">
        <v>1230</v>
      </c>
      <c r="F29" s="823" t="s">
        <v>1230</v>
      </c>
      <c r="G29" s="823">
        <v>16.7</v>
      </c>
      <c r="H29" s="865">
        <v>21141691.09</v>
      </c>
      <c r="I29" s="822">
        <f>+' FERIA'!N36</f>
        <v>31.84984407</v>
      </c>
      <c r="J29" s="822"/>
    </row>
    <row r="30" spans="1:10" s="429" customFormat="1" ht="15" customHeight="1">
      <c r="A30" s="1282" t="s">
        <v>1419</v>
      </c>
      <c r="B30" s="823">
        <v>3.6871099700000003</v>
      </c>
      <c r="C30" s="823">
        <v>1.6891998000000001</v>
      </c>
      <c r="D30" s="823">
        <v>8.5281666099999995</v>
      </c>
      <c r="E30" s="823">
        <v>11.95221946</v>
      </c>
      <c r="F30" s="823">
        <v>15.99712405</v>
      </c>
      <c r="G30" s="823">
        <v>24.103916030000001</v>
      </c>
      <c r="H30" s="865">
        <v>32446971.59</v>
      </c>
      <c r="I30" s="822">
        <f>+' FERIA'!N37</f>
        <v>41.499060909999997</v>
      </c>
      <c r="J30" s="822"/>
    </row>
    <row r="31" spans="1:10" s="429" customFormat="1" ht="15" customHeight="1">
      <c r="A31" s="429" t="s">
        <v>628</v>
      </c>
      <c r="B31" s="822">
        <f>20.03-B30</f>
        <v>16.34289003</v>
      </c>
      <c r="C31" s="822">
        <f>36.2-C30</f>
        <v>34.510800200000006</v>
      </c>
      <c r="D31" s="822">
        <f>67.5-D30</f>
        <v>58.97183339</v>
      </c>
      <c r="E31" s="822">
        <f>110.8-E30</f>
        <v>98.847780540000002</v>
      </c>
      <c r="F31" s="822">
        <f>115-F30</f>
        <v>99.002875950000004</v>
      </c>
      <c r="G31" s="822">
        <f>163.05693032-G30</f>
        <v>138.95301429</v>
      </c>
      <c r="H31" s="865">
        <f>173493076.53-H30</f>
        <v>141046104.94</v>
      </c>
      <c r="I31" s="822">
        <f>+' FERIA'!N38</f>
        <v>128.38162826999999</v>
      </c>
    </row>
    <row r="32" spans="1:10" s="429" customFormat="1" ht="15" customHeight="1">
      <c r="A32" s="513" t="s">
        <v>645</v>
      </c>
      <c r="B32" s="824">
        <f t="shared" ref="B32:H32" si="2">SUM(B33+B36+B40)</f>
        <v>1108.79</v>
      </c>
      <c r="C32" s="824">
        <f t="shared" si="2"/>
        <v>1375.95</v>
      </c>
      <c r="D32" s="824">
        <f t="shared" si="2"/>
        <v>1841.43</v>
      </c>
      <c r="E32" s="824">
        <f t="shared" si="2"/>
        <v>1861.3753092100001</v>
      </c>
      <c r="F32" s="824">
        <f t="shared" si="2"/>
        <v>1845.9233212600002</v>
      </c>
      <c r="G32" s="824">
        <f t="shared" si="2"/>
        <v>1906.68425009</v>
      </c>
      <c r="H32" s="902">
        <f t="shared" si="2"/>
        <v>2026539829.1199996</v>
      </c>
      <c r="I32" s="824">
        <f>SUM(I33+I36+I40)</f>
        <v>2070.9561980299995</v>
      </c>
    </row>
    <row r="33" spans="1:9" s="429" customFormat="1" ht="15" customHeight="1">
      <c r="A33" s="513" t="s">
        <v>852</v>
      </c>
      <c r="B33" s="824">
        <f t="shared" ref="B33:I33" si="3">SUM(B34:B35)</f>
        <v>883.65</v>
      </c>
      <c r="C33" s="824">
        <f t="shared" si="3"/>
        <v>1098.98</v>
      </c>
      <c r="D33" s="824">
        <f t="shared" si="3"/>
        <v>1672.1000000000001</v>
      </c>
      <c r="E33" s="824">
        <f t="shared" si="3"/>
        <v>1799.2319886299999</v>
      </c>
      <c r="F33" s="824">
        <f t="shared" si="3"/>
        <v>1736.0666841800003</v>
      </c>
      <c r="G33" s="824">
        <f t="shared" si="3"/>
        <v>1788.6151312899999</v>
      </c>
      <c r="H33" s="902">
        <f t="shared" si="3"/>
        <v>1886408826.7099998</v>
      </c>
      <c r="I33" s="824">
        <f t="shared" si="3"/>
        <v>1913.0065463799997</v>
      </c>
    </row>
    <row r="34" spans="1:9" s="429" customFormat="1" ht="15" customHeight="1">
      <c r="A34" s="429" t="s">
        <v>631</v>
      </c>
      <c r="B34" s="822">
        <v>860.51</v>
      </c>
      <c r="C34" s="822">
        <v>1069.3800000000001</v>
      </c>
      <c r="D34" s="822">
        <v>1640.96</v>
      </c>
      <c r="E34" s="823">
        <v>1772.05667771</v>
      </c>
      <c r="F34" s="920">
        <v>1670.7768743200002</v>
      </c>
      <c r="G34" s="822">
        <v>1721.5406339699998</v>
      </c>
      <c r="H34" s="865">
        <v>1821099014.3899999</v>
      </c>
      <c r="I34" s="822">
        <f>+' FERIA'!N41</f>
        <v>1873.2563035499998</v>
      </c>
    </row>
    <row r="35" spans="1:9" s="429" customFormat="1" ht="15" customHeight="1">
      <c r="A35" s="429" t="s">
        <v>628</v>
      </c>
      <c r="B35" s="822">
        <v>23.14</v>
      </c>
      <c r="C35" s="822">
        <v>29.6</v>
      </c>
      <c r="D35" s="822">
        <v>31.14</v>
      </c>
      <c r="E35" s="823">
        <v>27.175310920000001</v>
      </c>
      <c r="F35" s="920">
        <v>65.289809860000005</v>
      </c>
      <c r="G35" s="822">
        <v>67.074497320000006</v>
      </c>
      <c r="H35" s="865">
        <v>65309812.320000008</v>
      </c>
      <c r="I35" s="822">
        <f>+' FERIA'!N42</f>
        <v>39.750242830000005</v>
      </c>
    </row>
    <row r="36" spans="1:9" s="429" customFormat="1" ht="15" customHeight="1">
      <c r="A36" s="513" t="s">
        <v>637</v>
      </c>
      <c r="B36" s="824">
        <f>SUM(B37:B39)</f>
        <v>29.25</v>
      </c>
      <c r="C36" s="824">
        <f>SUM(C37:C39)</f>
        <v>32.69</v>
      </c>
      <c r="D36" s="824">
        <f>SUM(D37:D39)</f>
        <v>2.99</v>
      </c>
      <c r="E36" s="904">
        <v>2.3885856699999999</v>
      </c>
      <c r="F36" s="824">
        <v>1.5864190799999998</v>
      </c>
      <c r="G36" s="824">
        <v>2.05630494</v>
      </c>
      <c r="H36" s="918">
        <f>SUM(H37:H38)</f>
        <v>4528344.59</v>
      </c>
      <c r="I36" s="824">
        <f>SUM(I37:I38)</f>
        <v>0.99471832999999998</v>
      </c>
    </row>
    <row r="37" spans="1:9" s="429" customFormat="1" ht="15" customHeight="1">
      <c r="A37" s="1190" t="s">
        <v>638</v>
      </c>
      <c r="B37" s="822">
        <v>27.4</v>
      </c>
      <c r="C37" s="822">
        <v>32.049999999999997</v>
      </c>
      <c r="D37" s="822">
        <v>1.9</v>
      </c>
      <c r="E37" s="823">
        <v>2.2044897899999998</v>
      </c>
      <c r="F37" s="920">
        <v>1.1374302199999999</v>
      </c>
      <c r="G37" s="822">
        <v>1.80672524</v>
      </c>
      <c r="H37" s="865">
        <v>4242719.01</v>
      </c>
      <c r="I37" s="822">
        <f>+' FERIA'!N44</f>
        <v>0.68546686999999995</v>
      </c>
    </row>
    <row r="38" spans="1:9" s="429" customFormat="1" ht="15" customHeight="1">
      <c r="A38" s="1190" t="s">
        <v>666</v>
      </c>
      <c r="B38" s="824">
        <v>0</v>
      </c>
      <c r="C38" s="824">
        <v>0</v>
      </c>
      <c r="D38" s="824">
        <v>0</v>
      </c>
      <c r="E38" s="823">
        <v>0.18409587999999996</v>
      </c>
      <c r="F38" s="920">
        <v>0.27128146999999997</v>
      </c>
      <c r="G38" s="822">
        <v>0.24957969999999999</v>
      </c>
      <c r="H38" s="865">
        <v>285625.58</v>
      </c>
      <c r="I38" s="822">
        <f>+' FERIA'!N45</f>
        <v>0.30925145999999998</v>
      </c>
    </row>
    <row r="39" spans="1:9" s="429" customFormat="1" ht="15" customHeight="1">
      <c r="A39" s="429" t="s">
        <v>628</v>
      </c>
      <c r="B39" s="822">
        <v>1.85</v>
      </c>
      <c r="C39" s="822">
        <v>0.64</v>
      </c>
      <c r="D39" s="822">
        <v>1.0900000000000001</v>
      </c>
      <c r="E39" s="824">
        <v>0</v>
      </c>
      <c r="F39" s="920">
        <v>0.17770738999999999</v>
      </c>
      <c r="G39" s="824">
        <v>0</v>
      </c>
      <c r="H39" s="824">
        <v>0</v>
      </c>
      <c r="I39" s="824">
        <v>0</v>
      </c>
    </row>
    <row r="40" spans="1:9" s="429" customFormat="1" ht="15" customHeight="1">
      <c r="A40" s="513" t="s">
        <v>639</v>
      </c>
      <c r="B40" s="824">
        <f>SUM(B41:B45)</f>
        <v>195.89</v>
      </c>
      <c r="C40" s="824">
        <f>SUM(C41:C45)</f>
        <v>244.28</v>
      </c>
      <c r="D40" s="824">
        <f>SUM(D41:D45)</f>
        <v>166.34</v>
      </c>
      <c r="E40" s="904">
        <v>59.754734910000003</v>
      </c>
      <c r="F40" s="824">
        <v>108.270218</v>
      </c>
      <c r="G40" s="824">
        <f>SUM(G41:G45)</f>
        <v>116.01281385999999</v>
      </c>
      <c r="H40" s="902">
        <f>SUM(H41:H45)</f>
        <v>135602657.81999999</v>
      </c>
      <c r="I40" s="824">
        <f>SUM(I41:I45)</f>
        <v>156.95493332000001</v>
      </c>
    </row>
    <row r="41" spans="1:9" s="429" customFormat="1" ht="15" customHeight="1">
      <c r="A41" s="429" t="s">
        <v>640</v>
      </c>
      <c r="B41" s="822">
        <v>2.68</v>
      </c>
      <c r="C41" s="822">
        <v>32.229999999999997</v>
      </c>
      <c r="D41" s="822">
        <v>2.61</v>
      </c>
      <c r="E41" s="823">
        <v>19.89329</v>
      </c>
      <c r="F41" s="920">
        <v>29.29402</v>
      </c>
      <c r="G41" s="822">
        <v>26.296727999999998</v>
      </c>
      <c r="H41" s="865">
        <v>28218804</v>
      </c>
      <c r="I41" s="822">
        <f>+' FERIA'!N47</f>
        <v>5.4375780000000002</v>
      </c>
    </row>
    <row r="42" spans="1:9" s="429" customFormat="1" ht="15" customHeight="1">
      <c r="A42" s="429" t="s">
        <v>665</v>
      </c>
      <c r="B42" s="822">
        <v>191.51</v>
      </c>
      <c r="C42" s="822">
        <v>204.86</v>
      </c>
      <c r="D42" s="822">
        <v>162</v>
      </c>
      <c r="E42" s="823" t="s">
        <v>1230</v>
      </c>
      <c r="F42" s="922" t="s">
        <v>1230</v>
      </c>
      <c r="G42" s="820" t="s">
        <v>1230</v>
      </c>
      <c r="H42" s="820" t="s">
        <v>1230</v>
      </c>
      <c r="I42" s="820" t="s">
        <v>1230</v>
      </c>
    </row>
    <row r="43" spans="1:9" s="429" customFormat="1" ht="15" customHeight="1">
      <c r="A43" s="429" t="s">
        <v>866</v>
      </c>
      <c r="B43" s="824">
        <v>0</v>
      </c>
      <c r="C43" s="824">
        <v>0</v>
      </c>
      <c r="D43" s="824">
        <v>0</v>
      </c>
      <c r="E43" s="823">
        <v>39.618686580000002</v>
      </c>
      <c r="F43" s="920">
        <v>76.534618879999996</v>
      </c>
      <c r="G43" s="820">
        <v>88.615246419999991</v>
      </c>
      <c r="H43" s="865">
        <v>91866412.160000011</v>
      </c>
      <c r="I43" s="822">
        <f>+' FERIA'!N48</f>
        <v>107.49484121999998</v>
      </c>
    </row>
    <row r="44" spans="1:9" s="429" customFormat="1" ht="15" customHeight="1">
      <c r="A44" s="629" t="s">
        <v>641</v>
      </c>
      <c r="B44" s="824">
        <v>0</v>
      </c>
      <c r="C44" s="824">
        <v>0</v>
      </c>
      <c r="D44" s="824">
        <v>0</v>
      </c>
      <c r="E44" s="824">
        <v>0</v>
      </c>
      <c r="F44" s="824">
        <v>0</v>
      </c>
      <c r="G44" s="824">
        <v>0</v>
      </c>
      <c r="H44" s="865">
        <v>13638500.27</v>
      </c>
      <c r="I44" s="822">
        <f>+' FERIA'!N49</f>
        <v>41.547269230000005</v>
      </c>
    </row>
    <row r="45" spans="1:9" s="429" customFormat="1" ht="15" customHeight="1">
      <c r="A45" s="429" t="s">
        <v>628</v>
      </c>
      <c r="B45" s="822">
        <v>1.7</v>
      </c>
      <c r="C45" s="822">
        <v>7.19</v>
      </c>
      <c r="D45" s="822">
        <v>1.73</v>
      </c>
      <c r="E45" s="823">
        <v>0.24275832999999999</v>
      </c>
      <c r="F45" s="920">
        <v>2.4415791200000001</v>
      </c>
      <c r="G45" s="822">
        <v>1.1008394399999999</v>
      </c>
      <c r="H45" s="865">
        <v>1878941.39</v>
      </c>
      <c r="I45" s="822">
        <f>+' FERIA'!N50</f>
        <v>2.47524487</v>
      </c>
    </row>
    <row r="46" spans="1:9" s="429" customFormat="1" ht="15" customHeight="1">
      <c r="A46" s="513" t="s">
        <v>1107</v>
      </c>
      <c r="B46" s="824">
        <v>7.23</v>
      </c>
      <c r="C46" s="824">
        <v>6.37</v>
      </c>
      <c r="D46" s="824">
        <v>8.11</v>
      </c>
      <c r="E46" s="904" t="s">
        <v>1230</v>
      </c>
      <c r="F46" s="923" t="s">
        <v>1230</v>
      </c>
      <c r="G46" s="923" t="s">
        <v>1230</v>
      </c>
      <c r="H46" s="923" t="s">
        <v>1230</v>
      </c>
      <c r="I46" s="923" t="s">
        <v>1230</v>
      </c>
    </row>
    <row r="47" spans="1:9" s="429" customFormat="1" ht="15" customHeight="1">
      <c r="A47" s="513" t="s">
        <v>498</v>
      </c>
      <c r="B47" s="824">
        <f>SUM(B48:B49)</f>
        <v>31.93</v>
      </c>
      <c r="C47" s="824">
        <f>SUM(C48:C49)</f>
        <v>40.619999999999997</v>
      </c>
      <c r="D47" s="824">
        <f>SUM(D48:D49)</f>
        <v>22.33</v>
      </c>
      <c r="E47" s="904">
        <v>9.9804221999999996</v>
      </c>
      <c r="F47" s="824">
        <v>7.8760934800000006</v>
      </c>
      <c r="G47" s="824">
        <f>SUM(G49)</f>
        <v>12.561579529999998</v>
      </c>
      <c r="H47" s="902">
        <f>SUM(H49)</f>
        <v>15904431.459999999</v>
      </c>
      <c r="I47" s="824">
        <f>SUM(I49)</f>
        <v>11.80240075</v>
      </c>
    </row>
    <row r="48" spans="1:9" s="429" customFormat="1" ht="15" customHeight="1">
      <c r="A48" s="429" t="s">
        <v>669</v>
      </c>
      <c r="B48" s="822">
        <v>4.2300000000000004</v>
      </c>
      <c r="C48" s="904" t="s">
        <v>1230</v>
      </c>
      <c r="D48" s="904" t="s">
        <v>1230</v>
      </c>
      <c r="E48" s="904" t="s">
        <v>1230</v>
      </c>
      <c r="F48" s="920">
        <v>0</v>
      </c>
      <c r="G48" s="823" t="s">
        <v>1230</v>
      </c>
      <c r="H48" s="823" t="s">
        <v>1230</v>
      </c>
      <c r="I48" s="823" t="s">
        <v>1230</v>
      </c>
    </row>
    <row r="49" spans="1:11" s="429" customFormat="1" ht="15" customHeight="1">
      <c r="A49" s="429" t="s">
        <v>628</v>
      </c>
      <c r="B49" s="822">
        <v>27.7</v>
      </c>
      <c r="C49" s="822">
        <v>40.619999999999997</v>
      </c>
      <c r="D49" s="822">
        <v>22.33</v>
      </c>
      <c r="E49" s="823">
        <v>9.9804221999999996</v>
      </c>
      <c r="F49" s="920">
        <v>7.8760934800000006</v>
      </c>
      <c r="G49" s="822">
        <v>12.561579529999998</v>
      </c>
      <c r="H49" s="865">
        <v>15904431.459999999</v>
      </c>
      <c r="I49" s="822">
        <f>+' FERIA'!N52</f>
        <v>11.80240075</v>
      </c>
    </row>
    <row r="50" spans="1:11" s="429" customFormat="1" ht="15" customHeight="1">
      <c r="A50" s="1035" t="s">
        <v>1357</v>
      </c>
      <c r="B50" s="780">
        <f>SUM(B47+B46+B32+B23+B14)</f>
        <v>2396.06</v>
      </c>
      <c r="C50" s="780">
        <f>SUM(C47+C46+C32+C23+C14)</f>
        <v>3124.67</v>
      </c>
      <c r="D50" s="780">
        <f>SUM(D47+D46+D32+D23+D14)</f>
        <v>4467.2300000000005</v>
      </c>
      <c r="E50" s="780">
        <f>SUM(E47+E32+E23+E14)</f>
        <v>5258.5022591400002</v>
      </c>
      <c r="F50" s="780">
        <f>SUM(F47+F32+F23+F14)</f>
        <v>4960.2763503500009</v>
      </c>
      <c r="G50" s="780">
        <f>SUM(G47+G32+G23+G14)</f>
        <v>5065.2844841599999</v>
      </c>
      <c r="H50" s="925">
        <f>SUM(H47+H32+H23+H14)</f>
        <v>5603313941.4300003</v>
      </c>
      <c r="I50" s="780">
        <f>SUM(I47+I32+I23+I14)</f>
        <v>5905.4664116499989</v>
      </c>
    </row>
    <row r="51" spans="1:11" s="429" customFormat="1" ht="15" customHeight="1">
      <c r="A51" s="66" t="s">
        <v>1425</v>
      </c>
    </row>
    <row r="52" spans="1:11" s="429" customFormat="1" ht="15" customHeight="1">
      <c r="A52" s="66" t="s">
        <v>1422</v>
      </c>
      <c r="B52" s="1194"/>
      <c r="C52" s="1194"/>
      <c r="D52" s="1194"/>
      <c r="E52" s="1194"/>
      <c r="F52" s="1194"/>
      <c r="G52" s="1194"/>
      <c r="H52" s="902"/>
      <c r="I52" s="1283"/>
    </row>
    <row r="53" spans="1:11" ht="16.5" customHeight="1">
      <c r="A53" s="838" t="s">
        <v>15</v>
      </c>
      <c r="B53" s="103"/>
      <c r="C53" s="103"/>
      <c r="D53" s="103"/>
      <c r="E53" s="103"/>
      <c r="F53" s="103"/>
      <c r="G53" s="103"/>
      <c r="H53" s="103"/>
    </row>
    <row r="54" spans="1:11" ht="16.5" customHeight="1">
      <c r="B54" s="1525"/>
      <c r="I54" s="133"/>
    </row>
    <row r="55" spans="1:11" ht="16.5" customHeight="1">
      <c r="B55" s="1525"/>
    </row>
    <row r="56" spans="1:11" ht="16.5" customHeight="1">
      <c r="B56" s="103"/>
      <c r="C56" s="103"/>
      <c r="D56" s="103"/>
      <c r="E56" s="103"/>
      <c r="F56" s="103"/>
      <c r="G56" s="103"/>
      <c r="H56" s="1525"/>
      <c r="I56" s="1525"/>
      <c r="J56" s="1525"/>
      <c r="K56" s="1525"/>
    </row>
    <row r="57" spans="1:11" ht="16.5" customHeight="1">
      <c r="B57" s="1525"/>
    </row>
    <row r="58" spans="1:11" ht="16.5" customHeight="1">
      <c r="B58" s="1525"/>
    </row>
    <row r="59" spans="1:11" ht="16.5" customHeight="1">
      <c r="B59" s="1525"/>
    </row>
    <row r="60" spans="1:11" ht="16.5" customHeight="1">
      <c r="B60" s="1525"/>
    </row>
    <row r="61" spans="1:11" ht="16.5" customHeight="1"/>
    <row r="62" spans="1:11" ht="16.5" customHeight="1"/>
    <row r="63" spans="1:11" ht="16.5" customHeight="1"/>
    <row r="64" spans="1:11" ht="16.5" customHeight="1"/>
    <row r="65" ht="16.5" customHeight="1"/>
  </sheetData>
  <customSheetViews>
    <customSheetView guid="{45E423DD-7FD2-487F-8372-5798D7D06C15}" showPageBreaks="1" printArea="1">
      <selection activeCell="G2" sqref="G2"/>
      <pageMargins left="1.2598425196850394" right="0.52" top="1.4960629921259843" bottom="0.98425196850393704" header="0.51181102362204722" footer="0.51181102362204722"/>
      <pageSetup scale="75" orientation="portrait" r:id="rId1"/>
      <headerFooter alignWithMargins="0"/>
    </customSheetView>
    <customSheetView guid="{B297ACE3-C144-4411-A206-EE5C8D41CE1C}" topLeftCell="A31">
      <selection activeCell="B16" sqref="B16:G48"/>
      <pageMargins left="1.1100000000000001" right="1.22" top="0.7" bottom="1" header="0.5" footer="0.5"/>
      <pageSetup scale="75" orientation="portrait" r:id="rId2"/>
      <headerFooter alignWithMargins="0"/>
    </customSheetView>
    <customSheetView guid="{67BA8672-8137-4028-84CD-AA630649A2B3}" showRuler="0" topLeftCell="A16">
      <selection activeCell="A6" sqref="A6"/>
      <pageMargins left="1.1100000000000001" right="1.22" top="0.7" bottom="1" header="0.5" footer="0.5"/>
      <pageSetup scale="84" orientation="portrait" r:id="rId3"/>
      <headerFooter alignWithMargins="0"/>
    </customSheetView>
    <customSheetView guid="{51F1D52B-5D55-4FCC-809B-9B4CC86C88B9}">
      <selection activeCell="G2" sqref="G2"/>
      <pageMargins left="1.2598425196850394" right="0.52" top="1.4960629921259843" bottom="0.98425196850393704" header="0.51181102362204722" footer="0.51181102362204722"/>
      <pageSetup scale="75" orientation="portrait" r:id="rId4"/>
      <headerFooter alignWithMargins="0"/>
    </customSheetView>
  </customSheetViews>
  <phoneticPr fontId="7" type="noConversion"/>
  <pageMargins left="0.65" right="0.49" top="0.94" bottom="0.88" header="0.51181102362204722" footer="0.51181102362204722"/>
  <pageSetup scale="63" orientation="portrait" r:id="rId5"/>
  <headerFooter alignWithMargins="0"/>
  <ignoredErrors>
    <ignoredError sqref="B40:D40 F19:H19 G33:H36 E33:F33" formulaRange="1"/>
  </ignoredErrors>
  <drawing r:id="rId6"/>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40"/>
  </sheetPr>
  <dimension ref="A1:O58"/>
  <sheetViews>
    <sheetView showGridLines="0" zoomScale="85" zoomScaleNormal="85" workbookViewId="0">
      <pane xSplit="1" topLeftCell="B1" activePane="topRight" state="frozen"/>
      <selection pane="topRight" activeCell="A57" sqref="A57"/>
    </sheetView>
  </sheetViews>
  <sheetFormatPr defaultRowHeight="15"/>
  <cols>
    <col min="1" max="1" width="53.85546875" style="85" customWidth="1"/>
    <col min="2" max="2" width="10.42578125" style="85" customWidth="1"/>
    <col min="3" max="4" width="10.140625" style="85" bestFit="1" customWidth="1"/>
    <col min="5" max="5" width="9.85546875" style="85" customWidth="1"/>
    <col min="6" max="6" width="10" style="85" customWidth="1"/>
    <col min="7" max="9" width="10.140625" style="85" bestFit="1" customWidth="1"/>
    <col min="10" max="10" width="11.42578125" style="85" customWidth="1"/>
    <col min="11" max="11" width="9.85546875" style="85" customWidth="1"/>
    <col min="12" max="13" width="11" style="85" customWidth="1"/>
    <col min="14" max="14" width="12" style="85" customWidth="1"/>
    <col min="15" max="16384" width="9.140625" style="85"/>
  </cols>
  <sheetData>
    <row r="1" spans="1:14" ht="15.75" customHeight="1">
      <c r="A1" s="783" t="s">
        <v>1064</v>
      </c>
      <c r="B1" s="93"/>
      <c r="C1" s="93"/>
      <c r="D1" s="93"/>
      <c r="E1" s="93"/>
      <c r="F1" s="93"/>
      <c r="G1" s="93"/>
      <c r="H1" s="93"/>
      <c r="I1" s="93"/>
      <c r="J1" s="93"/>
      <c r="K1" s="93"/>
      <c r="L1" s="93"/>
      <c r="M1" s="93"/>
      <c r="N1" s="94">
        <v>33</v>
      </c>
    </row>
    <row r="2" spans="1:14" ht="7.5" customHeight="1"/>
    <row r="5" spans="1:14" ht="7.5" hidden="1" customHeight="1"/>
    <row r="6" spans="1:14" ht="7.5" hidden="1" customHeight="1"/>
    <row r="9" spans="1:14" s="429" customFormat="1" ht="15" customHeight="1">
      <c r="A9" s="513" t="s">
        <v>33</v>
      </c>
    </row>
    <row r="10" spans="1:14" s="429" customFormat="1" ht="15" customHeight="1">
      <c r="A10" s="513" t="s">
        <v>1418</v>
      </c>
    </row>
    <row r="11" spans="1:14" s="429" customFormat="1" ht="15" customHeight="1">
      <c r="A11" s="429" t="s">
        <v>1196</v>
      </c>
    </row>
    <row r="12" spans="1:14" s="429" customFormat="1" ht="15" customHeight="1">
      <c r="A12" s="244" t="s">
        <v>1105</v>
      </c>
      <c r="B12" s="1069" t="s">
        <v>1218</v>
      </c>
      <c r="C12" s="1068" t="s">
        <v>1163</v>
      </c>
      <c r="D12" s="1068" t="s">
        <v>1164</v>
      </c>
      <c r="E12" s="244" t="s">
        <v>1165</v>
      </c>
      <c r="F12" s="244" t="s">
        <v>1166</v>
      </c>
      <c r="G12" s="244" t="s">
        <v>1167</v>
      </c>
      <c r="H12" s="244" t="s">
        <v>1168</v>
      </c>
      <c r="I12" s="244" t="s">
        <v>1169</v>
      </c>
      <c r="J12" s="244" t="s">
        <v>1170</v>
      </c>
      <c r="K12" s="244" t="s">
        <v>1171</v>
      </c>
      <c r="L12" s="244" t="s">
        <v>1172</v>
      </c>
      <c r="M12" s="244" t="s">
        <v>1173</v>
      </c>
      <c r="N12" s="101" t="s">
        <v>103</v>
      </c>
    </row>
    <row r="13" spans="1:14" s="429" customFormat="1" ht="15" customHeight="1">
      <c r="A13" s="926" t="s">
        <v>1200</v>
      </c>
      <c r="B13" s="798">
        <f>SUM(B14+B21+B23)</f>
        <v>185.17347033000004</v>
      </c>
      <c r="C13" s="798">
        <f t="shared" ref="C13:N13" si="0">SUM(C14+C21+C23)</f>
        <v>157.60102314</v>
      </c>
      <c r="D13" s="798">
        <f t="shared" si="0"/>
        <v>164.67600773999999</v>
      </c>
      <c r="E13" s="798">
        <f t="shared" si="0"/>
        <v>233.93816087000005</v>
      </c>
      <c r="F13" s="798">
        <f t="shared" si="0"/>
        <v>265.55739348000009</v>
      </c>
      <c r="G13" s="798">
        <f t="shared" si="0"/>
        <v>181.29556371999999</v>
      </c>
      <c r="H13" s="798">
        <f t="shared" si="0"/>
        <v>183.38012375</v>
      </c>
      <c r="I13" s="798">
        <f t="shared" si="0"/>
        <v>160.06946523000002</v>
      </c>
      <c r="J13" s="798">
        <f t="shared" si="0"/>
        <v>157.87204205</v>
      </c>
      <c r="K13" s="798">
        <f t="shared" si="0"/>
        <v>165.45362870999998</v>
      </c>
      <c r="L13" s="798">
        <f t="shared" si="0"/>
        <v>149.41896752</v>
      </c>
      <c r="M13" s="798">
        <f t="shared" si="0"/>
        <v>149.66688589</v>
      </c>
      <c r="N13" s="798">
        <f t="shared" si="0"/>
        <v>2154.1027324299998</v>
      </c>
    </row>
    <row r="14" spans="1:14" s="429" customFormat="1" ht="15" customHeight="1">
      <c r="A14" s="927" t="s">
        <v>642</v>
      </c>
      <c r="B14" s="805">
        <f t="shared" ref="B14:N14" si="1">SUM(B15:B20)</f>
        <v>45.587037040000013</v>
      </c>
      <c r="C14" s="805">
        <f t="shared" si="1"/>
        <v>38.809748590000005</v>
      </c>
      <c r="D14" s="805">
        <f t="shared" si="1"/>
        <v>54.262089830000001</v>
      </c>
      <c r="E14" s="805">
        <f t="shared" si="1"/>
        <v>54.236090780000005</v>
      </c>
      <c r="F14" s="805">
        <f t="shared" si="1"/>
        <v>50.947542780000006</v>
      </c>
      <c r="G14" s="805">
        <f t="shared" si="1"/>
        <v>60.31937001</v>
      </c>
      <c r="H14" s="805">
        <f t="shared" si="1"/>
        <v>46.476878980000009</v>
      </c>
      <c r="I14" s="805">
        <f t="shared" si="1"/>
        <v>41.722058450000006</v>
      </c>
      <c r="J14" s="805">
        <f t="shared" si="1"/>
        <v>46.368268699999994</v>
      </c>
      <c r="K14" s="805">
        <f t="shared" si="1"/>
        <v>41.018947400000009</v>
      </c>
      <c r="L14" s="805">
        <f t="shared" si="1"/>
        <v>38.707887509999999</v>
      </c>
      <c r="M14" s="805">
        <f t="shared" si="1"/>
        <v>46.20865830999999</v>
      </c>
      <c r="N14" s="805">
        <f t="shared" si="1"/>
        <v>564.66457837999997</v>
      </c>
    </row>
    <row r="15" spans="1:14" s="429" customFormat="1" ht="15" customHeight="1">
      <c r="A15" s="928" t="s">
        <v>674</v>
      </c>
      <c r="B15" s="192">
        <v>3.4286501600000001</v>
      </c>
      <c r="C15" s="192">
        <v>4.1632281500000001</v>
      </c>
      <c r="D15" s="192">
        <v>17.787992249999999</v>
      </c>
      <c r="E15" s="192">
        <v>11.994357920000001</v>
      </c>
      <c r="F15" s="192">
        <v>3.7996267499999998</v>
      </c>
      <c r="G15" s="192">
        <v>22.58532855</v>
      </c>
      <c r="H15" s="192">
        <v>13.57244154</v>
      </c>
      <c r="I15" s="192">
        <v>5.0197640999999997</v>
      </c>
      <c r="J15" s="192">
        <v>15.105735710000001</v>
      </c>
      <c r="K15" s="192">
        <v>8.0386579400000002</v>
      </c>
      <c r="L15" s="192">
        <v>4.1705595500000001</v>
      </c>
      <c r="M15" s="192">
        <v>12.540481960000001</v>
      </c>
      <c r="N15" s="803">
        <f>SUM(B15:M15)</f>
        <v>122.20682458000002</v>
      </c>
    </row>
    <row r="16" spans="1:14" s="429" customFormat="1" ht="15" customHeight="1">
      <c r="A16" s="929" t="s">
        <v>675</v>
      </c>
      <c r="B16" s="192">
        <v>33.985235630000005</v>
      </c>
      <c r="C16" s="192">
        <v>26.223689749999998</v>
      </c>
      <c r="D16" s="192">
        <v>27.38494081</v>
      </c>
      <c r="E16" s="192">
        <v>34.763163820000003</v>
      </c>
      <c r="F16" s="192">
        <v>40.12497364</v>
      </c>
      <c r="G16" s="192">
        <v>28.29565972</v>
      </c>
      <c r="H16" s="192">
        <v>25.682053460000002</v>
      </c>
      <c r="I16" s="192">
        <v>26.9867068</v>
      </c>
      <c r="J16" s="192">
        <v>24.75113837</v>
      </c>
      <c r="K16" s="192">
        <v>23.34606819</v>
      </c>
      <c r="L16" s="192">
        <v>24.805772699999999</v>
      </c>
      <c r="M16" s="192">
        <v>27.280726269999999</v>
      </c>
      <c r="N16" s="803">
        <f t="shared" ref="N16:N30" si="2">SUM(B16:M16)</f>
        <v>343.63012915999997</v>
      </c>
    </row>
    <row r="17" spans="1:15" s="429" customFormat="1" ht="15" customHeight="1">
      <c r="A17" s="809" t="s">
        <v>676</v>
      </c>
      <c r="B17" s="192">
        <v>6.1013314300000001</v>
      </c>
      <c r="C17" s="192">
        <v>3.95667641</v>
      </c>
      <c r="D17" s="192">
        <v>4.8401714400000007</v>
      </c>
      <c r="E17" s="192">
        <v>4.4892209599999999</v>
      </c>
      <c r="F17" s="192">
        <v>3.82600037</v>
      </c>
      <c r="G17" s="192">
        <v>5.38994442</v>
      </c>
      <c r="H17" s="192">
        <v>4.3398510999999997</v>
      </c>
      <c r="I17" s="192">
        <v>4.9533477300000008</v>
      </c>
      <c r="J17" s="192">
        <v>3.8905503800000001</v>
      </c>
      <c r="K17" s="192">
        <v>4.4665248399999999</v>
      </c>
      <c r="L17" s="192">
        <v>4.8357739999999998</v>
      </c>
      <c r="M17" s="192">
        <v>3.6497698599999997</v>
      </c>
      <c r="N17" s="803">
        <f t="shared" si="2"/>
        <v>54.739162939999993</v>
      </c>
      <c r="O17" s="920"/>
    </row>
    <row r="18" spans="1:15" s="429" customFormat="1" ht="15" customHeight="1">
      <c r="A18" s="629" t="s">
        <v>1356</v>
      </c>
      <c r="B18" s="192">
        <v>0.61643604000000007</v>
      </c>
      <c r="C18" s="192">
        <v>0.73584051000000006</v>
      </c>
      <c r="D18" s="192">
        <v>0.72889593999999991</v>
      </c>
      <c r="E18" s="192">
        <v>0.32812263000000003</v>
      </c>
      <c r="F18" s="192">
        <v>0.27539437</v>
      </c>
      <c r="G18" s="192">
        <v>0.64020633999999998</v>
      </c>
      <c r="H18" s="192">
        <v>0.17709217000000002</v>
      </c>
      <c r="I18" s="192">
        <v>0.90608279000000003</v>
      </c>
      <c r="J18" s="192">
        <v>0.19662299999999999</v>
      </c>
      <c r="K18" s="192">
        <v>0.98469480000000009</v>
      </c>
      <c r="L18" s="192">
        <v>0.84609276</v>
      </c>
      <c r="M18" s="192">
        <v>0.19769667000000002</v>
      </c>
      <c r="N18" s="803">
        <f t="shared" si="2"/>
        <v>6.6331780199999999</v>
      </c>
    </row>
    <row r="19" spans="1:15" s="429" customFormat="1" ht="15" customHeight="1">
      <c r="A19" s="809" t="s">
        <v>677</v>
      </c>
      <c r="B19" s="192">
        <v>1.4256182399999999</v>
      </c>
      <c r="C19" s="192">
        <v>1.5086380700000002</v>
      </c>
      <c r="D19" s="192">
        <v>2.0547408599999999</v>
      </c>
      <c r="E19" s="192">
        <v>1.5079058000000001</v>
      </c>
      <c r="F19" s="192">
        <v>1.5596011200000002</v>
      </c>
      <c r="G19" s="192">
        <v>1.81725845</v>
      </c>
      <c r="H19" s="192">
        <v>1.46521159</v>
      </c>
      <c r="I19" s="192">
        <v>1.9653493400000002</v>
      </c>
      <c r="J19" s="192">
        <v>1.2938379600000001</v>
      </c>
      <c r="K19" s="192">
        <v>2.2714629100000003</v>
      </c>
      <c r="L19" s="192">
        <v>2.1459117299999999</v>
      </c>
      <c r="M19" s="192">
        <v>1.4007766499999998</v>
      </c>
      <c r="N19" s="803">
        <f t="shared" si="2"/>
        <v>20.416312720000004</v>
      </c>
    </row>
    <row r="20" spans="1:15" s="429" customFormat="1" ht="15" customHeight="1">
      <c r="A20" s="809" t="s">
        <v>678</v>
      </c>
      <c r="B20" s="1603">
        <v>2.976554E-2</v>
      </c>
      <c r="C20" s="192">
        <v>2.2216757</v>
      </c>
      <c r="D20" s="192">
        <v>1.46534853</v>
      </c>
      <c r="E20" s="192">
        <v>1.1533196499999998</v>
      </c>
      <c r="F20" s="192">
        <v>1.36194653</v>
      </c>
      <c r="G20" s="192">
        <v>1.5909725299999999</v>
      </c>
      <c r="H20" s="192">
        <v>1.2402291200000002</v>
      </c>
      <c r="I20" s="192">
        <v>1.8908076899999999</v>
      </c>
      <c r="J20" s="192">
        <v>1.13038328</v>
      </c>
      <c r="K20" s="192">
        <v>1.91153872</v>
      </c>
      <c r="L20" s="192">
        <v>1.9037767700000001</v>
      </c>
      <c r="M20" s="192">
        <v>1.1392068999999998</v>
      </c>
      <c r="N20" s="803">
        <f t="shared" si="2"/>
        <v>17.03897096</v>
      </c>
    </row>
    <row r="21" spans="1:15" s="429" customFormat="1" ht="15" customHeight="1">
      <c r="A21" s="927" t="s">
        <v>618</v>
      </c>
      <c r="B21" s="805">
        <f t="shared" ref="B21:N21" si="3">SUM(B22:B22)</f>
        <v>101.13452947000002</v>
      </c>
      <c r="C21" s="805">
        <f t="shared" si="3"/>
        <v>90.138074649999993</v>
      </c>
      <c r="D21" s="805">
        <f t="shared" si="3"/>
        <v>81.704361389999988</v>
      </c>
      <c r="E21" s="805">
        <f t="shared" si="3"/>
        <v>160.56435305000002</v>
      </c>
      <c r="F21" s="805">
        <f t="shared" si="3"/>
        <v>197.38067688000004</v>
      </c>
      <c r="G21" s="805">
        <f t="shared" si="3"/>
        <v>96.057497289999986</v>
      </c>
      <c r="H21" s="805">
        <f t="shared" si="3"/>
        <v>105.41199232000001</v>
      </c>
      <c r="I21" s="805">
        <f t="shared" si="3"/>
        <v>92.521366370000024</v>
      </c>
      <c r="J21" s="805">
        <f t="shared" si="3"/>
        <v>88.778944460000005</v>
      </c>
      <c r="K21" s="805">
        <f t="shared" si="3"/>
        <v>90.709628479999992</v>
      </c>
      <c r="L21" s="805">
        <f t="shared" si="3"/>
        <v>82.819234959999989</v>
      </c>
      <c r="M21" s="805">
        <f t="shared" si="3"/>
        <v>80.984801730000001</v>
      </c>
      <c r="N21" s="805">
        <f t="shared" si="3"/>
        <v>1268.2054610499999</v>
      </c>
    </row>
    <row r="22" spans="1:15" s="429" customFormat="1" ht="15" customHeight="1">
      <c r="A22" s="929" t="s">
        <v>679</v>
      </c>
      <c r="B22" s="192">
        <v>101.13452947000002</v>
      </c>
      <c r="C22" s="192">
        <v>90.138074649999993</v>
      </c>
      <c r="D22" s="192">
        <v>81.704361389999988</v>
      </c>
      <c r="E22" s="192">
        <v>160.56435305000002</v>
      </c>
      <c r="F22" s="192">
        <v>197.38067688000004</v>
      </c>
      <c r="G22" s="192">
        <v>96.057497289999986</v>
      </c>
      <c r="H22" s="192">
        <v>105.41199232000001</v>
      </c>
      <c r="I22" s="192">
        <v>92.521366370000024</v>
      </c>
      <c r="J22" s="192">
        <v>88.778944460000005</v>
      </c>
      <c r="K22" s="192">
        <v>90.709628479999992</v>
      </c>
      <c r="L22" s="192">
        <v>82.819234959999989</v>
      </c>
      <c r="M22" s="192">
        <v>80.984801730000001</v>
      </c>
      <c r="N22" s="803">
        <f t="shared" si="2"/>
        <v>1268.2054610499999</v>
      </c>
    </row>
    <row r="23" spans="1:15" s="513" customFormat="1" ht="15" customHeight="1">
      <c r="A23" s="927" t="s">
        <v>620</v>
      </c>
      <c r="B23" s="805">
        <f t="shared" ref="B23:N23" si="4">SUM(B24:B30)</f>
        <v>38.451903819999998</v>
      </c>
      <c r="C23" s="805">
        <f t="shared" si="4"/>
        <v>28.653199899999997</v>
      </c>
      <c r="D23" s="805">
        <f t="shared" si="4"/>
        <v>28.709556520000003</v>
      </c>
      <c r="E23" s="805">
        <f t="shared" si="4"/>
        <v>19.137717039999998</v>
      </c>
      <c r="F23" s="805">
        <f t="shared" si="4"/>
        <v>17.22917382</v>
      </c>
      <c r="G23" s="805">
        <f t="shared" si="4"/>
        <v>24.918696420000003</v>
      </c>
      <c r="H23" s="805">
        <f t="shared" si="4"/>
        <v>31.491252449999998</v>
      </c>
      <c r="I23" s="805">
        <f t="shared" si="4"/>
        <v>25.826040409999997</v>
      </c>
      <c r="J23" s="805">
        <f t="shared" si="4"/>
        <v>22.724828889999998</v>
      </c>
      <c r="K23" s="805">
        <f t="shared" si="4"/>
        <v>33.725052829999996</v>
      </c>
      <c r="L23" s="805">
        <f t="shared" si="4"/>
        <v>27.891845050000001</v>
      </c>
      <c r="M23" s="805">
        <f t="shared" si="4"/>
        <v>22.473425850000005</v>
      </c>
      <c r="N23" s="805">
        <f t="shared" si="4"/>
        <v>321.23269299999998</v>
      </c>
      <c r="O23" s="930"/>
    </row>
    <row r="24" spans="1:15" s="429" customFormat="1" ht="15" customHeight="1">
      <c r="A24" s="929" t="s">
        <v>643</v>
      </c>
      <c r="B24" s="803">
        <v>13.304966650000001</v>
      </c>
      <c r="C24" s="192">
        <v>9.3205945200000002</v>
      </c>
      <c r="D24" s="192">
        <v>6.8634498800000001</v>
      </c>
      <c r="E24" s="192">
        <v>2.96701265</v>
      </c>
      <c r="F24" s="192">
        <v>1.7673464399999999</v>
      </c>
      <c r="G24" s="192">
        <v>3.5397073999999997</v>
      </c>
      <c r="H24" s="192">
        <v>5.8085394800000003</v>
      </c>
      <c r="I24" s="192">
        <v>2.9616018900000003</v>
      </c>
      <c r="J24" s="192">
        <v>3.73739898</v>
      </c>
      <c r="K24" s="192">
        <v>2.2652224599999999</v>
      </c>
      <c r="L24" s="192">
        <v>3.4720899300000001</v>
      </c>
      <c r="M24" s="192">
        <v>2.44615604</v>
      </c>
      <c r="N24" s="803">
        <f t="shared" si="2"/>
        <v>58.454086319999995</v>
      </c>
    </row>
    <row r="25" spans="1:15" s="429" customFormat="1" ht="15" customHeight="1">
      <c r="A25" s="929" t="s">
        <v>621</v>
      </c>
      <c r="B25" s="803">
        <v>0.46653583000000004</v>
      </c>
      <c r="C25" s="192">
        <v>1.0415395199999999</v>
      </c>
      <c r="D25" s="192">
        <v>1.02786321</v>
      </c>
      <c r="E25" s="192">
        <v>0.65055255000000001</v>
      </c>
      <c r="F25" s="192">
        <v>0.57780881000000006</v>
      </c>
      <c r="G25" s="192">
        <v>1.2939874099999999</v>
      </c>
      <c r="H25" s="192">
        <v>0.37491012000000001</v>
      </c>
      <c r="I25" s="192">
        <v>2.1818742000000002</v>
      </c>
      <c r="J25" s="192">
        <v>0.38692634000000004</v>
      </c>
      <c r="K25" s="192">
        <v>2.0678502600000002</v>
      </c>
      <c r="L25" s="192">
        <v>1.7485157499999999</v>
      </c>
      <c r="M25" s="192">
        <v>0.82654740999999998</v>
      </c>
      <c r="N25" s="803">
        <f t="shared" si="2"/>
        <v>12.644911409999999</v>
      </c>
    </row>
    <row r="26" spans="1:15" s="429" customFormat="1" ht="15" customHeight="1">
      <c r="A26" s="929" t="s">
        <v>644</v>
      </c>
      <c r="B26" s="803">
        <v>1.5295885600000001</v>
      </c>
      <c r="C26" s="192">
        <v>3.3437252799999997</v>
      </c>
      <c r="D26" s="192">
        <v>4.7210850199999994</v>
      </c>
      <c r="E26" s="192">
        <v>1.39803166</v>
      </c>
      <c r="F26" s="192">
        <v>1.5837929199999998</v>
      </c>
      <c r="G26" s="192">
        <v>2.9284496099999999</v>
      </c>
      <c r="H26" s="192">
        <v>4.8607862599999994</v>
      </c>
      <c r="I26" s="192">
        <v>3.0124649900000002</v>
      </c>
      <c r="J26" s="192">
        <v>1.60956407</v>
      </c>
      <c r="K26" s="192">
        <v>3.2718192500000001</v>
      </c>
      <c r="L26" s="192">
        <v>3.1890418899999999</v>
      </c>
      <c r="M26" s="192">
        <v>0.43707365999999997</v>
      </c>
      <c r="N26" s="803">
        <f t="shared" si="2"/>
        <v>31.885423169999999</v>
      </c>
    </row>
    <row r="27" spans="1:15" s="429" customFormat="1" ht="15" customHeight="1">
      <c r="A27" s="929" t="s">
        <v>630</v>
      </c>
      <c r="B27" s="803">
        <v>7.0812959799999993</v>
      </c>
      <c r="C27" s="192">
        <v>4.7886960599999995</v>
      </c>
      <c r="D27" s="192">
        <v>4.8357002800000002</v>
      </c>
      <c r="E27" s="192">
        <v>5.4226085800000003</v>
      </c>
      <c r="F27" s="192">
        <v>3.9345337000000002</v>
      </c>
      <c r="G27" s="192">
        <v>6.5596288300000003</v>
      </c>
      <c r="H27" s="192">
        <v>6.8057297199999995</v>
      </c>
      <c r="I27" s="192">
        <v>6.6075877500000004</v>
      </c>
      <c r="J27" s="192">
        <v>5.3218936299999999</v>
      </c>
      <c r="K27" s="192">
        <v>6.5882035400000003</v>
      </c>
      <c r="L27" s="192">
        <v>7.0783463999999992</v>
      </c>
      <c r="M27" s="192">
        <v>5.0896819800000008</v>
      </c>
      <c r="N27" s="803">
        <f t="shared" si="2"/>
        <v>70.113906449999988</v>
      </c>
    </row>
    <row r="28" spans="1:15" s="429" customFormat="1" ht="15" customHeight="1">
      <c r="A28" s="929" t="s">
        <v>629</v>
      </c>
      <c r="B28" s="803">
        <v>9.1367950100000002</v>
      </c>
      <c r="C28" s="192">
        <v>3.8563060199999999</v>
      </c>
      <c r="D28" s="192">
        <v>5.79243095</v>
      </c>
      <c r="E28" s="192">
        <v>3.65690062</v>
      </c>
      <c r="F28" s="192">
        <v>3.8621052000000002</v>
      </c>
      <c r="G28" s="192">
        <v>5.8080978600000002</v>
      </c>
      <c r="H28" s="192">
        <v>4.8631857599999995</v>
      </c>
      <c r="I28" s="192">
        <v>6.0708695800000001</v>
      </c>
      <c r="J28" s="192">
        <v>4.9716640099999996</v>
      </c>
      <c r="K28" s="192">
        <v>8.7402246300000002</v>
      </c>
      <c r="L28" s="192">
        <v>9.1241879700000013</v>
      </c>
      <c r="M28" s="192">
        <v>7.5195503499999994</v>
      </c>
      <c r="N28" s="803">
        <f t="shared" si="2"/>
        <v>73.402317960000005</v>
      </c>
    </row>
    <row r="29" spans="1:15" s="429" customFormat="1" ht="15" customHeight="1">
      <c r="A29" s="429" t="s">
        <v>650</v>
      </c>
      <c r="B29" s="822">
        <v>0.53943834999999996</v>
      </c>
      <c r="C29" s="192">
        <v>0.50722654999999994</v>
      </c>
      <c r="D29" s="192">
        <v>0.52258214000000003</v>
      </c>
      <c r="E29" s="192">
        <v>0.53132470999999992</v>
      </c>
      <c r="F29" s="192">
        <v>0.53777456999999995</v>
      </c>
      <c r="G29" s="192">
        <v>0.51781584999999997</v>
      </c>
      <c r="H29" s="192">
        <v>0.52881248999999997</v>
      </c>
      <c r="I29" s="192">
        <v>0.52855297999999995</v>
      </c>
      <c r="J29" s="192">
        <v>0.53674905000000006</v>
      </c>
      <c r="K29" s="192">
        <v>0.54913354000000003</v>
      </c>
      <c r="L29" s="192">
        <v>0.49897876000000002</v>
      </c>
      <c r="M29" s="192">
        <v>0.43884866</v>
      </c>
      <c r="N29" s="803">
        <f t="shared" si="2"/>
        <v>6.2372376499999991</v>
      </c>
    </row>
    <row r="30" spans="1:15" s="429" customFormat="1" ht="15" customHeight="1">
      <c r="A30" s="929" t="s">
        <v>628</v>
      </c>
      <c r="B30" s="803">
        <v>6.3932834399999994</v>
      </c>
      <c r="C30" s="192">
        <v>5.7951119499999999</v>
      </c>
      <c r="D30" s="192">
        <v>4.9464450400000004</v>
      </c>
      <c r="E30" s="192">
        <v>4.5112862699999994</v>
      </c>
      <c r="F30" s="192">
        <v>4.9658121799999995</v>
      </c>
      <c r="G30" s="192">
        <v>4.2710094600000001</v>
      </c>
      <c r="H30" s="192">
        <v>8.2492886199999997</v>
      </c>
      <c r="I30" s="192">
        <v>4.46308902</v>
      </c>
      <c r="J30" s="192">
        <v>6.160632810000001</v>
      </c>
      <c r="K30" s="192">
        <v>10.242599149999998</v>
      </c>
      <c r="L30" s="192">
        <v>2.78068435</v>
      </c>
      <c r="M30" s="192">
        <v>5.7155677499999999</v>
      </c>
      <c r="N30" s="803">
        <f t="shared" si="2"/>
        <v>68.494810040000004</v>
      </c>
    </row>
    <row r="31" spans="1:15" s="629" customFormat="1" ht="15" customHeight="1">
      <c r="A31" s="926" t="s">
        <v>1207</v>
      </c>
      <c r="B31" s="798">
        <f t="shared" ref="B31:N31" si="5">SUM(B32:B38)</f>
        <v>25.032356780000004</v>
      </c>
      <c r="C31" s="798">
        <f t="shared" si="5"/>
        <v>30.38299404</v>
      </c>
      <c r="D31" s="798">
        <f t="shared" si="5"/>
        <v>40.867387479999998</v>
      </c>
      <c r="E31" s="798">
        <f t="shared" si="5"/>
        <v>45.484884409999999</v>
      </c>
      <c r="F31" s="798">
        <f t="shared" si="5"/>
        <v>67.472048209999997</v>
      </c>
      <c r="G31" s="798">
        <f t="shared" si="5"/>
        <v>27.881613980000001</v>
      </c>
      <c r="H31" s="798">
        <f t="shared" si="5"/>
        <v>34.260717380000003</v>
      </c>
      <c r="I31" s="798">
        <f t="shared" si="5"/>
        <v>33.88852559</v>
      </c>
      <c r="J31" s="798">
        <f t="shared" si="5"/>
        <v>38.683113909999996</v>
      </c>
      <c r="K31" s="798">
        <f t="shared" si="5"/>
        <v>92.9140139</v>
      </c>
      <c r="L31" s="798">
        <f t="shared" si="5"/>
        <v>35.075081040000001</v>
      </c>
      <c r="M31" s="798">
        <f t="shared" si="5"/>
        <v>34.371344950000001</v>
      </c>
      <c r="N31" s="798">
        <f t="shared" si="5"/>
        <v>506.31408167000006</v>
      </c>
    </row>
    <row r="32" spans="1:15" s="429" customFormat="1" ht="15" customHeight="1">
      <c r="A32" s="929" t="s">
        <v>632</v>
      </c>
      <c r="B32" s="803">
        <v>8.5488850999999997</v>
      </c>
      <c r="C32" s="192">
        <v>15.40008727</v>
      </c>
      <c r="D32" s="192">
        <v>10.805089349999999</v>
      </c>
      <c r="E32" s="192">
        <v>16.253039749999999</v>
      </c>
      <c r="F32" s="192">
        <v>16.235324030000001</v>
      </c>
      <c r="G32" s="192">
        <v>13.954987089999999</v>
      </c>
      <c r="H32" s="192">
        <v>15.156776650000001</v>
      </c>
      <c r="I32" s="192">
        <v>15.684101140000001</v>
      </c>
      <c r="J32" s="192">
        <v>11.267472849999999</v>
      </c>
      <c r="K32" s="192">
        <v>19.314633960000002</v>
      </c>
      <c r="L32" s="192">
        <v>21.669872440000002</v>
      </c>
      <c r="M32" s="192">
        <v>20.63623153</v>
      </c>
      <c r="N32" s="803">
        <f t="shared" ref="N32:N38" si="6">SUM(B32:M32)</f>
        <v>184.92650116000002</v>
      </c>
    </row>
    <row r="33" spans="1:15" s="429" customFormat="1" ht="15" customHeight="1">
      <c r="A33" s="929" t="s">
        <v>625</v>
      </c>
      <c r="B33" s="803">
        <v>2.3955399599999998</v>
      </c>
      <c r="C33" s="192">
        <v>4.70427091</v>
      </c>
      <c r="D33" s="192">
        <v>18.495671730000002</v>
      </c>
      <c r="E33" s="192">
        <v>1.8708045800000002</v>
      </c>
      <c r="F33" s="192">
        <v>1.6094077900000001</v>
      </c>
      <c r="G33" s="192">
        <v>1.91517717</v>
      </c>
      <c r="H33" s="192">
        <v>2.8525554999999998</v>
      </c>
      <c r="I33" s="192">
        <v>3.1915199700000003</v>
      </c>
      <c r="J33" s="192">
        <v>15.054232449999999</v>
      </c>
      <c r="K33" s="192">
        <v>3.4878729700000002</v>
      </c>
      <c r="L33" s="192">
        <v>1.1694648700000001</v>
      </c>
      <c r="M33" s="192">
        <v>0.7236816800000001</v>
      </c>
      <c r="N33" s="803">
        <f t="shared" si="6"/>
        <v>57.470199579999999</v>
      </c>
    </row>
    <row r="34" spans="1:15" s="429" customFormat="1" ht="15" customHeight="1">
      <c r="A34" s="929" t="s">
        <v>626</v>
      </c>
      <c r="B34" s="803">
        <v>0.50507924000000004</v>
      </c>
      <c r="C34" s="192">
        <v>0.28765515999999997</v>
      </c>
      <c r="D34" s="192">
        <v>0.41898676000000001</v>
      </c>
      <c r="E34" s="192">
        <v>0.23563267999999998</v>
      </c>
      <c r="F34" s="192">
        <v>0.86308093999999991</v>
      </c>
      <c r="G34" s="192">
        <v>0.50850317</v>
      </c>
      <c r="H34" s="192">
        <v>0.67131219999999991</v>
      </c>
      <c r="I34" s="192">
        <v>1.4505181399999998</v>
      </c>
      <c r="J34" s="192">
        <v>0.39583016999999998</v>
      </c>
      <c r="K34" s="192">
        <v>0.27989873999999998</v>
      </c>
      <c r="L34" s="192">
        <v>0.51841472999999993</v>
      </c>
      <c r="M34" s="192">
        <v>6.3809610000000003E-2</v>
      </c>
      <c r="N34" s="803">
        <f t="shared" si="6"/>
        <v>6.1987215399999993</v>
      </c>
    </row>
    <row r="35" spans="1:15" s="429" customFormat="1" ht="15" customHeight="1">
      <c r="A35" s="929" t="s">
        <v>836</v>
      </c>
      <c r="B35" s="803">
        <v>3.2233631800000002</v>
      </c>
      <c r="C35" s="192">
        <v>2.5669335099999997</v>
      </c>
      <c r="D35" s="192">
        <v>2.6551453500000002</v>
      </c>
      <c r="E35" s="192">
        <v>20.67103629</v>
      </c>
      <c r="F35" s="192">
        <v>38.412700299999997</v>
      </c>
      <c r="G35" s="192">
        <v>3.68198779</v>
      </c>
      <c r="H35" s="192">
        <v>4.91891794</v>
      </c>
      <c r="I35" s="192">
        <v>2.3754323399999997</v>
      </c>
      <c r="J35" s="192">
        <v>3.59461656</v>
      </c>
      <c r="K35" s="192">
        <v>52.107066959999997</v>
      </c>
      <c r="L35" s="192">
        <v>3.5625628700000003</v>
      </c>
      <c r="M35" s="192">
        <v>4.62925816</v>
      </c>
      <c r="N35" s="803">
        <f t="shared" si="6"/>
        <v>142.39902125</v>
      </c>
    </row>
    <row r="36" spans="1:15" s="429" customFormat="1" ht="15" customHeight="1">
      <c r="A36" s="809" t="s">
        <v>627</v>
      </c>
      <c r="B36" s="803">
        <v>1.6394042799999999</v>
      </c>
      <c r="C36" s="192">
        <v>1.1885159999999999</v>
      </c>
      <c r="D36" s="192">
        <v>1.7484331899999999</v>
      </c>
      <c r="E36" s="192">
        <v>1.4100910900000001</v>
      </c>
      <c r="F36" s="192">
        <v>1.25117155</v>
      </c>
      <c r="G36" s="192">
        <v>1.4476885400000001</v>
      </c>
      <c r="H36" s="192">
        <v>0.77922652000000003</v>
      </c>
      <c r="I36" s="192">
        <v>1.9600004199999999</v>
      </c>
      <c r="J36" s="192">
        <v>1.40226709</v>
      </c>
      <c r="K36" s="192">
        <v>1.2531017900000001</v>
      </c>
      <c r="L36" s="192">
        <v>1.4920601</v>
      </c>
      <c r="M36" s="192">
        <v>1.17190591</v>
      </c>
      <c r="N36" s="803">
        <f t="shared" si="6"/>
        <v>16.743866480000001</v>
      </c>
    </row>
    <row r="37" spans="1:15" s="429" customFormat="1" ht="15" customHeight="1">
      <c r="A37" s="629" t="s">
        <v>1419</v>
      </c>
      <c r="B37" s="794">
        <v>1.5430160900000001</v>
      </c>
      <c r="C37" s="192">
        <v>2.13179265</v>
      </c>
      <c r="D37" s="192">
        <v>2.7294394</v>
      </c>
      <c r="E37" s="192">
        <v>1.8768369299999998</v>
      </c>
      <c r="F37" s="192">
        <v>2.3600810299999999</v>
      </c>
      <c r="G37" s="192">
        <v>2.7088348900000003</v>
      </c>
      <c r="H37" s="192">
        <v>1.7828562800000001</v>
      </c>
      <c r="I37" s="192">
        <v>2.9166236400000001</v>
      </c>
      <c r="J37" s="192">
        <v>1.8714253200000002</v>
      </c>
      <c r="K37" s="192">
        <v>3.3479152499999998</v>
      </c>
      <c r="L37" s="192">
        <v>3.4480383399999996</v>
      </c>
      <c r="M37" s="192">
        <v>2.8934286600000001</v>
      </c>
      <c r="N37" s="803">
        <f t="shared" si="6"/>
        <v>29.610288480000001</v>
      </c>
    </row>
    <row r="38" spans="1:15" s="429" customFormat="1" ht="15" customHeight="1">
      <c r="A38" s="929" t="s">
        <v>628</v>
      </c>
      <c r="B38" s="803">
        <v>7.1770689299999999</v>
      </c>
      <c r="C38" s="192">
        <v>4.1037385400000002</v>
      </c>
      <c r="D38" s="192">
        <v>4.0146217000000002</v>
      </c>
      <c r="E38" s="192">
        <v>3.1674430899999999</v>
      </c>
      <c r="F38" s="192">
        <v>6.7402825700000006</v>
      </c>
      <c r="G38" s="192">
        <v>3.6644353299999999</v>
      </c>
      <c r="H38" s="192">
        <v>8.0990722899999987</v>
      </c>
      <c r="I38" s="192">
        <v>6.3103299399999999</v>
      </c>
      <c r="J38" s="192">
        <v>5.0972694699999996</v>
      </c>
      <c r="K38" s="192">
        <v>13.123524229999999</v>
      </c>
      <c r="L38" s="192">
        <v>3.2146676899999997</v>
      </c>
      <c r="M38" s="192">
        <v>4.2530294</v>
      </c>
      <c r="N38" s="803">
        <f t="shared" si="6"/>
        <v>68.965483180000007</v>
      </c>
    </row>
    <row r="39" spans="1:15" s="567" customFormat="1" ht="15" customHeight="1">
      <c r="A39" s="926" t="s">
        <v>645</v>
      </c>
      <c r="B39" s="798">
        <f>SUM(B40+B43+B46)</f>
        <v>163.52365046000003</v>
      </c>
      <c r="C39" s="798">
        <f t="shared" ref="C39:N39" si="7">SUM(C40+C43+C46)</f>
        <v>124.60691247000001</v>
      </c>
      <c r="D39" s="798">
        <f t="shared" si="7"/>
        <v>150.48340801000001</v>
      </c>
      <c r="E39" s="798">
        <f t="shared" si="7"/>
        <v>151.22003529999998</v>
      </c>
      <c r="F39" s="798">
        <f t="shared" si="7"/>
        <v>139.03419742999998</v>
      </c>
      <c r="G39" s="798">
        <f t="shared" si="7"/>
        <v>144.19835682000001</v>
      </c>
      <c r="H39" s="798">
        <f t="shared" si="7"/>
        <v>138.35205912000001</v>
      </c>
      <c r="I39" s="798">
        <f t="shared" si="7"/>
        <v>153.76842964999997</v>
      </c>
      <c r="J39" s="798">
        <f t="shared" si="7"/>
        <v>153.18298501999999</v>
      </c>
      <c r="K39" s="798">
        <f t="shared" si="7"/>
        <v>171.82926392000002</v>
      </c>
      <c r="L39" s="798">
        <f t="shared" si="7"/>
        <v>137.19750099000001</v>
      </c>
      <c r="M39" s="798">
        <f t="shared" si="7"/>
        <v>159.46440054999999</v>
      </c>
      <c r="N39" s="798">
        <f t="shared" si="7"/>
        <v>1786.8611997399998</v>
      </c>
      <c r="O39" s="931"/>
    </row>
    <row r="40" spans="1:15" s="429" customFormat="1" ht="15" customHeight="1">
      <c r="A40" s="927" t="s">
        <v>863</v>
      </c>
      <c r="B40" s="805">
        <f>SUM(B41:B42)</f>
        <v>160.75054633000002</v>
      </c>
      <c r="C40" s="805">
        <f t="shared" ref="C40:N40" si="8">SUM(C41:C42)</f>
        <v>122.13762524000001</v>
      </c>
      <c r="D40" s="805">
        <f t="shared" si="8"/>
        <v>148.07454974999999</v>
      </c>
      <c r="E40" s="805">
        <f t="shared" si="8"/>
        <v>148.95101817999998</v>
      </c>
      <c r="F40" s="805">
        <f t="shared" si="8"/>
        <v>136.86979667</v>
      </c>
      <c r="G40" s="805">
        <f t="shared" si="8"/>
        <v>141.35530179</v>
      </c>
      <c r="H40" s="805">
        <f t="shared" si="8"/>
        <v>136.07000955000001</v>
      </c>
      <c r="I40" s="805">
        <f t="shared" si="8"/>
        <v>151.56506514999998</v>
      </c>
      <c r="J40" s="805">
        <f t="shared" si="8"/>
        <v>150.77308078999999</v>
      </c>
      <c r="K40" s="805">
        <f t="shared" si="8"/>
        <v>168.91996600000002</v>
      </c>
      <c r="L40" s="805">
        <f t="shared" si="8"/>
        <v>134.80927790999999</v>
      </c>
      <c r="M40" s="805">
        <f t="shared" si="8"/>
        <v>156.70905414000001</v>
      </c>
      <c r="N40" s="805">
        <f t="shared" si="8"/>
        <v>1756.9852914999999</v>
      </c>
    </row>
    <row r="41" spans="1:15" s="429" customFormat="1" ht="15" customHeight="1">
      <c r="A41" s="929" t="s">
        <v>631</v>
      </c>
      <c r="B41" s="192">
        <v>155.91590625000001</v>
      </c>
      <c r="C41" s="192">
        <v>116.98620803</v>
      </c>
      <c r="D41" s="192">
        <v>144.05906582</v>
      </c>
      <c r="E41" s="192">
        <v>144.12043041999999</v>
      </c>
      <c r="F41" s="192">
        <v>132.75897946999999</v>
      </c>
      <c r="G41" s="192">
        <v>136.97704546</v>
      </c>
      <c r="H41" s="192">
        <v>133.61833038</v>
      </c>
      <c r="I41" s="192">
        <v>147.16369422999998</v>
      </c>
      <c r="J41" s="192">
        <v>147.0886294</v>
      </c>
      <c r="K41" s="192">
        <v>141.71155587000001</v>
      </c>
      <c r="L41" s="192">
        <v>132.46400385999999</v>
      </c>
      <c r="M41" s="192">
        <v>153.77912315</v>
      </c>
      <c r="N41" s="803">
        <f t="shared" ref="N41:N50" si="9">SUM(B41:M41)</f>
        <v>1686.6429723399999</v>
      </c>
    </row>
    <row r="42" spans="1:15" s="513" customFormat="1" ht="15" customHeight="1">
      <c r="A42" s="929" t="s">
        <v>628</v>
      </c>
      <c r="B42" s="192">
        <v>4.8346400799999998</v>
      </c>
      <c r="C42" s="192">
        <v>5.15141721</v>
      </c>
      <c r="D42" s="192">
        <v>4.0154839300000003</v>
      </c>
      <c r="E42" s="192">
        <v>4.8305877599999993</v>
      </c>
      <c r="F42" s="192">
        <v>4.1108172000000005</v>
      </c>
      <c r="G42" s="192">
        <v>4.3782563300000001</v>
      </c>
      <c r="H42" s="192">
        <v>2.4516791699999998</v>
      </c>
      <c r="I42" s="192">
        <v>4.4013709199999997</v>
      </c>
      <c r="J42" s="192">
        <v>3.68445139</v>
      </c>
      <c r="K42" s="192">
        <v>27.208410129999997</v>
      </c>
      <c r="L42" s="192">
        <v>2.34527405</v>
      </c>
      <c r="M42" s="192">
        <v>2.9299309900000003</v>
      </c>
      <c r="N42" s="803">
        <f t="shared" si="9"/>
        <v>70.342319159999988</v>
      </c>
    </row>
    <row r="43" spans="1:15" s="429" customFormat="1" ht="15" customHeight="1">
      <c r="A43" s="927" t="s">
        <v>500</v>
      </c>
      <c r="B43" s="805">
        <f t="shared" ref="B43:N43" si="10">SUM(B44:B45)</f>
        <v>0.1769915</v>
      </c>
      <c r="C43" s="805">
        <f t="shared" si="10"/>
        <v>0.16462513000000001</v>
      </c>
      <c r="D43" s="805">
        <f t="shared" si="10"/>
        <v>9.7582129999999989E-2</v>
      </c>
      <c r="E43" s="805">
        <f t="shared" si="10"/>
        <v>1.2583840000000001E-2</v>
      </c>
      <c r="F43" s="805">
        <f t="shared" si="10"/>
        <v>1.297658E-2</v>
      </c>
      <c r="G43" s="805">
        <f t="shared" si="10"/>
        <v>3.5106930000000001E-2</v>
      </c>
      <c r="H43" s="805">
        <f t="shared" si="10"/>
        <v>2.3993299999999999E-2</v>
      </c>
      <c r="I43" s="805">
        <f t="shared" si="10"/>
        <v>1.4889309999999999E-2</v>
      </c>
      <c r="J43" s="805">
        <f t="shared" si="10"/>
        <v>1.362471E-2</v>
      </c>
      <c r="K43" s="805">
        <f t="shared" si="10"/>
        <v>5.4247829999999997E-2</v>
      </c>
      <c r="L43" s="805">
        <f t="shared" si="10"/>
        <v>1.427788E-2</v>
      </c>
      <c r="M43" s="805">
        <f t="shared" si="10"/>
        <v>2.4909590000000002E-2</v>
      </c>
      <c r="N43" s="805">
        <f t="shared" si="10"/>
        <v>0.64580873000000005</v>
      </c>
      <c r="O43" s="930"/>
    </row>
    <row r="44" spans="1:15" s="429" customFormat="1" ht="15" customHeight="1">
      <c r="A44" s="929" t="s">
        <v>638</v>
      </c>
      <c r="B44" s="192">
        <v>1.4499129999999999E-2</v>
      </c>
      <c r="C44" s="192">
        <v>1.346194E-2</v>
      </c>
      <c r="D44" s="192">
        <v>1.560426E-2</v>
      </c>
      <c r="E44" s="192">
        <v>1.2583840000000001E-2</v>
      </c>
      <c r="F44" s="192">
        <v>1.297658E-2</v>
      </c>
      <c r="G44" s="192">
        <v>1.37974E-2</v>
      </c>
      <c r="H44" s="192">
        <v>1.2833549999999999E-2</v>
      </c>
      <c r="I44" s="192">
        <v>1.4889309999999999E-2</v>
      </c>
      <c r="J44" s="192">
        <v>1.362471E-2</v>
      </c>
      <c r="K44" s="192">
        <v>1.298235E-2</v>
      </c>
      <c r="L44" s="192">
        <v>1.427788E-2</v>
      </c>
      <c r="M44" s="192">
        <v>1.4165530000000001E-2</v>
      </c>
      <c r="N44" s="803">
        <f t="shared" si="9"/>
        <v>0.16569648000000001</v>
      </c>
    </row>
    <row r="45" spans="1:15" s="429" customFormat="1" ht="15" customHeight="1">
      <c r="A45" s="929" t="s">
        <v>666</v>
      </c>
      <c r="B45" s="192">
        <v>0.16249237</v>
      </c>
      <c r="C45" s="192">
        <v>0.15116319</v>
      </c>
      <c r="D45" s="192">
        <v>8.1977869999999994E-2</v>
      </c>
      <c r="E45" s="192">
        <v>0</v>
      </c>
      <c r="F45" s="192">
        <v>0</v>
      </c>
      <c r="G45" s="192">
        <v>2.130953E-2</v>
      </c>
      <c r="H45" s="192">
        <v>1.115975E-2</v>
      </c>
      <c r="I45" s="192">
        <v>0</v>
      </c>
      <c r="J45" s="192">
        <v>0</v>
      </c>
      <c r="K45" s="192">
        <v>4.126548E-2</v>
      </c>
      <c r="L45" s="192">
        <v>0</v>
      </c>
      <c r="M45" s="192">
        <v>1.074406E-2</v>
      </c>
      <c r="N45" s="803">
        <f t="shared" si="9"/>
        <v>0.48011225000000007</v>
      </c>
    </row>
    <row r="46" spans="1:15" s="429" customFormat="1" ht="15" customHeight="1">
      <c r="A46" s="927" t="s">
        <v>10</v>
      </c>
      <c r="B46" s="805">
        <f>SUM(B47:B50)</f>
        <v>2.5961126300000004</v>
      </c>
      <c r="C46" s="805">
        <f t="shared" ref="C46:N46" si="11">SUM(C47:C50)</f>
        <v>2.3046620999999998</v>
      </c>
      <c r="D46" s="805">
        <f t="shared" si="11"/>
        <v>2.3112761300000004</v>
      </c>
      <c r="E46" s="805">
        <f t="shared" si="11"/>
        <v>2.25643328</v>
      </c>
      <c r="F46" s="805">
        <f t="shared" si="11"/>
        <v>2.1514241799999998</v>
      </c>
      <c r="G46" s="805">
        <f t="shared" si="11"/>
        <v>2.8079480999999999</v>
      </c>
      <c r="H46" s="805">
        <f t="shared" si="11"/>
        <v>2.2580562700000004</v>
      </c>
      <c r="I46" s="805">
        <f t="shared" si="11"/>
        <v>2.1884751900000001</v>
      </c>
      <c r="J46" s="805">
        <f t="shared" si="11"/>
        <v>2.3962795199999998</v>
      </c>
      <c r="K46" s="805">
        <f t="shared" si="11"/>
        <v>2.8550500899999998</v>
      </c>
      <c r="L46" s="805">
        <f t="shared" si="11"/>
        <v>2.3739451999999996</v>
      </c>
      <c r="M46" s="805">
        <f t="shared" si="11"/>
        <v>2.7304368200000004</v>
      </c>
      <c r="N46" s="805">
        <f t="shared" si="11"/>
        <v>29.230099510000002</v>
      </c>
    </row>
    <row r="47" spans="1:15" s="429" customFormat="1" ht="15" customHeight="1">
      <c r="A47" s="929" t="s">
        <v>640</v>
      </c>
      <c r="B47" s="192">
        <v>0.244726</v>
      </c>
      <c r="C47" s="192">
        <v>0.24629999999999999</v>
      </c>
      <c r="D47" s="192">
        <v>0.2137</v>
      </c>
      <c r="E47" s="192">
        <v>0.184026</v>
      </c>
      <c r="F47" s="192">
        <v>0.16109999999999999</v>
      </c>
      <c r="G47" s="192">
        <v>0.17910000000000001</v>
      </c>
      <c r="H47" s="192">
        <v>0.18932599999999999</v>
      </c>
      <c r="I47" s="192">
        <v>0.14019999999999999</v>
      </c>
      <c r="J47" s="192">
        <v>0.2228</v>
      </c>
      <c r="K47" s="192">
        <v>0.54730000000000001</v>
      </c>
      <c r="L47" s="192">
        <v>0.248226</v>
      </c>
      <c r="M47" s="192">
        <v>0.9093</v>
      </c>
      <c r="N47" s="803">
        <f t="shared" si="9"/>
        <v>3.4861039999999996</v>
      </c>
    </row>
    <row r="48" spans="1:15" s="429" customFormat="1" ht="15" customHeight="1">
      <c r="A48" s="429" t="s">
        <v>866</v>
      </c>
      <c r="B48" s="192">
        <v>9.7753999999999994E-2</v>
      </c>
      <c r="C48" s="192">
        <v>0.103768</v>
      </c>
      <c r="D48" s="192">
        <v>0.103768</v>
      </c>
      <c r="E48" s="192">
        <v>0.103768</v>
      </c>
      <c r="F48" s="192">
        <v>0.103768</v>
      </c>
      <c r="G48" s="192">
        <v>0.55549000000000004</v>
      </c>
      <c r="H48" s="192">
        <v>0.103768</v>
      </c>
      <c r="I48" s="192">
        <v>0.170488</v>
      </c>
      <c r="J48" s="192">
        <v>0.137128</v>
      </c>
      <c r="K48" s="192">
        <v>0.137128</v>
      </c>
      <c r="L48" s="192">
        <v>0.137128</v>
      </c>
      <c r="M48" s="192">
        <v>0.14487376000000002</v>
      </c>
      <c r="N48" s="803">
        <f t="shared" si="9"/>
        <v>1.8988297599999997</v>
      </c>
    </row>
    <row r="49" spans="1:14" s="429" customFormat="1" ht="15" customHeight="1">
      <c r="A49" s="629" t="s">
        <v>641</v>
      </c>
      <c r="B49" s="192">
        <v>2.2295633500000003</v>
      </c>
      <c r="C49" s="192">
        <v>1.89881788</v>
      </c>
      <c r="D49" s="192">
        <v>1.9621198700000002</v>
      </c>
      <c r="E49" s="192">
        <v>1.93857803</v>
      </c>
      <c r="F49" s="192">
        <v>1.8572873400000001</v>
      </c>
      <c r="G49" s="192">
        <v>1.8666803600000001</v>
      </c>
      <c r="H49" s="192">
        <v>1.8876763600000002</v>
      </c>
      <c r="I49" s="192">
        <v>1.8418427399999999</v>
      </c>
      <c r="J49" s="192">
        <v>1.9472895400000001</v>
      </c>
      <c r="K49" s="192">
        <v>2.0799694399999997</v>
      </c>
      <c r="L49" s="192">
        <v>1.87706014</v>
      </c>
      <c r="M49" s="192">
        <v>1.59726357</v>
      </c>
      <c r="N49" s="803">
        <f t="shared" si="9"/>
        <v>22.984148620000003</v>
      </c>
    </row>
    <row r="50" spans="1:14" s="429" customFormat="1" ht="15" customHeight="1">
      <c r="A50" s="929" t="s">
        <v>628</v>
      </c>
      <c r="B50" s="192">
        <v>2.4069279999999998E-2</v>
      </c>
      <c r="C50" s="192">
        <v>5.5776220000000001E-2</v>
      </c>
      <c r="D50" s="192">
        <v>3.1688259999999996E-2</v>
      </c>
      <c r="E50" s="192">
        <v>3.0061250000000001E-2</v>
      </c>
      <c r="F50" s="192">
        <v>2.9268840000000001E-2</v>
      </c>
      <c r="G50" s="192">
        <v>0.20667774</v>
      </c>
      <c r="H50" s="192">
        <v>7.7285909999999999E-2</v>
      </c>
      <c r="I50" s="192">
        <v>3.5944449999999996E-2</v>
      </c>
      <c r="J50" s="192">
        <v>8.9061979999999999E-2</v>
      </c>
      <c r="K50" s="192">
        <v>9.0652649999999987E-2</v>
      </c>
      <c r="L50" s="192">
        <v>0.11153106</v>
      </c>
      <c r="M50" s="192">
        <v>7.8999490000000006E-2</v>
      </c>
      <c r="N50" s="803">
        <f t="shared" si="9"/>
        <v>0.86101713000000002</v>
      </c>
    </row>
    <row r="51" spans="1:14" s="629" customFormat="1" ht="15" customHeight="1">
      <c r="A51" s="932" t="s">
        <v>1215</v>
      </c>
      <c r="B51" s="798">
        <f>SUM(B52)</f>
        <v>1.60398437</v>
      </c>
      <c r="C51" s="798">
        <f t="shared" ref="C51:N51" si="12">SUM(C52)</f>
        <v>1.4215061200000001</v>
      </c>
      <c r="D51" s="798">
        <f t="shared" si="12"/>
        <v>1.8408606399999998</v>
      </c>
      <c r="E51" s="798">
        <f t="shared" si="12"/>
        <v>1.2165808899999999</v>
      </c>
      <c r="F51" s="798">
        <f t="shared" si="12"/>
        <v>0.61549777000000006</v>
      </c>
      <c r="G51" s="798">
        <f t="shared" si="12"/>
        <v>1.5343572700000001</v>
      </c>
      <c r="H51" s="798">
        <f t="shared" si="12"/>
        <v>0.78124800000000005</v>
      </c>
      <c r="I51" s="798">
        <f t="shared" si="12"/>
        <v>0.74442991000000003</v>
      </c>
      <c r="J51" s="798">
        <f t="shared" si="12"/>
        <v>0.49175363999999999</v>
      </c>
      <c r="K51" s="798">
        <f t="shared" si="12"/>
        <v>0.57861984</v>
      </c>
      <c r="L51" s="798">
        <f t="shared" si="12"/>
        <v>0.54375751999999999</v>
      </c>
      <c r="M51" s="798">
        <f t="shared" si="12"/>
        <v>0.63339502000000003</v>
      </c>
      <c r="N51" s="798">
        <f t="shared" si="12"/>
        <v>12.005990989999999</v>
      </c>
    </row>
    <row r="52" spans="1:14" s="429" customFormat="1" ht="15" customHeight="1">
      <c r="A52" s="929" t="s">
        <v>628</v>
      </c>
      <c r="B52" s="135">
        <v>1.60398437</v>
      </c>
      <c r="C52" s="135">
        <v>1.4215061200000001</v>
      </c>
      <c r="D52" s="135">
        <v>1.8408606399999998</v>
      </c>
      <c r="E52" s="135">
        <v>1.2165808899999999</v>
      </c>
      <c r="F52" s="135">
        <v>0.61549777000000006</v>
      </c>
      <c r="G52" s="135">
        <v>1.5343572700000001</v>
      </c>
      <c r="H52" s="135">
        <v>0.78124800000000005</v>
      </c>
      <c r="I52" s="135">
        <v>0.74442991000000003</v>
      </c>
      <c r="J52" s="135">
        <v>0.49175363999999999</v>
      </c>
      <c r="K52" s="135">
        <v>0.57861984</v>
      </c>
      <c r="L52" s="135">
        <v>0.54375751999999999</v>
      </c>
      <c r="M52" s="135">
        <v>0.63339502000000003</v>
      </c>
      <c r="N52" s="803">
        <f>SUM(B52:M52)</f>
        <v>12.005990989999999</v>
      </c>
    </row>
    <row r="53" spans="1:14" s="429" customFormat="1" ht="15" customHeight="1">
      <c r="A53" s="1070" t="s">
        <v>1355</v>
      </c>
      <c r="B53" s="933">
        <f>SUM(B51+B39+B31+B13)</f>
        <v>375.33346194000012</v>
      </c>
      <c r="C53" s="933">
        <f t="shared" ref="C53:N53" si="13">SUM(C51+C39+C31+C13)</f>
        <v>314.01243577000002</v>
      </c>
      <c r="D53" s="933">
        <f t="shared" si="13"/>
        <v>357.86766387</v>
      </c>
      <c r="E53" s="933">
        <f t="shared" si="13"/>
        <v>431.85966146999999</v>
      </c>
      <c r="F53" s="933">
        <f t="shared" si="13"/>
        <v>472.67913689000005</v>
      </c>
      <c r="G53" s="933">
        <f t="shared" si="13"/>
        <v>354.90989178999996</v>
      </c>
      <c r="H53" s="933">
        <f t="shared" si="13"/>
        <v>356.77414825</v>
      </c>
      <c r="I53" s="933">
        <f t="shared" si="13"/>
        <v>348.47085038</v>
      </c>
      <c r="J53" s="933">
        <f t="shared" si="13"/>
        <v>350.22989461999998</v>
      </c>
      <c r="K53" s="933">
        <f t="shared" si="13"/>
        <v>430.77552636999997</v>
      </c>
      <c r="L53" s="933">
        <f t="shared" si="13"/>
        <v>322.23530706999998</v>
      </c>
      <c r="M53" s="933">
        <f t="shared" si="13"/>
        <v>344.13602641</v>
      </c>
      <c r="N53" s="933">
        <f t="shared" si="13"/>
        <v>4459.2840048300004</v>
      </c>
    </row>
    <row r="54" spans="1:14" s="429" customFormat="1" ht="15" customHeight="1">
      <c r="A54" s="66" t="s">
        <v>1841</v>
      </c>
    </row>
    <row r="55" spans="1:14" s="429" customFormat="1" ht="15" customHeight="1">
      <c r="A55" s="66" t="s">
        <v>1422</v>
      </c>
    </row>
    <row r="56" spans="1:14" s="429" customFormat="1" ht="15" customHeight="1">
      <c r="A56" s="913" t="s">
        <v>15</v>
      </c>
    </row>
    <row r="57" spans="1:14" s="429" customFormat="1" ht="15" customHeight="1"/>
    <row r="58" spans="1:14" s="429" customFormat="1" ht="15" customHeight="1"/>
  </sheetData>
  <customSheetViews>
    <customSheetView guid="{45E423DD-7FD2-487F-8372-5798D7D06C15}" showPageBreaks="1" showGridLines="0" printArea="1" hiddenRows="1" topLeftCell="D1">
      <selection activeCell="N2" sqref="N2"/>
      <pageMargins left="0.77" right="0.17" top="0.25" bottom="0.35" header="0" footer="0.23"/>
      <pageSetup scale="72" orientation="landscape" r:id="rId1"/>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2"/>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3"/>
      <headerFooter alignWithMargins="0"/>
    </customSheetView>
    <customSheetView guid="{51F1D52B-5D55-4FCC-809B-9B4CC86C88B9}" showGridLines="0"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65" right="0.24" top="0.56000000000000005" bottom="0.35" header="0" footer="0.23"/>
  <pageSetup scale="67" orientation="landscape" r:id="rId5"/>
  <headerFooter alignWithMargins="0"/>
  <ignoredErrors>
    <ignoredError sqref="N21:N52" formula="1"/>
    <ignoredError sqref="B46" formulaRange="1"/>
  </ignoredErrors>
  <drawing r:id="rId6"/>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indexed="40"/>
  </sheetPr>
  <dimension ref="A1:R64"/>
  <sheetViews>
    <sheetView showGridLines="0" zoomScaleNormal="100" workbookViewId="0">
      <selection activeCell="D56" sqref="D56"/>
    </sheetView>
  </sheetViews>
  <sheetFormatPr defaultRowHeight="15"/>
  <cols>
    <col min="1" max="1" width="53.42578125" style="85" customWidth="1"/>
    <col min="2" max="2" width="12" style="85" customWidth="1"/>
    <col min="3" max="3" width="10.42578125" style="85" customWidth="1"/>
    <col min="4" max="4" width="10.85546875" style="85" customWidth="1"/>
    <col min="5" max="5" width="10.140625" style="98" customWidth="1"/>
    <col min="6" max="6" width="9.7109375" style="98" customWidth="1"/>
    <col min="7" max="7" width="11.28515625" style="98" customWidth="1"/>
    <col min="8" max="8" width="11.42578125" style="98" customWidth="1"/>
    <col min="9" max="9" width="12.140625" style="98" customWidth="1"/>
    <col min="10" max="13" width="9.140625" style="98"/>
    <col min="14" max="14" width="10.42578125" style="98" customWidth="1"/>
    <col min="15" max="16384" width="9.140625" style="85"/>
  </cols>
  <sheetData>
    <row r="1" spans="1:9">
      <c r="A1" s="783" t="s">
        <v>1064</v>
      </c>
      <c r="B1" s="93"/>
      <c r="C1" s="93"/>
      <c r="D1" s="94"/>
      <c r="E1" s="94"/>
      <c r="F1" s="94"/>
      <c r="G1" s="94"/>
      <c r="H1" s="94"/>
      <c r="I1" s="94">
        <v>34</v>
      </c>
    </row>
    <row r="6" spans="1:9" ht="18.75" customHeight="1"/>
    <row r="7" spans="1:9" ht="15" customHeight="1">
      <c r="A7" s="87" t="s">
        <v>34</v>
      </c>
    </row>
    <row r="8" spans="1:9" ht="15" customHeight="1">
      <c r="A8" s="87" t="s">
        <v>492</v>
      </c>
    </row>
    <row r="9" spans="1:9" ht="15" customHeight="1">
      <c r="A9" s="87" t="s">
        <v>837</v>
      </c>
    </row>
    <row r="10" spans="1:9" ht="15" customHeight="1">
      <c r="A10" s="85" t="s">
        <v>1196</v>
      </c>
      <c r="B10" s="98"/>
      <c r="C10" s="98"/>
      <c r="D10" s="98"/>
    </row>
    <row r="11" spans="1:9" ht="15" customHeight="1">
      <c r="A11" s="101" t="s">
        <v>1105</v>
      </c>
      <c r="B11" s="228">
        <v>2005</v>
      </c>
      <c r="C11" s="228">
        <v>2006</v>
      </c>
      <c r="D11" s="228">
        <v>2007</v>
      </c>
      <c r="E11" s="228">
        <v>2008</v>
      </c>
      <c r="F11" s="228">
        <v>2009</v>
      </c>
      <c r="G11" s="228">
        <v>2010</v>
      </c>
      <c r="H11" s="228">
        <v>2011</v>
      </c>
      <c r="I11" s="228" t="s">
        <v>1413</v>
      </c>
    </row>
    <row r="12" spans="1:9" ht="15" customHeight="1">
      <c r="A12" s="87" t="s">
        <v>1200</v>
      </c>
      <c r="B12" s="102">
        <f t="shared" ref="B12:H12" si="0">SUM(B13+B17+B20)</f>
        <v>941.3</v>
      </c>
      <c r="C12" s="102">
        <f t="shared" si="0"/>
        <v>1191.8100000000002</v>
      </c>
      <c r="D12" s="102">
        <f t="shared" si="0"/>
        <v>1569.44</v>
      </c>
      <c r="E12" s="102">
        <f t="shared" si="0"/>
        <v>1839.5655780300001</v>
      </c>
      <c r="F12" s="102">
        <f t="shared" si="0"/>
        <v>1625.0408313</v>
      </c>
      <c r="G12" s="102">
        <f t="shared" si="0"/>
        <v>1771.0780281000002</v>
      </c>
      <c r="H12" s="102">
        <f t="shared" si="0"/>
        <v>1831.3650963699999</v>
      </c>
      <c r="I12" s="151">
        <f>+I13+I17+I20</f>
        <v>2154.1204181499998</v>
      </c>
    </row>
    <row r="13" spans="1:9" ht="15" customHeight="1">
      <c r="A13" s="87" t="s">
        <v>642</v>
      </c>
      <c r="B13" s="102">
        <f>SUM(B14:B16)</f>
        <v>236.31</v>
      </c>
      <c r="C13" s="102">
        <f>SUM(C14:C16)</f>
        <v>332.3</v>
      </c>
      <c r="D13" s="102">
        <f>SUM(D14:D16)</f>
        <v>414.89000000000004</v>
      </c>
      <c r="E13" s="102">
        <f t="shared" ref="E13:H13" si="1">SUM(E14:E16)</f>
        <v>575.61597226000004</v>
      </c>
      <c r="F13" s="102">
        <f t="shared" si="1"/>
        <v>495.34462260999999</v>
      </c>
      <c r="G13" s="102">
        <f t="shared" si="1"/>
        <v>537.18345394999994</v>
      </c>
      <c r="H13" s="102">
        <f t="shared" si="1"/>
        <v>551.02599905</v>
      </c>
      <c r="I13" s="151">
        <f>SUM(I14:I16)</f>
        <v>564.6822641</v>
      </c>
    </row>
    <row r="14" spans="1:9" ht="15" customHeight="1">
      <c r="A14" s="223" t="s">
        <v>613</v>
      </c>
      <c r="B14" s="103">
        <v>44.35</v>
      </c>
      <c r="C14" s="103">
        <v>58.39</v>
      </c>
      <c r="D14" s="103">
        <v>71.900000000000006</v>
      </c>
      <c r="E14" s="103">
        <v>187.72172992</v>
      </c>
      <c r="F14" s="103">
        <v>118.03864124</v>
      </c>
      <c r="G14" s="152">
        <v>123.89699628</v>
      </c>
      <c r="H14" s="121">
        <v>131.9293237</v>
      </c>
      <c r="I14" s="153">
        <f>+' HERRERA'!N15</f>
        <v>122.20682458000002</v>
      </c>
    </row>
    <row r="15" spans="1:9" ht="15" customHeight="1">
      <c r="A15" s="85" t="s">
        <v>614</v>
      </c>
      <c r="B15" s="103">
        <v>154.13</v>
      </c>
      <c r="C15" s="103">
        <v>208.08</v>
      </c>
      <c r="D15" s="103">
        <v>257.2</v>
      </c>
      <c r="E15" s="103">
        <v>292.65424234</v>
      </c>
      <c r="F15" s="103">
        <v>285.96286762</v>
      </c>
      <c r="G15" s="152">
        <v>323.57474352999998</v>
      </c>
      <c r="H15" s="121">
        <v>319.93663249000002</v>
      </c>
      <c r="I15" s="153">
        <f>+' HERRERA'!N16</f>
        <v>343.63012915999997</v>
      </c>
    </row>
    <row r="16" spans="1:9" ht="15" customHeight="1">
      <c r="A16" s="85" t="s">
        <v>628</v>
      </c>
      <c r="B16" s="103">
        <v>37.83</v>
      </c>
      <c r="C16" s="103">
        <v>65.83</v>
      </c>
      <c r="D16" s="103">
        <v>85.79</v>
      </c>
      <c r="E16" s="103">
        <v>95.24</v>
      </c>
      <c r="F16" s="103">
        <v>91.343113750000001</v>
      </c>
      <c r="G16" s="152">
        <v>89.711714139999998</v>
      </c>
      <c r="H16" s="153">
        <v>99.160042860000004</v>
      </c>
      <c r="I16" s="192">
        <v>98.845310359999999</v>
      </c>
    </row>
    <row r="17" spans="1:9" ht="15" customHeight="1">
      <c r="A17" s="87" t="s">
        <v>618</v>
      </c>
      <c r="B17" s="102">
        <f>SUM(B18)</f>
        <v>586.79999999999995</v>
      </c>
      <c r="C17" s="102">
        <f>SUM(C18)</f>
        <v>635.34</v>
      </c>
      <c r="D17" s="102">
        <f>SUM(D18)</f>
        <v>932.01</v>
      </c>
      <c r="E17" s="102">
        <v>994.36791171000004</v>
      </c>
      <c r="F17" s="102">
        <v>906.81694906999996</v>
      </c>
      <c r="G17" s="151">
        <f>SUM(G18:G19)</f>
        <v>991.99457415000018</v>
      </c>
      <c r="H17" s="151">
        <f>SUM(H18:H19)</f>
        <v>1086.62697488</v>
      </c>
      <c r="I17" s="151">
        <f>SUM(I18:I19)</f>
        <v>1268.2054610499999</v>
      </c>
    </row>
    <row r="18" spans="1:9" ht="15" customHeight="1">
      <c r="A18" s="85" t="s">
        <v>648</v>
      </c>
      <c r="B18" s="103">
        <v>586.79999999999995</v>
      </c>
      <c r="C18" s="103">
        <v>635.34</v>
      </c>
      <c r="D18" s="103">
        <v>932.01</v>
      </c>
      <c r="E18" s="103">
        <v>994.36791171000004</v>
      </c>
      <c r="F18" s="103">
        <v>906.22089906999997</v>
      </c>
      <c r="G18" s="152">
        <v>990.72707415000013</v>
      </c>
      <c r="H18" s="153">
        <v>1085.3285985800001</v>
      </c>
      <c r="I18" s="153">
        <f>+' HERRERA'!N22</f>
        <v>1268.2054610499999</v>
      </c>
    </row>
    <row r="19" spans="1:9" ht="15" customHeight="1">
      <c r="A19" s="85" t="s">
        <v>649</v>
      </c>
      <c r="B19" s="103">
        <v>0</v>
      </c>
      <c r="C19" s="103">
        <v>0</v>
      </c>
      <c r="D19" s="103">
        <v>0</v>
      </c>
      <c r="E19" s="103">
        <v>0</v>
      </c>
      <c r="F19" s="103">
        <v>0.59604999999999109</v>
      </c>
      <c r="G19" s="152">
        <v>1.2675000000000001</v>
      </c>
      <c r="H19" s="153">
        <v>1.2983763000000001</v>
      </c>
      <c r="I19" s="153">
        <v>0</v>
      </c>
    </row>
    <row r="20" spans="1:9" ht="15" customHeight="1">
      <c r="A20" s="87" t="s">
        <v>620</v>
      </c>
      <c r="B20" s="102">
        <v>118.19</v>
      </c>
      <c r="C20" s="102">
        <v>224.17</v>
      </c>
      <c r="D20" s="102">
        <v>222.54</v>
      </c>
      <c r="E20" s="102">
        <v>269.58169406000002</v>
      </c>
      <c r="F20" s="102">
        <v>222.87925962</v>
      </c>
      <c r="G20" s="151">
        <v>241.9</v>
      </c>
      <c r="H20" s="172">
        <v>193.71212244000003</v>
      </c>
      <c r="I20" s="172">
        <f>+' HERRERA'!N23</f>
        <v>321.23269299999998</v>
      </c>
    </row>
    <row r="21" spans="1:9" ht="15" customHeight="1">
      <c r="A21" s="87" t="s">
        <v>1207</v>
      </c>
      <c r="B21" s="102">
        <f t="shared" ref="B21:I21" si="2">SUM(B22:B28)</f>
        <v>179.59</v>
      </c>
      <c r="C21" s="102">
        <f t="shared" si="2"/>
        <v>220.79</v>
      </c>
      <c r="D21" s="102">
        <f t="shared" si="2"/>
        <v>320.14</v>
      </c>
      <c r="E21" s="102">
        <f t="shared" si="2"/>
        <v>387.36732551999995</v>
      </c>
      <c r="F21" s="102">
        <f t="shared" si="2"/>
        <v>388.95148400999994</v>
      </c>
      <c r="G21" s="151">
        <f t="shared" si="2"/>
        <v>517.29672600000004</v>
      </c>
      <c r="H21" s="151">
        <f t="shared" si="2"/>
        <v>482.34597423000002</v>
      </c>
      <c r="I21" s="151">
        <f t="shared" si="2"/>
        <v>506.31408167000006</v>
      </c>
    </row>
    <row r="22" spans="1:9" ht="15" customHeight="1">
      <c r="A22" s="85" t="s">
        <v>632</v>
      </c>
      <c r="B22" s="103">
        <v>79.58</v>
      </c>
      <c r="C22" s="103">
        <v>107.8</v>
      </c>
      <c r="D22" s="103">
        <v>143.43</v>
      </c>
      <c r="E22" s="103">
        <v>153.06399876999998</v>
      </c>
      <c r="F22" s="103">
        <v>155.56567998999998</v>
      </c>
      <c r="G22" s="152">
        <v>204.74401583</v>
      </c>
      <c r="H22" s="153">
        <v>156.27869516000001</v>
      </c>
      <c r="I22" s="153">
        <f>+' HERRERA'!N32</f>
        <v>184.92650116000002</v>
      </c>
    </row>
    <row r="23" spans="1:9" ht="15" customHeight="1">
      <c r="A23" s="85" t="s">
        <v>625</v>
      </c>
      <c r="B23" s="103">
        <v>77.05</v>
      </c>
      <c r="C23" s="103">
        <v>81.790000000000006</v>
      </c>
      <c r="D23" s="103">
        <v>44.71</v>
      </c>
      <c r="E23" s="103">
        <v>42.835655809999992</v>
      </c>
      <c r="F23" s="103">
        <v>42.104728820000005</v>
      </c>
      <c r="G23" s="152">
        <v>50.40311985999999</v>
      </c>
      <c r="H23" s="153">
        <v>57.598837350000004</v>
      </c>
      <c r="I23" s="153">
        <f>+' HERRERA'!N33</f>
        <v>57.470199579999999</v>
      </c>
    </row>
    <row r="24" spans="1:9" ht="15" customHeight="1">
      <c r="A24" s="85" t="s">
        <v>626</v>
      </c>
      <c r="B24" s="103">
        <v>6.59</v>
      </c>
      <c r="C24" s="103">
        <v>4.16</v>
      </c>
      <c r="D24" s="103">
        <v>8.4600000000000009</v>
      </c>
      <c r="E24" s="103">
        <v>8.7409476700000006</v>
      </c>
      <c r="F24" s="103">
        <v>6.2241785599999995</v>
      </c>
      <c r="G24" s="152">
        <v>8.9584805200000002</v>
      </c>
      <c r="H24" s="153">
        <v>7.935695990000001</v>
      </c>
      <c r="I24" s="153">
        <f>+' HERRERA'!N34</f>
        <v>6.1987215399999993</v>
      </c>
    </row>
    <row r="25" spans="1:9" ht="15" customHeight="1">
      <c r="A25" s="85" t="s">
        <v>836</v>
      </c>
      <c r="B25" s="104" t="s">
        <v>1230</v>
      </c>
      <c r="C25" s="103">
        <v>4.34</v>
      </c>
      <c r="D25" s="103">
        <v>89.14</v>
      </c>
      <c r="E25" s="103">
        <v>124.64344336000001</v>
      </c>
      <c r="F25" s="103">
        <v>118.69643359999999</v>
      </c>
      <c r="G25" s="152">
        <v>133.11363503999999</v>
      </c>
      <c r="H25" s="153">
        <v>139.84079170999999</v>
      </c>
      <c r="I25" s="153">
        <f>+' HERRERA'!N35</f>
        <v>142.39902125</v>
      </c>
    </row>
    <row r="26" spans="1:9" ht="15" customHeight="1">
      <c r="A26" s="122" t="s">
        <v>627</v>
      </c>
      <c r="B26" s="104" t="s">
        <v>1230</v>
      </c>
      <c r="C26" s="104" t="s">
        <v>1230</v>
      </c>
      <c r="D26" s="104" t="s">
        <v>1230</v>
      </c>
      <c r="E26" s="104" t="s">
        <v>1230</v>
      </c>
      <c r="F26" s="104" t="s">
        <v>1230</v>
      </c>
      <c r="G26" s="152">
        <v>27.882683319999998</v>
      </c>
      <c r="H26" s="153">
        <v>23.498649579999999</v>
      </c>
      <c r="I26" s="153">
        <f>+' HERRERA'!N36</f>
        <v>16.743866480000001</v>
      </c>
    </row>
    <row r="27" spans="1:9" ht="15" customHeight="1">
      <c r="A27" s="629" t="s">
        <v>1419</v>
      </c>
      <c r="B27" s="104">
        <v>2.03073484</v>
      </c>
      <c r="C27" s="104">
        <v>3.0076480000000001</v>
      </c>
      <c r="D27" s="104">
        <v>2.4683312900000001</v>
      </c>
      <c r="E27" s="104">
        <v>5.57016446</v>
      </c>
      <c r="F27" s="104">
        <v>11.41450532</v>
      </c>
      <c r="G27" s="103">
        <v>15.84177124</v>
      </c>
      <c r="H27" s="103">
        <v>16.725286010000001</v>
      </c>
      <c r="I27" s="153">
        <f>+' HERRERA'!N37</f>
        <v>29.610288480000001</v>
      </c>
    </row>
    <row r="28" spans="1:9" ht="15" customHeight="1">
      <c r="A28" s="85" t="s">
        <v>628</v>
      </c>
      <c r="B28" s="103">
        <f>16.37-B27</f>
        <v>14.33926516</v>
      </c>
      <c r="C28" s="103">
        <f>22.7-C27</f>
        <v>19.692352</v>
      </c>
      <c r="D28" s="103">
        <f>34.4-D27</f>
        <v>31.931668709999997</v>
      </c>
      <c r="E28" s="103">
        <f>58.08327991-E27</f>
        <v>52.513115450000001</v>
      </c>
      <c r="F28" s="103">
        <f>66.36046304-F27</f>
        <v>54.945957719999996</v>
      </c>
      <c r="G28" s="152">
        <f>92.19479143-G27</f>
        <v>76.353020189999995</v>
      </c>
      <c r="H28" s="153">
        <f>97.19330444-H27</f>
        <v>80.468018430000001</v>
      </c>
      <c r="I28" s="153">
        <f>+' HERRERA'!N38</f>
        <v>68.965483180000007</v>
      </c>
    </row>
    <row r="29" spans="1:9" ht="15" customHeight="1">
      <c r="A29" s="87" t="s">
        <v>645</v>
      </c>
      <c r="B29" s="102">
        <f>SUM(B30+B33+B41)</f>
        <v>1283.3599999999999</v>
      </c>
      <c r="C29" s="102">
        <f>SUM(C30+C41)</f>
        <v>1527.85</v>
      </c>
      <c r="D29" s="102">
        <f>SUM(D30+D41)</f>
        <v>1652.6288950000001</v>
      </c>
      <c r="E29" s="102">
        <f>SUM(E30+E41)</f>
        <v>1741.8036501000001</v>
      </c>
      <c r="F29" s="102">
        <f>SUM(F30+F37+F41)</f>
        <v>1578.6570855199998</v>
      </c>
      <c r="G29" s="151">
        <f>+G30+G37+G41</f>
        <v>1912.1054621300004</v>
      </c>
      <c r="H29" s="151">
        <f>+H30+H37+H41</f>
        <v>1579.7952177100001</v>
      </c>
      <c r="I29" s="151">
        <f>+I30+I37+I41</f>
        <v>1786.8612047399999</v>
      </c>
    </row>
    <row r="30" spans="1:9" ht="15" customHeight="1">
      <c r="A30" s="87" t="s">
        <v>852</v>
      </c>
      <c r="B30" s="102">
        <f>SUM(B31:B32)</f>
        <v>1159.3599999999999</v>
      </c>
      <c r="C30" s="102">
        <f>SUM(C31:C32)</f>
        <v>1431.47</v>
      </c>
      <c r="D30" s="102">
        <f>SUM(D31:D32)</f>
        <v>1597.064445</v>
      </c>
      <c r="E30" s="102">
        <f t="shared" ref="E30:I30" si="3">SUM(E31:E32)</f>
        <v>1736.8348173800002</v>
      </c>
      <c r="F30" s="102">
        <f t="shared" si="3"/>
        <v>1573.2119217299999</v>
      </c>
      <c r="G30" s="102">
        <f t="shared" si="3"/>
        <v>1902.2810749700004</v>
      </c>
      <c r="H30" s="102">
        <f t="shared" si="3"/>
        <v>1563.6728216000001</v>
      </c>
      <c r="I30" s="102">
        <f t="shared" si="3"/>
        <v>1756.9852914999999</v>
      </c>
    </row>
    <row r="31" spans="1:9" ht="15" customHeight="1">
      <c r="A31" s="85" t="s">
        <v>631</v>
      </c>
      <c r="B31" s="103">
        <v>1136.3</v>
      </c>
      <c r="C31" s="103">
        <f>1354.99+31.96</f>
        <v>1386.95</v>
      </c>
      <c r="D31" s="103">
        <v>1543.7</v>
      </c>
      <c r="E31" s="103">
        <v>1702.1780807800003</v>
      </c>
      <c r="F31" s="103">
        <v>1538.4571002599998</v>
      </c>
      <c r="G31" s="152">
        <v>1857.8281818600003</v>
      </c>
      <c r="H31" s="153">
        <v>1472.28827428</v>
      </c>
      <c r="I31" s="153">
        <f>+' HERRERA'!N41</f>
        <v>1686.6429723399999</v>
      </c>
    </row>
    <row r="32" spans="1:9" ht="15" customHeight="1">
      <c r="A32" s="85" t="s">
        <v>628</v>
      </c>
      <c r="B32" s="103">
        <v>23.06</v>
      </c>
      <c r="C32" s="103">
        <v>44.52</v>
      </c>
      <c r="D32" s="103">
        <f>53.37-0.005555</f>
        <v>53.364444999999996</v>
      </c>
      <c r="E32" s="103">
        <v>34.656736600000002</v>
      </c>
      <c r="F32" s="103">
        <v>34.754821469999996</v>
      </c>
      <c r="G32" s="152">
        <v>44.452893109999998</v>
      </c>
      <c r="H32" s="153">
        <v>91.384547320000024</v>
      </c>
      <c r="I32" s="153">
        <f>+' HERRERA'!N42</f>
        <v>70.342319159999988</v>
      </c>
    </row>
    <row r="33" spans="1:9" ht="15" customHeight="1">
      <c r="A33" s="87" t="s">
        <v>633</v>
      </c>
      <c r="B33" s="102">
        <f>SUM(B34:B36)</f>
        <v>13.840000000000002</v>
      </c>
      <c r="C33" s="106" t="s">
        <v>1230</v>
      </c>
      <c r="D33" s="106" t="s">
        <v>1230</v>
      </c>
      <c r="E33" s="106" t="s">
        <v>1230</v>
      </c>
      <c r="F33" s="106" t="s">
        <v>1230</v>
      </c>
      <c r="G33" s="106" t="s">
        <v>1230</v>
      </c>
      <c r="H33" s="106" t="s">
        <v>1230</v>
      </c>
      <c r="I33" s="106" t="s">
        <v>1230</v>
      </c>
    </row>
    <row r="34" spans="1:9" ht="15" customHeight="1">
      <c r="A34" s="85" t="s">
        <v>651</v>
      </c>
      <c r="B34" s="103">
        <v>2.16</v>
      </c>
      <c r="C34" s="104" t="s">
        <v>1230</v>
      </c>
      <c r="D34" s="104" t="s">
        <v>1230</v>
      </c>
      <c r="E34" s="104" t="s">
        <v>1230</v>
      </c>
      <c r="F34" s="104" t="s">
        <v>1230</v>
      </c>
      <c r="G34" s="106" t="s">
        <v>1230</v>
      </c>
      <c r="H34" s="106" t="s">
        <v>1230</v>
      </c>
      <c r="I34" s="106" t="s">
        <v>1230</v>
      </c>
    </row>
    <row r="35" spans="1:9" ht="15" customHeight="1">
      <c r="A35" s="85" t="s">
        <v>634</v>
      </c>
      <c r="B35" s="103">
        <v>10.88</v>
      </c>
      <c r="C35" s="104" t="s">
        <v>1230</v>
      </c>
      <c r="D35" s="104" t="s">
        <v>1230</v>
      </c>
      <c r="E35" s="104" t="s">
        <v>1230</v>
      </c>
      <c r="F35" s="104" t="s">
        <v>1230</v>
      </c>
      <c r="G35" s="106" t="s">
        <v>1230</v>
      </c>
      <c r="H35" s="106" t="s">
        <v>1230</v>
      </c>
      <c r="I35" s="106" t="s">
        <v>1230</v>
      </c>
    </row>
    <row r="36" spans="1:9" ht="15" customHeight="1">
      <c r="A36" s="85" t="s">
        <v>628</v>
      </c>
      <c r="B36" s="103">
        <f>0.16+0.64</f>
        <v>0.8</v>
      </c>
      <c r="C36" s="104" t="s">
        <v>1230</v>
      </c>
      <c r="D36" s="104" t="s">
        <v>1230</v>
      </c>
      <c r="E36" s="104" t="s">
        <v>1230</v>
      </c>
      <c r="F36" s="104" t="s">
        <v>1230</v>
      </c>
      <c r="G36" s="106" t="s">
        <v>1230</v>
      </c>
      <c r="H36" s="106" t="s">
        <v>1230</v>
      </c>
      <c r="I36" s="106" t="s">
        <v>1230</v>
      </c>
    </row>
    <row r="37" spans="1:9" ht="15" customHeight="1">
      <c r="A37" s="87" t="s">
        <v>637</v>
      </c>
      <c r="B37" s="104">
        <v>0</v>
      </c>
      <c r="C37" s="104" t="s">
        <v>1230</v>
      </c>
      <c r="D37" s="104" t="s">
        <v>1230</v>
      </c>
      <c r="E37" s="104" t="s">
        <v>1230</v>
      </c>
      <c r="F37" s="106">
        <v>7.3813000000000004E-2</v>
      </c>
      <c r="G37" s="151">
        <f>SUM(G38:G40)</f>
        <v>3.7492667199999996</v>
      </c>
      <c r="H37" s="151">
        <f>SUM(H38:H40)</f>
        <v>1.8715604800000001</v>
      </c>
      <c r="I37" s="151">
        <f>SUM(I38:I40)</f>
        <v>0.64581373000000009</v>
      </c>
    </row>
    <row r="38" spans="1:9" ht="15" customHeight="1">
      <c r="A38" s="105" t="s">
        <v>638</v>
      </c>
      <c r="B38" s="104">
        <v>0</v>
      </c>
      <c r="C38" s="104" t="s">
        <v>1230</v>
      </c>
      <c r="D38" s="104" t="s">
        <v>1230</v>
      </c>
      <c r="E38" s="104" t="s">
        <v>1230</v>
      </c>
      <c r="F38" s="104">
        <v>6.4013E-2</v>
      </c>
      <c r="G38" s="152">
        <v>7.3783999999999988E-2</v>
      </c>
      <c r="H38" s="153">
        <v>0.15190831999999999</v>
      </c>
      <c r="I38" s="153">
        <f>+' HERRERA'!N44</f>
        <v>0.16569648000000001</v>
      </c>
    </row>
    <row r="39" spans="1:9" ht="15" customHeight="1">
      <c r="A39" s="85" t="s">
        <v>666</v>
      </c>
      <c r="B39" s="104">
        <v>0</v>
      </c>
      <c r="C39" s="104" t="s">
        <v>1230</v>
      </c>
      <c r="D39" s="104" t="s">
        <v>1230</v>
      </c>
      <c r="E39" s="104" t="s">
        <v>1230</v>
      </c>
      <c r="F39" s="103">
        <v>0</v>
      </c>
      <c r="G39" s="152">
        <v>3.4323201999999999</v>
      </c>
      <c r="H39" s="153">
        <v>1.7196471600000001</v>
      </c>
      <c r="I39" s="153">
        <f>+' HERRERA'!N45</f>
        <v>0.48011225000000007</v>
      </c>
    </row>
    <row r="40" spans="1:9" ht="15" customHeight="1">
      <c r="A40" s="105" t="s">
        <v>628</v>
      </c>
      <c r="B40" s="104">
        <v>0</v>
      </c>
      <c r="C40" s="104" t="s">
        <v>1230</v>
      </c>
      <c r="D40" s="104" t="s">
        <v>1230</v>
      </c>
      <c r="E40" s="104" t="s">
        <v>1230</v>
      </c>
      <c r="F40" s="103">
        <v>0</v>
      </c>
      <c r="G40" s="152">
        <v>0.24316251999999999</v>
      </c>
      <c r="H40" s="153">
        <v>5.0000000000000004E-6</v>
      </c>
      <c r="I40" s="153">
        <v>5.0000000000000004E-6</v>
      </c>
    </row>
    <row r="41" spans="1:9" ht="15" customHeight="1">
      <c r="A41" s="87" t="s">
        <v>639</v>
      </c>
      <c r="B41" s="102">
        <f>SUM(B42:B46)</f>
        <v>110.16</v>
      </c>
      <c r="C41" s="102">
        <f>SUM(C42:C46)</f>
        <v>96.38</v>
      </c>
      <c r="D41" s="102">
        <f>SUM(D42:D46)</f>
        <v>55.564450000000001</v>
      </c>
      <c r="E41" s="102">
        <f t="shared" ref="E41:H41" si="4">SUM(E42:E46)</f>
        <v>4.96883272</v>
      </c>
      <c r="F41" s="102">
        <f t="shared" si="4"/>
        <v>5.3713507900000002</v>
      </c>
      <c r="G41" s="102">
        <f t="shared" si="4"/>
        <v>6.0751204399999992</v>
      </c>
      <c r="H41" s="102">
        <f t="shared" si="4"/>
        <v>14.250835630000001</v>
      </c>
      <c r="I41" s="151">
        <f>SUM(I42:I46)</f>
        <v>29.230099510000002</v>
      </c>
    </row>
    <row r="42" spans="1:9" ht="15" customHeight="1">
      <c r="A42" s="85" t="s">
        <v>640</v>
      </c>
      <c r="B42" s="103">
        <v>38.51</v>
      </c>
      <c r="C42" s="103">
        <v>2.27</v>
      </c>
      <c r="D42" s="103">
        <v>2.4500000000000002</v>
      </c>
      <c r="E42" s="103">
        <v>4.4188999999999998</v>
      </c>
      <c r="F42" s="103">
        <v>4.2733749999999997</v>
      </c>
      <c r="G42" s="103">
        <v>4.021914999999999</v>
      </c>
      <c r="H42" s="153">
        <v>4.1716000000000006</v>
      </c>
      <c r="I42" s="153">
        <f>+' HERRERA'!N47</f>
        <v>3.4861039999999996</v>
      </c>
    </row>
    <row r="43" spans="1:9" ht="15" customHeight="1">
      <c r="A43" s="85" t="s">
        <v>665</v>
      </c>
      <c r="B43" s="103">
        <v>71.59</v>
      </c>
      <c r="C43" s="103">
        <v>93.92</v>
      </c>
      <c r="D43" s="103">
        <f>52.91-0.00555</f>
        <v>52.904449999999997</v>
      </c>
      <c r="E43" s="202" t="s">
        <v>1230</v>
      </c>
      <c r="F43" s="202">
        <v>0.88555792</v>
      </c>
      <c r="G43" s="238" t="s">
        <v>1230</v>
      </c>
      <c r="H43" s="238" t="s">
        <v>1230</v>
      </c>
      <c r="I43" s="1080" t="s">
        <v>1230</v>
      </c>
    </row>
    <row r="44" spans="1:9" ht="15" customHeight="1">
      <c r="A44" s="105" t="s">
        <v>641</v>
      </c>
      <c r="B44" s="104" t="s">
        <v>1230</v>
      </c>
      <c r="C44" s="104" t="s">
        <v>1230</v>
      </c>
      <c r="D44" s="104" t="s">
        <v>1230</v>
      </c>
      <c r="E44" s="104" t="s">
        <v>1230</v>
      </c>
      <c r="F44" s="104" t="s">
        <v>1230</v>
      </c>
      <c r="G44" s="104" t="s">
        <v>1230</v>
      </c>
      <c r="H44" s="153">
        <v>1.8232443699999998</v>
      </c>
      <c r="I44" s="153">
        <f>+' HERRERA'!N48</f>
        <v>1.8988297599999997</v>
      </c>
    </row>
    <row r="45" spans="1:9" ht="15" customHeight="1">
      <c r="A45" s="429" t="s">
        <v>866</v>
      </c>
      <c r="B45" s="104" t="s">
        <v>1230</v>
      </c>
      <c r="C45" s="104" t="s">
        <v>1230</v>
      </c>
      <c r="D45" s="104" t="s">
        <v>1230</v>
      </c>
      <c r="E45" s="103">
        <v>0.37210992000000004</v>
      </c>
      <c r="F45" s="103">
        <v>0.21207867000000005</v>
      </c>
      <c r="G45" s="152">
        <v>1.64245091</v>
      </c>
      <c r="H45" s="153">
        <v>7.6533397700000005</v>
      </c>
      <c r="I45" s="153">
        <f>+' HERRERA'!N49</f>
        <v>22.984148620000003</v>
      </c>
    </row>
    <row r="46" spans="1:9" ht="15" customHeight="1">
      <c r="A46" s="85" t="s">
        <v>628</v>
      </c>
      <c r="B46" s="103">
        <v>0.06</v>
      </c>
      <c r="C46" s="103">
        <v>0.19</v>
      </c>
      <c r="D46" s="103">
        <v>0.21</v>
      </c>
      <c r="E46" s="103">
        <v>0.1778228</v>
      </c>
      <c r="F46" s="103">
        <v>3.392E-4</v>
      </c>
      <c r="G46" s="152">
        <v>0.41075452999999995</v>
      </c>
      <c r="H46" s="153">
        <v>0.60265149000000007</v>
      </c>
      <c r="I46" s="153">
        <f>+' HERRERA'!N50</f>
        <v>0.86101713000000002</v>
      </c>
    </row>
    <row r="47" spans="1:9" ht="15" customHeight="1">
      <c r="A47" s="87" t="s">
        <v>1213</v>
      </c>
      <c r="B47" s="102">
        <f>SUM(B48:B49)</f>
        <v>2.4299999999999997</v>
      </c>
      <c r="C47" s="106" t="s">
        <v>1230</v>
      </c>
      <c r="D47" s="106" t="s">
        <v>1230</v>
      </c>
      <c r="E47" s="386" t="s">
        <v>1230</v>
      </c>
      <c r="F47" s="386" t="s">
        <v>1230</v>
      </c>
      <c r="G47" s="386" t="s">
        <v>1230</v>
      </c>
      <c r="H47" s="386" t="s">
        <v>1230</v>
      </c>
      <c r="I47" s="386" t="s">
        <v>1230</v>
      </c>
    </row>
    <row r="48" spans="1:9" ht="15" customHeight="1">
      <c r="A48" s="85" t="s">
        <v>668</v>
      </c>
      <c r="B48" s="103">
        <v>2.15</v>
      </c>
      <c r="C48" s="104" t="s">
        <v>1230</v>
      </c>
      <c r="D48" s="104" t="s">
        <v>1230</v>
      </c>
      <c r="E48" s="238" t="s">
        <v>1230</v>
      </c>
      <c r="F48" s="238" t="s">
        <v>1230</v>
      </c>
      <c r="G48" s="238" t="s">
        <v>1230</v>
      </c>
      <c r="H48" s="238" t="s">
        <v>1230</v>
      </c>
      <c r="I48" s="238" t="s">
        <v>1230</v>
      </c>
    </row>
    <row r="49" spans="1:18" ht="15" customHeight="1">
      <c r="A49" s="85" t="s">
        <v>628</v>
      </c>
      <c r="B49" s="103">
        <v>0.28000000000000003</v>
      </c>
      <c r="C49" s="104" t="s">
        <v>1230</v>
      </c>
      <c r="D49" s="104" t="s">
        <v>1230</v>
      </c>
      <c r="E49" s="238" t="s">
        <v>1230</v>
      </c>
      <c r="F49" s="238" t="s">
        <v>1230</v>
      </c>
      <c r="G49" s="238" t="s">
        <v>1230</v>
      </c>
      <c r="H49" s="238" t="s">
        <v>1230</v>
      </c>
      <c r="I49" s="238" t="s">
        <v>1230</v>
      </c>
    </row>
    <row r="50" spans="1:18" ht="15" customHeight="1">
      <c r="A50" s="87" t="s">
        <v>1107</v>
      </c>
      <c r="B50" s="102">
        <v>4.97</v>
      </c>
      <c r="C50" s="102">
        <v>4.3899999999999997</v>
      </c>
      <c r="D50" s="102">
        <v>3.64</v>
      </c>
      <c r="E50" s="238" t="s">
        <v>1230</v>
      </c>
      <c r="F50" s="238" t="s">
        <v>1230</v>
      </c>
      <c r="G50" s="238" t="s">
        <v>1230</v>
      </c>
      <c r="H50" s="238" t="s">
        <v>1230</v>
      </c>
      <c r="I50" s="238" t="s">
        <v>1230</v>
      </c>
    </row>
    <row r="51" spans="1:18" ht="15" customHeight="1">
      <c r="A51" s="87" t="s">
        <v>498</v>
      </c>
      <c r="B51" s="102">
        <f>SUM(B52:B54)</f>
        <v>7.2710943300000004</v>
      </c>
      <c r="C51" s="102">
        <f t="shared" ref="C51:I51" si="5">SUM(C52:C54)</f>
        <v>8.6606140499999995</v>
      </c>
      <c r="D51" s="102">
        <f t="shared" si="5"/>
        <v>9.7845293399999989</v>
      </c>
      <c r="E51" s="102">
        <f t="shared" si="5"/>
        <v>4.45437846</v>
      </c>
      <c r="F51" s="102">
        <f t="shared" si="5"/>
        <v>4.4204002199999994</v>
      </c>
      <c r="G51" s="102">
        <f t="shared" si="5"/>
        <v>6.8887141599999993</v>
      </c>
      <c r="H51" s="102">
        <f t="shared" si="5"/>
        <v>11.646475440000001</v>
      </c>
      <c r="I51" s="102">
        <f t="shared" si="5"/>
        <v>12.005990989999999</v>
      </c>
    </row>
    <row r="52" spans="1:18" s="243" customFormat="1" ht="15" customHeight="1">
      <c r="A52" s="85" t="s">
        <v>1194</v>
      </c>
      <c r="B52" s="103">
        <v>0.39109432999999999</v>
      </c>
      <c r="C52" s="103">
        <v>0.46061405</v>
      </c>
      <c r="D52" s="103">
        <v>0.49002934000000004</v>
      </c>
      <c r="E52" s="104" t="s">
        <v>1230</v>
      </c>
      <c r="F52" s="104" t="s">
        <v>1230</v>
      </c>
      <c r="G52" s="104" t="s">
        <v>1230</v>
      </c>
      <c r="H52" s="104" t="s">
        <v>1230</v>
      </c>
      <c r="I52" s="104" t="s">
        <v>1230</v>
      </c>
      <c r="J52" s="98"/>
      <c r="K52" s="98"/>
      <c r="L52" s="98"/>
      <c r="M52" s="98"/>
      <c r="N52" s="98"/>
    </row>
    <row r="53" spans="1:18" s="243" customFormat="1" ht="15" customHeight="1">
      <c r="A53" s="85" t="s">
        <v>669</v>
      </c>
      <c r="B53" s="103">
        <v>0.63</v>
      </c>
      <c r="C53" s="104" t="s">
        <v>1230</v>
      </c>
      <c r="D53" s="104" t="s">
        <v>1230</v>
      </c>
      <c r="E53" s="104" t="s">
        <v>1230</v>
      </c>
      <c r="F53" s="104">
        <v>0</v>
      </c>
      <c r="G53" s="238" t="s">
        <v>1230</v>
      </c>
      <c r="H53" s="238" t="s">
        <v>1230</v>
      </c>
      <c r="I53" s="238" t="s">
        <v>1230</v>
      </c>
      <c r="J53" s="98"/>
      <c r="K53" s="98"/>
      <c r="L53" s="98"/>
      <c r="M53" s="98"/>
      <c r="N53" s="98"/>
    </row>
    <row r="54" spans="1:18" s="243" customFormat="1" ht="15" customHeight="1">
      <c r="A54" s="85" t="s">
        <v>628</v>
      </c>
      <c r="B54" s="103">
        <v>6.25</v>
      </c>
      <c r="C54" s="103">
        <v>8.1999999999999993</v>
      </c>
      <c r="D54" s="103">
        <f>9.7-0.0055-0.4</f>
        <v>9.2944999999999993</v>
      </c>
      <c r="E54" s="103">
        <v>4.45437846</v>
      </c>
      <c r="F54" s="103">
        <v>4.4204002199999994</v>
      </c>
      <c r="G54" s="152">
        <v>6.8887141599999993</v>
      </c>
      <c r="H54" s="153">
        <v>11.646475440000001</v>
      </c>
      <c r="I54" s="153">
        <f>+' HERRERA'!N52</f>
        <v>12.005990989999999</v>
      </c>
      <c r="J54" s="98"/>
      <c r="K54" s="98"/>
      <c r="L54" s="98"/>
      <c r="M54" s="98"/>
      <c r="N54" s="98"/>
    </row>
    <row r="55" spans="1:18" ht="15" customHeight="1" thickBot="1">
      <c r="A55" s="1047" t="s">
        <v>1357</v>
      </c>
      <c r="B55" s="1055">
        <f>SUM(B51+B50+B29+B21+B12+B47)</f>
        <v>2418.9210943299995</v>
      </c>
      <c r="C55" s="1055">
        <f>SUM(C51+C50+C29+C21+C12)</f>
        <v>2953.50061405</v>
      </c>
      <c r="D55" s="1055">
        <f>SUM(D51+D50+D29+D21+D12)</f>
        <v>3555.6334243400001</v>
      </c>
      <c r="E55" s="1055">
        <f>SUM(E51+E29+E21+E12)</f>
        <v>3973.1909321100002</v>
      </c>
      <c r="F55" s="1055">
        <f>+F51+F29+F21+F12</f>
        <v>3597.06980105</v>
      </c>
      <c r="G55" s="1055">
        <f>SUM(G51+G29+G21+G12)</f>
        <v>4207.368930390001</v>
      </c>
      <c r="H55" s="1192">
        <f>SUM(H51+H29+H21+H12)</f>
        <v>3905.1527637500003</v>
      </c>
      <c r="I55" s="1192">
        <f>SUM(I51+I29+I21+I12)</f>
        <v>4459.3016955499997</v>
      </c>
      <c r="O55" s="160"/>
      <c r="P55" s="160"/>
      <c r="Q55" s="160"/>
      <c r="R55" s="160"/>
    </row>
    <row r="56" spans="1:18" s="105" customFormat="1" ht="15" customHeight="1" thickTop="1">
      <c r="A56" s="66" t="s">
        <v>1841</v>
      </c>
      <c r="B56" s="108"/>
      <c r="C56" s="108"/>
      <c r="D56" s="108"/>
      <c r="E56" s="108"/>
      <c r="F56" s="108"/>
      <c r="G56" s="108"/>
      <c r="O56" s="144"/>
      <c r="P56" s="144"/>
      <c r="Q56" s="144"/>
      <c r="R56" s="144"/>
    </row>
    <row r="57" spans="1:18" s="105" customFormat="1" ht="15" customHeight="1">
      <c r="A57" s="838" t="s">
        <v>1422</v>
      </c>
      <c r="B57" s="108"/>
      <c r="C57" s="108"/>
      <c r="D57" s="1533"/>
      <c r="E57" s="108"/>
      <c r="F57" s="108"/>
      <c r="G57" s="108"/>
      <c r="O57" s="144"/>
      <c r="P57" s="144"/>
      <c r="Q57" s="144"/>
      <c r="R57" s="144"/>
    </row>
    <row r="58" spans="1:18" s="105" customFormat="1" ht="15" customHeight="1">
      <c r="A58" s="838" t="s">
        <v>15</v>
      </c>
      <c r="B58" s="117"/>
      <c r="C58" s="117"/>
      <c r="D58" s="1533"/>
      <c r="E58" s="117"/>
      <c r="F58" s="117"/>
      <c r="G58" s="117"/>
      <c r="H58" s="200"/>
      <c r="O58" s="144"/>
      <c r="P58" s="144"/>
      <c r="Q58" s="144"/>
      <c r="R58" s="144"/>
    </row>
    <row r="59" spans="1:18" s="105" customFormat="1" ht="15" customHeight="1">
      <c r="A59" s="111"/>
      <c r="B59" s="117"/>
      <c r="C59" s="108"/>
      <c r="D59" s="108"/>
      <c r="E59" s="108"/>
      <c r="F59" s="108"/>
      <c r="G59" s="108"/>
      <c r="O59" s="144"/>
      <c r="P59" s="144"/>
      <c r="Q59" s="144"/>
      <c r="R59" s="144"/>
    </row>
    <row r="60" spans="1:18" s="105" customFormat="1">
      <c r="A60" s="111"/>
      <c r="B60" s="117"/>
      <c r="C60" s="108"/>
      <c r="D60" s="108"/>
      <c r="E60" s="108"/>
      <c r="F60" s="108"/>
      <c r="G60" s="108"/>
      <c r="H60" s="109"/>
      <c r="I60" s="109"/>
      <c r="J60" s="109"/>
      <c r="K60" s="109"/>
      <c r="L60" s="109"/>
      <c r="M60" s="109"/>
      <c r="N60" s="109"/>
      <c r="O60" s="144"/>
      <c r="P60" s="144"/>
      <c r="Q60" s="144"/>
      <c r="R60" s="144"/>
    </row>
    <row r="61" spans="1:18">
      <c r="B61" s="1525"/>
    </row>
    <row r="62" spans="1:18">
      <c r="B62" s="1525"/>
    </row>
    <row r="63" spans="1:18">
      <c r="B63" s="103"/>
      <c r="C63" s="103"/>
      <c r="D63" s="103"/>
      <c r="E63" s="103"/>
      <c r="F63" s="103"/>
      <c r="G63" s="103"/>
      <c r="H63" s="103"/>
      <c r="I63" s="1526"/>
      <c r="J63" s="1526"/>
      <c r="K63" s="1526"/>
    </row>
    <row r="64" spans="1:18">
      <c r="B64" s="1525"/>
    </row>
  </sheetData>
  <customSheetViews>
    <customSheetView guid="{45E423DD-7FD2-487F-8372-5798D7D06C15}" showPageBreaks="1" showGridLines="0" printArea="1" hiddenRows="1">
      <selection activeCell="G2" sqref="G2"/>
      <pageMargins left="1.0900000000000001" right="0.34" top="0.74" bottom="0.69" header="0.51181102362204722" footer="0.56999999999999995"/>
      <printOptions horizontalCentered="1"/>
      <pageSetup scale="75" orientation="portrait" r:id="rId1"/>
      <headerFooter alignWithMargins="0"/>
    </customSheetView>
    <customSheetView guid="{B297ACE3-C144-4411-A206-EE5C8D41CE1C}" hiddenRows="1" topLeftCell="A39">
      <selection activeCell="B49" sqref="B9:G49"/>
      <pageMargins left="1.0900000000000001" right="0.34" top="0.74" bottom="0.69" header="0.51181102362204722" footer="0.56999999999999995"/>
      <printOptions horizontalCentered="1"/>
      <pageSetup scale="87" orientation="portrait" r:id="rId2"/>
      <headerFooter alignWithMargins="0"/>
    </customSheetView>
    <customSheetView guid="{67BA8672-8137-4028-84CD-AA630649A2B3}" hiddenRows="1" showRuler="0" topLeftCell="A40">
      <selection activeCell="A8" sqref="A8"/>
      <pageMargins left="1.0900000000000001" right="0.34" top="0.74" bottom="0.69" header="0.51181102362204722" footer="0.56999999999999995"/>
      <printOptions horizontalCentered="1"/>
      <pageSetup scale="87" orientation="portrait" r:id="rId3"/>
      <headerFooter alignWithMargins="0"/>
    </customSheetView>
    <customSheetView guid="{51F1D52B-5D55-4FCC-809B-9B4CC86C88B9}" showGridLines="0" hiddenRows="1">
      <selection activeCell="G2" sqref="G2"/>
      <pageMargins left="1.0900000000000001" right="0.34" top="0.74" bottom="0.69" header="0.51181102362204722" footer="0.56999999999999995"/>
      <printOptions horizontalCentered="1"/>
      <pageSetup scale="75" orientation="portrait" r:id="rId4"/>
      <headerFooter alignWithMargins="0"/>
    </customSheetView>
  </customSheetViews>
  <phoneticPr fontId="7" type="noConversion"/>
  <printOptions horizontalCentered="1"/>
  <pageMargins left="0.65" right="0.39" top="0.89" bottom="0.63" header="0.51181102362204722" footer="0.55118110236220474"/>
  <pageSetup scale="64" orientation="portrait" r:id="rId5"/>
  <headerFooter alignWithMargins="0"/>
  <ignoredErrors>
    <ignoredError sqref="B47:B50 F17:H17 E13:F13" formulaRange="1"/>
    <ignoredError sqref="F55" formula="1"/>
  </ignoredErrors>
  <drawing r:id="rId6"/>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indexed="40"/>
  </sheetPr>
  <dimension ref="A1:P51"/>
  <sheetViews>
    <sheetView showGridLines="0" zoomScaleNormal="100" workbookViewId="0">
      <pane xSplit="1" topLeftCell="B1" activePane="topRight" state="frozen"/>
      <selection activeCell="A4" sqref="A4"/>
      <selection pane="topRight" activeCell="A50" sqref="A50"/>
    </sheetView>
  </sheetViews>
  <sheetFormatPr defaultColWidth="11.42578125" defaultRowHeight="15"/>
  <cols>
    <col min="1" max="1" width="54.7109375" style="85" customWidth="1"/>
    <col min="2" max="2" width="9" style="85" customWidth="1"/>
    <col min="3" max="3" width="9.5703125" style="85" customWidth="1"/>
    <col min="4" max="4" width="8.28515625" style="85" customWidth="1"/>
    <col min="5" max="5" width="7.85546875" style="85" customWidth="1"/>
    <col min="6" max="6" width="8.5703125" style="85" customWidth="1"/>
    <col min="7" max="7" width="8.42578125" style="85" customWidth="1"/>
    <col min="8" max="8" width="7.7109375" style="85" customWidth="1"/>
    <col min="9" max="9" width="9.5703125" style="85" customWidth="1"/>
    <col min="10" max="10" width="11" style="85" customWidth="1"/>
    <col min="11" max="11" width="8.85546875" style="85" customWidth="1"/>
    <col min="12" max="12" width="10.5703125" style="85" customWidth="1"/>
    <col min="13" max="13" width="10.140625" style="85" customWidth="1"/>
    <col min="14" max="14" width="10.5703125" style="85" customWidth="1"/>
    <col min="15" max="16384" width="11.42578125" style="85"/>
  </cols>
  <sheetData>
    <row r="1" spans="1:16" ht="15" customHeight="1">
      <c r="A1" s="783" t="s">
        <v>1064</v>
      </c>
      <c r="B1" s="93"/>
      <c r="C1" s="93"/>
      <c r="D1" s="93"/>
      <c r="E1" s="93"/>
      <c r="F1" s="93"/>
      <c r="G1" s="93"/>
      <c r="H1" s="93"/>
      <c r="I1" s="93"/>
      <c r="J1" s="93"/>
      <c r="K1" s="93"/>
      <c r="L1" s="93"/>
      <c r="M1" s="93"/>
      <c r="N1" s="94">
        <v>35</v>
      </c>
    </row>
    <row r="6" spans="1:16" s="429" customFormat="1" ht="15" customHeight="1">
      <c r="A6" s="513" t="s">
        <v>35</v>
      </c>
    </row>
    <row r="7" spans="1:16" s="429" customFormat="1" ht="15" customHeight="1">
      <c r="A7" s="513" t="s">
        <v>1631</v>
      </c>
    </row>
    <row r="8" spans="1:16" s="429" customFormat="1" ht="15" customHeight="1">
      <c r="A8" s="429" t="s">
        <v>1196</v>
      </c>
    </row>
    <row r="9" spans="1:16" s="429" customFormat="1" ht="15" customHeight="1">
      <c r="A9" s="242" t="s">
        <v>1105</v>
      </c>
      <c r="B9" s="242" t="s">
        <v>1218</v>
      </c>
      <c r="C9" s="242" t="s">
        <v>1163</v>
      </c>
      <c r="D9" s="242" t="s">
        <v>1164</v>
      </c>
      <c r="E9" s="242" t="s">
        <v>1165</v>
      </c>
      <c r="F9" s="242" t="s">
        <v>1166</v>
      </c>
      <c r="G9" s="242" t="s">
        <v>1167</v>
      </c>
      <c r="H9" s="242" t="s">
        <v>1168</v>
      </c>
      <c r="I9" s="242" t="s">
        <v>1169</v>
      </c>
      <c r="J9" s="242" t="s">
        <v>1170</v>
      </c>
      <c r="K9" s="242" t="s">
        <v>1171</v>
      </c>
      <c r="L9" s="242" t="s">
        <v>1172</v>
      </c>
      <c r="M9" s="242" t="s">
        <v>1173</v>
      </c>
      <c r="N9" s="84" t="s">
        <v>102</v>
      </c>
    </row>
    <row r="10" spans="1:16" s="629" customFormat="1" ht="15" customHeight="1">
      <c r="A10" s="934" t="s">
        <v>1200</v>
      </c>
      <c r="B10" s="798">
        <f>SUM(B11+B18+B21)</f>
        <v>54.274660270000005</v>
      </c>
      <c r="C10" s="798">
        <f t="shared" ref="C10:N10" si="0">SUM(C11+C18+C21)</f>
        <v>47.738859480000002</v>
      </c>
      <c r="D10" s="798">
        <f t="shared" si="0"/>
        <v>50.954248579999998</v>
      </c>
      <c r="E10" s="798">
        <f t="shared" si="0"/>
        <v>70.882899460000004</v>
      </c>
      <c r="F10" s="798">
        <f t="shared" si="0"/>
        <v>70.878080600000004</v>
      </c>
      <c r="G10" s="798">
        <f t="shared" si="0"/>
        <v>57.536593330000002</v>
      </c>
      <c r="H10" s="798">
        <f t="shared" si="0"/>
        <v>57.649658759999994</v>
      </c>
      <c r="I10" s="798">
        <f t="shared" si="0"/>
        <v>50.930316650000002</v>
      </c>
      <c r="J10" s="798">
        <f t="shared" si="0"/>
        <v>52.937801689999993</v>
      </c>
      <c r="K10" s="798">
        <f t="shared" si="0"/>
        <v>61.532519570000005</v>
      </c>
      <c r="L10" s="798">
        <f t="shared" si="0"/>
        <v>43.161278610000004</v>
      </c>
      <c r="M10" s="798">
        <f t="shared" si="0"/>
        <v>49.789495860000002</v>
      </c>
      <c r="N10" s="798">
        <f t="shared" si="0"/>
        <v>668.26641286000006</v>
      </c>
      <c r="P10" s="841"/>
    </row>
    <row r="11" spans="1:16" s="429" customFormat="1" ht="15" customHeight="1">
      <c r="A11" s="935" t="s">
        <v>642</v>
      </c>
      <c r="B11" s="805">
        <f t="shared" ref="B11:N11" si="1">SUM(B12:B17)</f>
        <v>26.797756830000001</v>
      </c>
      <c r="C11" s="805">
        <f t="shared" si="1"/>
        <v>17.732314470000002</v>
      </c>
      <c r="D11" s="805">
        <f t="shared" si="1"/>
        <v>23.526402619999999</v>
      </c>
      <c r="E11" s="805">
        <f t="shared" si="1"/>
        <v>23.950132200000002</v>
      </c>
      <c r="F11" s="805">
        <f t="shared" si="1"/>
        <v>17.609153859999996</v>
      </c>
      <c r="G11" s="805">
        <f t="shared" si="1"/>
        <v>20.284900270000001</v>
      </c>
      <c r="H11" s="805">
        <f t="shared" si="1"/>
        <v>22.59289656</v>
      </c>
      <c r="I11" s="805">
        <f t="shared" si="1"/>
        <v>17.839924600000003</v>
      </c>
      <c r="J11" s="805">
        <f t="shared" si="1"/>
        <v>25.581799739999997</v>
      </c>
      <c r="K11" s="805">
        <f t="shared" si="1"/>
        <v>19.800752270000004</v>
      </c>
      <c r="L11" s="805">
        <f t="shared" si="1"/>
        <v>14.35138933</v>
      </c>
      <c r="M11" s="805">
        <f t="shared" si="1"/>
        <v>20.258965249999999</v>
      </c>
      <c r="N11" s="805">
        <f t="shared" si="1"/>
        <v>250.32638800000004</v>
      </c>
    </row>
    <row r="12" spans="1:16" s="429" customFormat="1" ht="15" customHeight="1">
      <c r="A12" s="936" t="s">
        <v>613</v>
      </c>
      <c r="B12" s="121">
        <v>1.97461357</v>
      </c>
      <c r="C12" s="121">
        <v>4.3270480400000002</v>
      </c>
      <c r="D12" s="121">
        <v>5.5305213799999997</v>
      </c>
      <c r="E12" s="121">
        <v>11.22456459</v>
      </c>
      <c r="F12" s="121">
        <v>2.3428956800000003</v>
      </c>
      <c r="G12" s="121">
        <v>7.033652</v>
      </c>
      <c r="H12" s="121">
        <v>8.3219000999999988</v>
      </c>
      <c r="I12" s="121">
        <v>2.1753035499999998</v>
      </c>
      <c r="J12" s="121">
        <v>5.4856779099999997</v>
      </c>
      <c r="K12" s="121">
        <v>4.9869669400000003</v>
      </c>
      <c r="L12" s="121">
        <v>1.17716413</v>
      </c>
      <c r="M12" s="121">
        <v>4.5462826900000008</v>
      </c>
      <c r="N12" s="803">
        <f t="shared" ref="N12:N36" si="2">SUM(B12:M12)</f>
        <v>59.126590580000006</v>
      </c>
    </row>
    <row r="13" spans="1:16" s="429" customFormat="1" ht="15" customHeight="1">
      <c r="A13" s="937" t="s">
        <v>614</v>
      </c>
      <c r="B13" s="121">
        <v>20.986520540000001</v>
      </c>
      <c r="C13" s="121">
        <v>11.139020390000001</v>
      </c>
      <c r="D13" s="121">
        <v>14.327368180000001</v>
      </c>
      <c r="E13" s="121">
        <v>9.8643215800000004</v>
      </c>
      <c r="F13" s="121">
        <v>12.368989939999999</v>
      </c>
      <c r="G13" s="121">
        <v>10.713021509999999</v>
      </c>
      <c r="H13" s="121">
        <v>12.3222229</v>
      </c>
      <c r="I13" s="121">
        <v>11.302316640000001</v>
      </c>
      <c r="J13" s="121">
        <v>16.102460439999998</v>
      </c>
      <c r="K13" s="121">
        <v>12.660896560000001</v>
      </c>
      <c r="L13" s="121">
        <v>11.143943070000001</v>
      </c>
      <c r="M13" s="121">
        <v>13.54471489</v>
      </c>
      <c r="N13" s="803">
        <f t="shared" si="2"/>
        <v>156.47579664000003</v>
      </c>
    </row>
    <row r="14" spans="1:16" s="429" customFormat="1" ht="15" customHeight="1">
      <c r="A14" s="809" t="s">
        <v>615</v>
      </c>
      <c r="B14" s="192">
        <v>2.2295106000000002</v>
      </c>
      <c r="C14" s="192">
        <v>1.1869352799999999</v>
      </c>
      <c r="D14" s="192">
        <v>1.49310331</v>
      </c>
      <c r="E14" s="192">
        <v>1.75157973</v>
      </c>
      <c r="F14" s="192">
        <v>1.4038495200000001</v>
      </c>
      <c r="G14" s="192">
        <v>1.2452586200000002</v>
      </c>
      <c r="H14" s="192">
        <v>1.1818922599999999</v>
      </c>
      <c r="I14" s="192">
        <v>2.71092829</v>
      </c>
      <c r="J14" s="192">
        <v>2.6073654400000001</v>
      </c>
      <c r="K14" s="192">
        <v>1.2984744799999999</v>
      </c>
      <c r="L14" s="192">
        <v>1.1161620700000001</v>
      </c>
      <c r="M14" s="192">
        <v>1.1734095099999999</v>
      </c>
      <c r="N14" s="803">
        <f t="shared" si="2"/>
        <v>19.398469110000001</v>
      </c>
      <c r="O14" s="871"/>
    </row>
    <row r="15" spans="1:16" s="429" customFormat="1" ht="15" customHeight="1">
      <c r="A15" s="629" t="s">
        <v>1351</v>
      </c>
      <c r="B15" s="192">
        <v>0.83515069999999991</v>
      </c>
      <c r="C15" s="192">
        <v>0.55302203000000005</v>
      </c>
      <c r="D15" s="192">
        <v>1.0853218200000001</v>
      </c>
      <c r="E15" s="192">
        <v>0.31226509000000002</v>
      </c>
      <c r="F15" s="192">
        <v>0.54607905000000001</v>
      </c>
      <c r="G15" s="192">
        <v>0.54652467000000005</v>
      </c>
      <c r="H15" s="192">
        <v>0.20820229000000001</v>
      </c>
      <c r="I15" s="192">
        <v>0.48955953000000002</v>
      </c>
      <c r="J15" s="192">
        <v>0.43322449000000002</v>
      </c>
      <c r="K15" s="192">
        <v>0.13806685000000002</v>
      </c>
      <c r="L15" s="192">
        <v>0.10579329</v>
      </c>
      <c r="M15" s="192">
        <v>0.15422501</v>
      </c>
      <c r="N15" s="803">
        <f t="shared" si="2"/>
        <v>5.4074348200000006</v>
      </c>
    </row>
    <row r="16" spans="1:16" s="429" customFormat="1" ht="15" customHeight="1">
      <c r="A16" s="809" t="s">
        <v>616</v>
      </c>
      <c r="B16" s="192">
        <v>0.58039155000000009</v>
      </c>
      <c r="C16" s="192">
        <v>0.31646390999999996</v>
      </c>
      <c r="D16" s="192">
        <v>0.64116742000000004</v>
      </c>
      <c r="E16" s="192">
        <v>0.42270203000000001</v>
      </c>
      <c r="F16" s="192">
        <v>0.54060568000000009</v>
      </c>
      <c r="G16" s="192">
        <v>0.43864449999999999</v>
      </c>
      <c r="H16" s="192">
        <v>0.29818599000000001</v>
      </c>
      <c r="I16" s="192">
        <v>0.62640746999999997</v>
      </c>
      <c r="J16" s="192">
        <v>0.52630369999999993</v>
      </c>
      <c r="K16" s="192">
        <v>0.41233713999999999</v>
      </c>
      <c r="L16" s="192">
        <v>0.36338433000000003</v>
      </c>
      <c r="M16" s="192">
        <v>0.41526299</v>
      </c>
      <c r="N16" s="803">
        <f t="shared" si="2"/>
        <v>5.5818567100000003</v>
      </c>
    </row>
    <row r="17" spans="1:15" s="429" customFormat="1" ht="15" customHeight="1">
      <c r="A17" s="809" t="s">
        <v>617</v>
      </c>
      <c r="B17" s="192">
        <v>0.19156987</v>
      </c>
      <c r="C17" s="192">
        <v>0.20982482</v>
      </c>
      <c r="D17" s="192">
        <v>0.44892050999999999</v>
      </c>
      <c r="E17" s="192">
        <v>0.37469918000000002</v>
      </c>
      <c r="F17" s="192">
        <v>0.40673398999999999</v>
      </c>
      <c r="G17" s="192">
        <v>0.30779896999999995</v>
      </c>
      <c r="H17" s="192">
        <v>0.26049301999999996</v>
      </c>
      <c r="I17" s="192">
        <v>0.53540911999999996</v>
      </c>
      <c r="J17" s="192">
        <v>0.42676776</v>
      </c>
      <c r="K17" s="192">
        <v>0.30401030000000001</v>
      </c>
      <c r="L17" s="192">
        <f>0.23494244+0.21</f>
        <v>0.44494243999999999</v>
      </c>
      <c r="M17" s="192">
        <v>0.42507015999999997</v>
      </c>
      <c r="N17" s="803">
        <f t="shared" si="2"/>
        <v>4.3362401400000001</v>
      </c>
      <c r="O17" s="920"/>
    </row>
    <row r="18" spans="1:15" s="429" customFormat="1" ht="15" customHeight="1">
      <c r="A18" s="935" t="s">
        <v>618</v>
      </c>
      <c r="B18" s="805">
        <f>SUM(B19:B20)</f>
        <v>19.162661420000003</v>
      </c>
      <c r="C18" s="805">
        <f t="shared" ref="C18:N18" si="3">SUM(C19:C20)</f>
        <v>16.64086859</v>
      </c>
      <c r="D18" s="805">
        <f t="shared" si="3"/>
        <v>18.841893309999996</v>
      </c>
      <c r="E18" s="805">
        <f t="shared" si="3"/>
        <v>39.527920250000008</v>
      </c>
      <c r="F18" s="805">
        <f t="shared" si="3"/>
        <v>44.695294130000001</v>
      </c>
      <c r="G18" s="805">
        <f t="shared" si="3"/>
        <v>23.928258830000001</v>
      </c>
      <c r="H18" s="805">
        <f t="shared" si="3"/>
        <v>26.361122959999996</v>
      </c>
      <c r="I18" s="805">
        <f t="shared" si="3"/>
        <v>24.221061779999999</v>
      </c>
      <c r="J18" s="805">
        <f t="shared" si="3"/>
        <v>20.487274429999999</v>
      </c>
      <c r="K18" s="805">
        <f t="shared" si="3"/>
        <v>22.698233699999999</v>
      </c>
      <c r="L18" s="805">
        <f t="shared" si="3"/>
        <v>20.711715940000001</v>
      </c>
      <c r="M18" s="805">
        <f t="shared" si="3"/>
        <v>19.28221916</v>
      </c>
      <c r="N18" s="805">
        <f t="shared" si="3"/>
        <v>296.55852450000003</v>
      </c>
    </row>
    <row r="19" spans="1:15" s="429" customFormat="1" ht="15" customHeight="1">
      <c r="A19" s="937" t="s">
        <v>648</v>
      </c>
      <c r="B19" s="121">
        <v>19.006410560000003</v>
      </c>
      <c r="C19" s="121">
        <v>16.64086859</v>
      </c>
      <c r="D19" s="121">
        <v>18.774293309999997</v>
      </c>
      <c r="E19" s="121">
        <v>39.472611160000007</v>
      </c>
      <c r="F19" s="121">
        <v>44.641971249999997</v>
      </c>
      <c r="G19" s="121">
        <v>23.88463101</v>
      </c>
      <c r="H19" s="121">
        <v>26.250504779999996</v>
      </c>
      <c r="I19" s="121">
        <v>24.078497049999999</v>
      </c>
      <c r="J19" s="121">
        <v>20.487274429999999</v>
      </c>
      <c r="K19" s="121">
        <v>22.698233699999999</v>
      </c>
      <c r="L19" s="121">
        <v>20.697888670000001</v>
      </c>
      <c r="M19" s="121">
        <v>19.28221916</v>
      </c>
      <c r="N19" s="803">
        <f t="shared" si="2"/>
        <v>295.91540367000005</v>
      </c>
    </row>
    <row r="20" spans="1:15" s="429" customFormat="1" ht="15" customHeight="1">
      <c r="A20" s="937" t="s">
        <v>619</v>
      </c>
      <c r="B20" s="121">
        <v>0.15625085999999999</v>
      </c>
      <c r="C20" s="121">
        <v>0</v>
      </c>
      <c r="D20" s="121">
        <v>6.7599999999999993E-2</v>
      </c>
      <c r="E20" s="121">
        <v>5.5309089999999998E-2</v>
      </c>
      <c r="F20" s="121">
        <v>5.3322879999999996E-2</v>
      </c>
      <c r="G20" s="121">
        <v>4.3627819999999998E-2</v>
      </c>
      <c r="H20" s="121">
        <v>0.11061818</v>
      </c>
      <c r="I20" s="121">
        <v>0.14256473</v>
      </c>
      <c r="J20" s="121">
        <v>0</v>
      </c>
      <c r="K20" s="121">
        <v>0</v>
      </c>
      <c r="L20" s="121">
        <v>1.3827270000000001E-2</v>
      </c>
      <c r="M20" s="121">
        <v>0</v>
      </c>
      <c r="N20" s="803">
        <f t="shared" si="2"/>
        <v>0.64312082999999998</v>
      </c>
    </row>
    <row r="21" spans="1:15" s="429" customFormat="1" ht="15" customHeight="1">
      <c r="A21" s="935" t="s">
        <v>620</v>
      </c>
      <c r="B21" s="805">
        <f>SUM(B22:B28)</f>
        <v>8.31424202</v>
      </c>
      <c r="C21" s="805">
        <f t="shared" ref="C21:N21" si="4">SUM(C22:C28)</f>
        <v>13.36567642</v>
      </c>
      <c r="D21" s="805">
        <f t="shared" si="4"/>
        <v>8.5859526499999994</v>
      </c>
      <c r="E21" s="805">
        <f t="shared" si="4"/>
        <v>7.4048470100000001</v>
      </c>
      <c r="F21" s="805">
        <f t="shared" si="4"/>
        <v>8.5736326100000007</v>
      </c>
      <c r="G21" s="805">
        <f t="shared" si="4"/>
        <v>13.32343423</v>
      </c>
      <c r="H21" s="805">
        <f t="shared" si="4"/>
        <v>8.695639240000002</v>
      </c>
      <c r="I21" s="805">
        <f t="shared" si="4"/>
        <v>8.869330269999999</v>
      </c>
      <c r="J21" s="805">
        <f t="shared" si="4"/>
        <v>6.8687275200000002</v>
      </c>
      <c r="K21" s="805">
        <f t="shared" si="4"/>
        <v>19.033533600000002</v>
      </c>
      <c r="L21" s="805">
        <f t="shared" si="4"/>
        <v>8.0981733400000007</v>
      </c>
      <c r="M21" s="805">
        <f t="shared" si="4"/>
        <v>10.248311450000001</v>
      </c>
      <c r="N21" s="805">
        <f t="shared" si="4"/>
        <v>121.38150036000002</v>
      </c>
    </row>
    <row r="22" spans="1:15" s="429" customFormat="1" ht="15" customHeight="1">
      <c r="A22" s="937" t="s">
        <v>643</v>
      </c>
      <c r="B22" s="121">
        <v>1.0739443799999999</v>
      </c>
      <c r="C22" s="121">
        <v>6.5045020899999999</v>
      </c>
      <c r="D22" s="121">
        <v>0.80043560000000002</v>
      </c>
      <c r="E22" s="121">
        <v>0.95161116000000001</v>
      </c>
      <c r="F22" s="121">
        <v>0.60509969999999991</v>
      </c>
      <c r="G22" s="121">
        <v>2.89421346</v>
      </c>
      <c r="H22" s="121">
        <v>0.13777157999999998</v>
      </c>
      <c r="I22" s="121">
        <v>0.34907189</v>
      </c>
      <c r="J22" s="121">
        <v>0.24373969000000001</v>
      </c>
      <c r="K22" s="121">
        <v>10.44876618</v>
      </c>
      <c r="L22" s="121">
        <v>0.87333577000000007</v>
      </c>
      <c r="M22" s="121">
        <v>2.0582110000000001E-2</v>
      </c>
      <c r="N22" s="803">
        <f t="shared" si="2"/>
        <v>24.90307361</v>
      </c>
    </row>
    <row r="23" spans="1:15" s="429" customFormat="1" ht="15" customHeight="1">
      <c r="A23" s="937" t="s">
        <v>621</v>
      </c>
      <c r="B23" s="121">
        <v>0.39239021000000002</v>
      </c>
      <c r="C23" s="121">
        <v>1.0437360000000001E-2</v>
      </c>
      <c r="D23" s="121">
        <v>0.57783106000000006</v>
      </c>
      <c r="E23" s="121">
        <v>0.36751621999999995</v>
      </c>
      <c r="F23" s="121">
        <v>0.36196507</v>
      </c>
      <c r="G23" s="121">
        <v>0.16438876000000002</v>
      </c>
      <c r="H23" s="121">
        <v>6.7646369999999997E-2</v>
      </c>
      <c r="I23" s="121">
        <v>0.56161501000000003</v>
      </c>
      <c r="J23" s="121">
        <v>0.3729555</v>
      </c>
      <c r="K23" s="121">
        <v>2.7578209999999999E-2</v>
      </c>
      <c r="L23" s="121">
        <v>3.713052E-2</v>
      </c>
      <c r="M23" s="121">
        <v>2.681594E-2</v>
      </c>
      <c r="N23" s="803">
        <f t="shared" si="2"/>
        <v>2.9682702299999999</v>
      </c>
    </row>
    <row r="24" spans="1:15" s="429" customFormat="1" ht="15" customHeight="1">
      <c r="A24" s="937" t="s">
        <v>644</v>
      </c>
      <c r="B24" s="121">
        <v>0.26185693999999998</v>
      </c>
      <c r="C24" s="121">
        <v>2.1879800699999996</v>
      </c>
      <c r="D24" s="121">
        <v>0.47462925</v>
      </c>
      <c r="E24" s="121">
        <v>0.25463096000000002</v>
      </c>
      <c r="F24" s="121">
        <v>0.25344910999999998</v>
      </c>
      <c r="G24" s="121">
        <v>3.1716875</v>
      </c>
      <c r="H24" s="121">
        <v>2.0543185099999999</v>
      </c>
      <c r="I24" s="121">
        <v>0.35206976000000001</v>
      </c>
      <c r="J24" s="121">
        <v>0.43656562999999998</v>
      </c>
      <c r="K24" s="121">
        <v>2.22192144</v>
      </c>
      <c r="L24" s="121">
        <v>2.3017845000000001</v>
      </c>
      <c r="M24" s="121">
        <v>2.5661565499999996</v>
      </c>
      <c r="N24" s="803">
        <f t="shared" si="2"/>
        <v>16.537050219999998</v>
      </c>
    </row>
    <row r="25" spans="1:15" s="429" customFormat="1" ht="15" customHeight="1">
      <c r="A25" s="937" t="s">
        <v>630</v>
      </c>
      <c r="B25" s="121">
        <v>3.3553868599999999</v>
      </c>
      <c r="C25" s="121">
        <v>1.4539933700000001</v>
      </c>
      <c r="D25" s="121">
        <v>3.0528387599999998</v>
      </c>
      <c r="E25" s="121">
        <v>2.8744239</v>
      </c>
      <c r="F25" s="121">
        <v>3.73754243</v>
      </c>
      <c r="G25" s="121">
        <v>2.5553480199999998</v>
      </c>
      <c r="H25" s="121">
        <v>2.12996177</v>
      </c>
      <c r="I25" s="121">
        <v>3.4063900199999999</v>
      </c>
      <c r="J25" s="121">
        <v>2.7337025000000001</v>
      </c>
      <c r="K25" s="121">
        <v>2.5306486499999998</v>
      </c>
      <c r="L25" s="121">
        <v>2.3983899500000003</v>
      </c>
      <c r="M25" s="121">
        <v>2.2708077700000002</v>
      </c>
      <c r="N25" s="803">
        <f t="shared" si="2"/>
        <v>32.499434000000001</v>
      </c>
    </row>
    <row r="26" spans="1:15" s="429" customFormat="1" ht="15" customHeight="1">
      <c r="A26" s="937" t="s">
        <v>629</v>
      </c>
      <c r="B26" s="121">
        <v>0.59559198000000002</v>
      </c>
      <c r="C26" s="121">
        <v>0.11595527999999999</v>
      </c>
      <c r="D26" s="121">
        <v>0.38573514000000003</v>
      </c>
      <c r="E26" s="121">
        <v>0.33040739000000002</v>
      </c>
      <c r="F26" s="121">
        <v>0.35373568999999999</v>
      </c>
      <c r="G26" s="121">
        <v>0.25716299999999997</v>
      </c>
      <c r="H26" s="121">
        <v>0.18646748999999999</v>
      </c>
      <c r="I26" s="121">
        <v>0.39436979</v>
      </c>
      <c r="J26" s="121">
        <v>0.39115299999999997</v>
      </c>
      <c r="K26" s="121">
        <v>0.12557481000000001</v>
      </c>
      <c r="L26" s="121">
        <v>0.12161951</v>
      </c>
      <c r="M26" s="121">
        <v>0.16121025</v>
      </c>
      <c r="N26" s="803">
        <f t="shared" si="2"/>
        <v>3.4189833299999997</v>
      </c>
    </row>
    <row r="27" spans="1:15" s="429" customFormat="1" ht="15" customHeight="1">
      <c r="A27" s="429" t="s">
        <v>650</v>
      </c>
      <c r="B27" s="121">
        <v>0.81265981000000009</v>
      </c>
      <c r="C27" s="121">
        <v>0.82071131000000008</v>
      </c>
      <c r="D27" s="121">
        <v>0.84057373999999996</v>
      </c>
      <c r="E27" s="121">
        <v>0.96840773000000002</v>
      </c>
      <c r="F27" s="121">
        <v>0.76694130000000005</v>
      </c>
      <c r="G27" s="121">
        <v>0.80618175000000003</v>
      </c>
      <c r="H27" s="121">
        <v>0.92986997999999998</v>
      </c>
      <c r="I27" s="121">
        <v>0.83331206999999996</v>
      </c>
      <c r="J27" s="121">
        <v>0.81687737999999999</v>
      </c>
      <c r="K27" s="121">
        <v>0.70644756000000009</v>
      </c>
      <c r="L27" s="121">
        <v>0.66320294999999996</v>
      </c>
      <c r="M27" s="121">
        <v>0.92883293</v>
      </c>
      <c r="N27" s="803">
        <f t="shared" si="2"/>
        <v>9.8940185100000022</v>
      </c>
    </row>
    <row r="28" spans="1:15" s="429" customFormat="1" ht="15" customHeight="1">
      <c r="A28" s="937" t="s">
        <v>628</v>
      </c>
      <c r="B28" s="121">
        <v>1.82241184</v>
      </c>
      <c r="C28" s="121">
        <v>2.27209694</v>
      </c>
      <c r="D28" s="121">
        <v>2.4539091000000002</v>
      </c>
      <c r="E28" s="121">
        <v>1.65784965</v>
      </c>
      <c r="F28" s="121">
        <v>2.4948993100000001</v>
      </c>
      <c r="G28" s="121">
        <v>3.4744517400000001</v>
      </c>
      <c r="H28" s="121">
        <v>3.1896035400000002</v>
      </c>
      <c r="I28" s="121">
        <v>2.9725017299999998</v>
      </c>
      <c r="J28" s="121">
        <v>1.87373382</v>
      </c>
      <c r="K28" s="121">
        <v>2.9725967500000001</v>
      </c>
      <c r="L28" s="121">
        <v>1.70271014</v>
      </c>
      <c r="M28" s="121">
        <v>4.2739059000000008</v>
      </c>
      <c r="N28" s="803">
        <f t="shared" si="2"/>
        <v>31.160670460000006</v>
      </c>
    </row>
    <row r="29" spans="1:15" s="629" customFormat="1" ht="15" customHeight="1">
      <c r="A29" s="934" t="s">
        <v>1207</v>
      </c>
      <c r="B29" s="798">
        <f t="shared" ref="B29:N29" si="5">SUM(B30:B36)</f>
        <v>30.269529720000001</v>
      </c>
      <c r="C29" s="798">
        <f t="shared" si="5"/>
        <v>34.275092839999999</v>
      </c>
      <c r="D29" s="798">
        <f t="shared" si="5"/>
        <v>49.330702250000002</v>
      </c>
      <c r="E29" s="798">
        <f t="shared" si="5"/>
        <v>37.799915820000002</v>
      </c>
      <c r="F29" s="798">
        <f t="shared" si="5"/>
        <v>51.624812370000001</v>
      </c>
      <c r="G29" s="798">
        <f t="shared" si="5"/>
        <v>39.927304419999999</v>
      </c>
      <c r="H29" s="798">
        <f t="shared" si="5"/>
        <v>42.155800559999996</v>
      </c>
      <c r="I29" s="798">
        <f t="shared" si="5"/>
        <v>40.21260333</v>
      </c>
      <c r="J29" s="798">
        <f t="shared" si="5"/>
        <v>39.081981919999997</v>
      </c>
      <c r="K29" s="798">
        <f t="shared" si="5"/>
        <v>59.978811530000002</v>
      </c>
      <c r="L29" s="798">
        <f t="shared" si="5"/>
        <v>41.643152279999995</v>
      </c>
      <c r="M29" s="798">
        <f t="shared" si="5"/>
        <v>38.099495089999991</v>
      </c>
      <c r="N29" s="798">
        <f t="shared" si="5"/>
        <v>504.39920212999999</v>
      </c>
    </row>
    <row r="30" spans="1:15" s="429" customFormat="1" ht="15" customHeight="1">
      <c r="A30" s="937" t="s">
        <v>632</v>
      </c>
      <c r="B30" s="121">
        <v>15.00608122</v>
      </c>
      <c r="C30" s="121">
        <v>16.80376352</v>
      </c>
      <c r="D30" s="121">
        <v>21.127997829999998</v>
      </c>
      <c r="E30" s="121">
        <v>16.804921459999999</v>
      </c>
      <c r="F30" s="121">
        <v>22.653634739999998</v>
      </c>
      <c r="G30" s="121">
        <v>22.236190539999999</v>
      </c>
      <c r="H30" s="121">
        <v>22.881519899999997</v>
      </c>
      <c r="I30" s="121">
        <v>19.953319820000001</v>
      </c>
      <c r="J30" s="121">
        <v>17.133847920000001</v>
      </c>
      <c r="K30" s="121">
        <v>26.144816629999998</v>
      </c>
      <c r="L30" s="121">
        <v>22.41446586</v>
      </c>
      <c r="M30" s="121">
        <v>21.328494679999999</v>
      </c>
      <c r="N30" s="803">
        <f t="shared" si="2"/>
        <v>244.48905411999999</v>
      </c>
    </row>
    <row r="31" spans="1:15" s="429" customFormat="1" ht="15" customHeight="1">
      <c r="A31" s="937" t="s">
        <v>625</v>
      </c>
      <c r="B31" s="121">
        <v>0.41268840000000001</v>
      </c>
      <c r="C31" s="121">
        <v>0.58657139000000003</v>
      </c>
      <c r="D31" s="121">
        <v>5.8022111600000006</v>
      </c>
      <c r="E31" s="121">
        <v>1.17870071</v>
      </c>
      <c r="F31" s="121">
        <v>0.86563900000000005</v>
      </c>
      <c r="G31" s="121">
        <v>0.45680900000000002</v>
      </c>
      <c r="H31" s="121">
        <v>0.61102330000000005</v>
      </c>
      <c r="I31" s="121">
        <v>0.75414336999999998</v>
      </c>
      <c r="J31" s="121">
        <v>5.5830819299999996</v>
      </c>
      <c r="K31" s="121">
        <v>1.28321547</v>
      </c>
      <c r="L31" s="121">
        <v>0.39244108</v>
      </c>
      <c r="M31" s="121">
        <v>0.34781309000000005</v>
      </c>
      <c r="N31" s="803">
        <f t="shared" si="2"/>
        <v>18.274337899999999</v>
      </c>
    </row>
    <row r="32" spans="1:15" s="429" customFormat="1" ht="15" customHeight="1">
      <c r="A32" s="937" t="s">
        <v>626</v>
      </c>
      <c r="B32" s="121">
        <v>0.82840902999999999</v>
      </c>
      <c r="C32" s="121">
        <v>0.47176759000000001</v>
      </c>
      <c r="D32" s="121">
        <v>1.0169083400000001</v>
      </c>
      <c r="E32" s="121">
        <v>0.75178532999999992</v>
      </c>
      <c r="F32" s="121">
        <v>0.77220530000000009</v>
      </c>
      <c r="G32" s="121">
        <v>0.27491978</v>
      </c>
      <c r="H32" s="121">
        <v>0.75311364000000003</v>
      </c>
      <c r="I32" s="121">
        <v>0.46776609999999996</v>
      </c>
      <c r="J32" s="121">
        <v>0.40071295000000001</v>
      </c>
      <c r="K32" s="121">
        <v>0.47454994</v>
      </c>
      <c r="L32" s="121">
        <v>0.42012960999999999</v>
      </c>
      <c r="M32" s="121">
        <v>0.27916116999999996</v>
      </c>
      <c r="N32" s="803">
        <f t="shared" si="2"/>
        <v>6.9114287799999996</v>
      </c>
    </row>
    <row r="33" spans="1:15" s="429" customFormat="1" ht="15" customHeight="1">
      <c r="A33" s="937" t="s">
        <v>836</v>
      </c>
      <c r="B33" s="121">
        <v>2.24854902</v>
      </c>
      <c r="C33" s="121">
        <v>1.5904676899999999</v>
      </c>
      <c r="D33" s="121">
        <v>1.84543809</v>
      </c>
      <c r="E33" s="121">
        <v>6.39056947</v>
      </c>
      <c r="F33" s="121">
        <v>11.514649840000001</v>
      </c>
      <c r="G33" s="121">
        <v>2.9533869100000003</v>
      </c>
      <c r="H33" s="121">
        <v>2.9903058499999999</v>
      </c>
      <c r="I33" s="121">
        <v>2.64554044</v>
      </c>
      <c r="J33" s="121">
        <v>1.5419731299999999</v>
      </c>
      <c r="K33" s="121">
        <v>17.36147626</v>
      </c>
      <c r="L33" s="121">
        <v>3.1190418100000001</v>
      </c>
      <c r="M33" s="121">
        <v>1.43831844</v>
      </c>
      <c r="N33" s="803">
        <f t="shared" si="2"/>
        <v>55.639716950000008</v>
      </c>
    </row>
    <row r="34" spans="1:15" s="429" customFormat="1" ht="15" customHeight="1">
      <c r="A34" s="809" t="s">
        <v>627</v>
      </c>
      <c r="B34" s="121">
        <v>0.97097243999999994</v>
      </c>
      <c r="C34" s="121">
        <v>2.5341725199999998</v>
      </c>
      <c r="D34" s="121">
        <v>3.22243667</v>
      </c>
      <c r="E34" s="121">
        <v>1.5139586399999998</v>
      </c>
      <c r="F34" s="121">
        <v>2.4196980200000002</v>
      </c>
      <c r="G34" s="121">
        <v>3.1174453500000001</v>
      </c>
      <c r="H34" s="121">
        <v>1.63890734</v>
      </c>
      <c r="I34" s="121">
        <v>2.5845379100000003</v>
      </c>
      <c r="J34" s="121">
        <v>4.5106443600000006</v>
      </c>
      <c r="K34" s="121">
        <v>2.2828260400000002</v>
      </c>
      <c r="L34" s="121">
        <v>3.4880000499999997</v>
      </c>
      <c r="M34" s="121">
        <v>3.99274174</v>
      </c>
      <c r="N34" s="803">
        <f t="shared" si="2"/>
        <v>32.276341080000002</v>
      </c>
    </row>
    <row r="35" spans="1:15" s="429" customFormat="1" ht="15" customHeight="1">
      <c r="A35" s="629" t="s">
        <v>1419</v>
      </c>
      <c r="B35" s="121">
        <v>7.6279786300000003</v>
      </c>
      <c r="C35" s="121">
        <v>7.810117</v>
      </c>
      <c r="D35" s="121">
        <v>9.0268437600000002</v>
      </c>
      <c r="E35" s="121">
        <v>6.5934224600000002</v>
      </c>
      <c r="F35" s="121">
        <v>8.2677518200000009</v>
      </c>
      <c r="G35" s="121">
        <v>7.47108624</v>
      </c>
      <c r="H35" s="121">
        <v>7.2627956300000003</v>
      </c>
      <c r="I35" s="121">
        <v>8.1091682000000009</v>
      </c>
      <c r="J35" s="121">
        <v>7.4004078600000005</v>
      </c>
      <c r="K35" s="121">
        <v>7.9638166799999999</v>
      </c>
      <c r="L35" s="121">
        <v>8.0181411699999998</v>
      </c>
      <c r="M35" s="121">
        <v>8.3751672100000008</v>
      </c>
      <c r="N35" s="803">
        <f t="shared" si="2"/>
        <v>93.926696659999976</v>
      </c>
    </row>
    <row r="36" spans="1:15" s="429" customFormat="1" ht="15" customHeight="1">
      <c r="A36" s="937" t="s">
        <v>628</v>
      </c>
      <c r="B36" s="121">
        <v>3.17485098</v>
      </c>
      <c r="C36" s="121">
        <v>4.4782331299999996</v>
      </c>
      <c r="D36" s="121">
        <v>7.2888663999999999</v>
      </c>
      <c r="E36" s="121">
        <v>4.5665577500000003</v>
      </c>
      <c r="F36" s="121">
        <v>5.1312336500000004</v>
      </c>
      <c r="G36" s="121">
        <v>3.4174666</v>
      </c>
      <c r="H36" s="121">
        <v>6.0181348999999997</v>
      </c>
      <c r="I36" s="121">
        <v>5.6981274900000001</v>
      </c>
      <c r="J36" s="121">
        <v>2.5113137700000001</v>
      </c>
      <c r="K36" s="121">
        <v>4.4681105099999998</v>
      </c>
      <c r="L36" s="121">
        <v>3.7909327000000004</v>
      </c>
      <c r="M36" s="121">
        <v>2.3377987599999996</v>
      </c>
      <c r="N36" s="803">
        <f t="shared" si="2"/>
        <v>52.88162664</v>
      </c>
    </row>
    <row r="37" spans="1:15" s="629" customFormat="1" ht="15" customHeight="1">
      <c r="A37" s="934" t="s">
        <v>645</v>
      </c>
      <c r="B37" s="798">
        <f>+B38+B41</f>
        <v>46.958735569999995</v>
      </c>
      <c r="C37" s="798">
        <f t="shared" ref="C37:N37" si="6">+C38+C41</f>
        <v>35.424392480000002</v>
      </c>
      <c r="D37" s="798">
        <f t="shared" si="6"/>
        <v>39.920325580000004</v>
      </c>
      <c r="E37" s="798">
        <f t="shared" si="6"/>
        <v>35.338011979999997</v>
      </c>
      <c r="F37" s="798">
        <f t="shared" si="6"/>
        <v>34.740975200000001</v>
      </c>
      <c r="G37" s="798">
        <f t="shared" si="6"/>
        <v>41.01960874000001</v>
      </c>
      <c r="H37" s="798">
        <f t="shared" si="6"/>
        <v>42.002028859999996</v>
      </c>
      <c r="I37" s="798">
        <f t="shared" si="6"/>
        <v>36.097745570000001</v>
      </c>
      <c r="J37" s="798">
        <f t="shared" si="6"/>
        <v>40.303267489999996</v>
      </c>
      <c r="K37" s="798">
        <f t="shared" si="6"/>
        <v>37.354877899999998</v>
      </c>
      <c r="L37" s="798">
        <f t="shared" si="6"/>
        <v>37.877823960000001</v>
      </c>
      <c r="M37" s="798">
        <f t="shared" si="6"/>
        <v>50.865755519999993</v>
      </c>
      <c r="N37" s="798">
        <f t="shared" si="6"/>
        <v>477.90354885000005</v>
      </c>
    </row>
    <row r="38" spans="1:15" s="429" customFormat="1" ht="15" customHeight="1">
      <c r="A38" s="935" t="s">
        <v>852</v>
      </c>
      <c r="B38" s="805">
        <f>SUM(B39:B40)</f>
        <v>40.509976249999994</v>
      </c>
      <c r="C38" s="805">
        <f t="shared" ref="C38:N38" si="7">SUM(C39:C40)</f>
        <v>29.572082950000002</v>
      </c>
      <c r="D38" s="805">
        <f t="shared" si="7"/>
        <v>33.605553380000003</v>
      </c>
      <c r="E38" s="805">
        <f t="shared" si="7"/>
        <v>29.664220139999998</v>
      </c>
      <c r="F38" s="805">
        <f t="shared" si="7"/>
        <v>29.137443059999999</v>
      </c>
      <c r="G38" s="805">
        <f t="shared" si="7"/>
        <v>35.981963580000006</v>
      </c>
      <c r="H38" s="805">
        <f t="shared" si="7"/>
        <v>36.164344329999999</v>
      </c>
      <c r="I38" s="805">
        <f t="shared" si="7"/>
        <v>30.014594089999999</v>
      </c>
      <c r="J38" s="805">
        <f t="shared" si="7"/>
        <v>35.751343179999999</v>
      </c>
      <c r="K38" s="805">
        <f t="shared" si="7"/>
        <v>32.197772729999997</v>
      </c>
      <c r="L38" s="805">
        <f t="shared" si="7"/>
        <v>32.148314069999998</v>
      </c>
      <c r="M38" s="805">
        <f t="shared" si="7"/>
        <v>37.648388339999997</v>
      </c>
      <c r="N38" s="805">
        <f t="shared" si="7"/>
        <v>402.39599610000005</v>
      </c>
    </row>
    <row r="39" spans="1:15" s="513" customFormat="1" ht="15" customHeight="1">
      <c r="A39" s="937" t="s">
        <v>631</v>
      </c>
      <c r="B39" s="121">
        <v>39.119770609999996</v>
      </c>
      <c r="C39" s="121">
        <v>27.901083410000002</v>
      </c>
      <c r="D39" s="121">
        <v>31.44102307</v>
      </c>
      <c r="E39" s="121">
        <v>27.767030699999999</v>
      </c>
      <c r="F39" s="121">
        <v>26.770918219999999</v>
      </c>
      <c r="G39" s="121">
        <v>34.068085270000005</v>
      </c>
      <c r="H39" s="121">
        <v>33.588426869999999</v>
      </c>
      <c r="I39" s="121">
        <v>28.102631649999999</v>
      </c>
      <c r="J39" s="121">
        <v>34.146588600000001</v>
      </c>
      <c r="K39" s="121">
        <v>30.282995769999999</v>
      </c>
      <c r="L39" s="121">
        <v>31.205737729999999</v>
      </c>
      <c r="M39" s="121">
        <v>33.97347972</v>
      </c>
      <c r="N39" s="803">
        <f t="shared" ref="N39:N40" si="8">SUM(B39:M39)</f>
        <v>378.36777162000004</v>
      </c>
    </row>
    <row r="40" spans="1:15" s="429" customFormat="1" ht="15" customHeight="1">
      <c r="A40" s="937" t="s">
        <v>628</v>
      </c>
      <c r="B40" s="121">
        <v>1.3902056399999998</v>
      </c>
      <c r="C40" s="121">
        <v>1.6709995399999999</v>
      </c>
      <c r="D40" s="121">
        <v>2.16453031</v>
      </c>
      <c r="E40" s="121">
        <v>1.89718944</v>
      </c>
      <c r="F40" s="121">
        <v>2.3665248399999999</v>
      </c>
      <c r="G40" s="121">
        <v>1.9138783100000001</v>
      </c>
      <c r="H40" s="121">
        <v>2.5759174599999999</v>
      </c>
      <c r="I40" s="121">
        <v>1.9119624399999999</v>
      </c>
      <c r="J40" s="121">
        <v>1.60475458</v>
      </c>
      <c r="K40" s="121">
        <v>1.91477696</v>
      </c>
      <c r="L40" s="121">
        <v>0.94257634000000001</v>
      </c>
      <c r="M40" s="121">
        <v>3.6749086200000001</v>
      </c>
      <c r="N40" s="803">
        <f t="shared" si="8"/>
        <v>24.028224479999999</v>
      </c>
    </row>
    <row r="41" spans="1:15" s="429" customFormat="1" ht="15" customHeight="1">
      <c r="A41" s="935" t="s">
        <v>639</v>
      </c>
      <c r="B41" s="805">
        <f>SUM(B42:B45)</f>
        <v>6.4487593199999997</v>
      </c>
      <c r="C41" s="805">
        <f t="shared" ref="C41:N41" si="9">SUM(C42:C45)</f>
        <v>5.8523095300000003</v>
      </c>
      <c r="D41" s="805">
        <f t="shared" si="9"/>
        <v>6.3147722000000002</v>
      </c>
      <c r="E41" s="805">
        <f t="shared" si="9"/>
        <v>5.6737918399999998</v>
      </c>
      <c r="F41" s="805">
        <f t="shared" si="9"/>
        <v>5.6035321400000004</v>
      </c>
      <c r="G41" s="805">
        <f t="shared" si="9"/>
        <v>5.0376451600000003</v>
      </c>
      <c r="H41" s="805">
        <f t="shared" si="9"/>
        <v>5.8376845300000006</v>
      </c>
      <c r="I41" s="805">
        <f t="shared" si="9"/>
        <v>6.0831514800000006</v>
      </c>
      <c r="J41" s="805">
        <f t="shared" si="9"/>
        <v>4.5519243100000004</v>
      </c>
      <c r="K41" s="805">
        <f t="shared" si="9"/>
        <v>5.1571051700000003</v>
      </c>
      <c r="L41" s="805">
        <f t="shared" si="9"/>
        <v>5.7295098900000001</v>
      </c>
      <c r="M41" s="805">
        <f t="shared" si="9"/>
        <v>13.21736718</v>
      </c>
      <c r="N41" s="805">
        <f t="shared" si="9"/>
        <v>75.507552749999988</v>
      </c>
    </row>
    <row r="42" spans="1:15" s="429" customFormat="1" ht="15" customHeight="1">
      <c r="A42" s="937" t="s">
        <v>640</v>
      </c>
      <c r="B42" s="121">
        <v>1.91428</v>
      </c>
      <c r="C42" s="121">
        <v>1.5926769999999999</v>
      </c>
      <c r="D42" s="121">
        <v>1.4072769999999999</v>
      </c>
      <c r="E42" s="121">
        <v>0.96727799999999997</v>
      </c>
      <c r="F42" s="121">
        <v>0.92485399999999995</v>
      </c>
      <c r="G42" s="121">
        <v>0.93377600000000005</v>
      </c>
      <c r="H42" s="121">
        <v>0.964777</v>
      </c>
      <c r="I42" s="121">
        <v>0.69185300000000005</v>
      </c>
      <c r="J42" s="121">
        <v>0.51327800000000001</v>
      </c>
      <c r="K42" s="121">
        <v>0.63325299999999995</v>
      </c>
      <c r="L42" s="121">
        <v>0.88917800000000002</v>
      </c>
      <c r="M42" s="121">
        <v>7.3784510000000001</v>
      </c>
      <c r="N42" s="803">
        <f t="shared" ref="N42:N45" si="10">SUM(B42:M42)</f>
        <v>18.810932000000001</v>
      </c>
      <c r="O42" s="312"/>
    </row>
    <row r="43" spans="1:15" s="429" customFormat="1" ht="15" customHeight="1">
      <c r="A43" s="429" t="s">
        <v>866</v>
      </c>
      <c r="B43" s="121">
        <v>1.0523272299999999</v>
      </c>
      <c r="C43" s="121">
        <v>0.88144787999999996</v>
      </c>
      <c r="D43" s="121">
        <v>0.97985067000000003</v>
      </c>
      <c r="E43" s="121">
        <v>0.78613522000000002</v>
      </c>
      <c r="F43" s="121">
        <v>1.0684063100000001</v>
      </c>
      <c r="G43" s="121">
        <v>0.76639267</v>
      </c>
      <c r="H43" s="121">
        <v>1.04881541</v>
      </c>
      <c r="I43" s="121">
        <v>1.8137334599999999</v>
      </c>
      <c r="J43" s="121">
        <v>0.92826918000000003</v>
      </c>
      <c r="K43" s="121">
        <v>0.82740067000000006</v>
      </c>
      <c r="L43" s="121">
        <v>0.99165556999999993</v>
      </c>
      <c r="M43" s="121">
        <v>1.0559587099999999</v>
      </c>
      <c r="N43" s="803">
        <f t="shared" si="10"/>
        <v>12.20039298</v>
      </c>
      <c r="O43" s="312"/>
    </row>
    <row r="44" spans="1:15" s="429" customFormat="1" ht="15" customHeight="1">
      <c r="A44" s="629" t="s">
        <v>641</v>
      </c>
      <c r="B44" s="121">
        <v>3.0691473599999997</v>
      </c>
      <c r="C44" s="121">
        <v>2.9928351200000001</v>
      </c>
      <c r="D44" s="121">
        <v>3.3864032499999999</v>
      </c>
      <c r="E44" s="121">
        <v>3.4598561000000001</v>
      </c>
      <c r="F44" s="121">
        <v>2.9047763500000001</v>
      </c>
      <c r="G44" s="121">
        <v>2.8958168</v>
      </c>
      <c r="H44" s="121">
        <v>3.31262357</v>
      </c>
      <c r="I44" s="121">
        <v>3.0247802200000002</v>
      </c>
      <c r="J44" s="121">
        <v>2.60304081</v>
      </c>
      <c r="K44" s="121">
        <v>3.0434141700000001</v>
      </c>
      <c r="L44" s="121">
        <v>2.5673895199999999</v>
      </c>
      <c r="M44" s="121">
        <v>3.4978833900000001</v>
      </c>
      <c r="N44" s="803">
        <f t="shared" si="10"/>
        <v>36.757966659999994</v>
      </c>
      <c r="O44" s="312"/>
    </row>
    <row r="45" spans="1:15" s="429" customFormat="1" ht="15" customHeight="1">
      <c r="A45" s="937" t="s">
        <v>628</v>
      </c>
      <c r="B45" s="121">
        <v>0.41300472999999999</v>
      </c>
      <c r="C45" s="121">
        <v>0.38534953000000005</v>
      </c>
      <c r="D45" s="121">
        <v>0.54124128000000005</v>
      </c>
      <c r="E45" s="121">
        <v>0.46052252000000005</v>
      </c>
      <c r="F45" s="121">
        <v>0.70549547999999995</v>
      </c>
      <c r="G45" s="121">
        <v>0.44165968999999999</v>
      </c>
      <c r="H45" s="121">
        <v>0.51146855000000002</v>
      </c>
      <c r="I45" s="121">
        <v>0.55278480000000008</v>
      </c>
      <c r="J45" s="121">
        <v>0.50733631999999995</v>
      </c>
      <c r="K45" s="121">
        <v>0.65303732999999997</v>
      </c>
      <c r="L45" s="121">
        <v>1.2812867999999999</v>
      </c>
      <c r="M45" s="121">
        <v>1.28507408</v>
      </c>
      <c r="N45" s="803">
        <f t="shared" si="10"/>
        <v>7.7382611100000007</v>
      </c>
      <c r="O45" s="312"/>
    </row>
    <row r="46" spans="1:15" s="629" customFormat="1" ht="15" customHeight="1">
      <c r="A46" s="938" t="s">
        <v>498</v>
      </c>
      <c r="B46" s="798">
        <f>SUM(B47)</f>
        <v>0.16711882</v>
      </c>
      <c r="C46" s="798">
        <f t="shared" ref="C46:N46" si="11">SUM(C47)</f>
        <v>0.24085361999999999</v>
      </c>
      <c r="D46" s="798">
        <f t="shared" si="11"/>
        <v>0.17881451999999998</v>
      </c>
      <c r="E46" s="798">
        <f t="shared" si="11"/>
        <v>0.14225392000000001</v>
      </c>
      <c r="F46" s="798">
        <f t="shared" si="11"/>
        <v>0.17361583999999999</v>
      </c>
      <c r="G46" s="798">
        <f t="shared" si="11"/>
        <v>0.24031350000000001</v>
      </c>
      <c r="H46" s="798">
        <f t="shared" si="11"/>
        <v>0.28832183</v>
      </c>
      <c r="I46" s="798">
        <f t="shared" si="11"/>
        <v>0.57514390000000004</v>
      </c>
      <c r="J46" s="798">
        <f t="shared" si="11"/>
        <v>0.26012194</v>
      </c>
      <c r="K46" s="798">
        <f t="shared" si="11"/>
        <v>0.32900296000000001</v>
      </c>
      <c r="L46" s="798">
        <f t="shared" si="11"/>
        <v>0.30279376000000002</v>
      </c>
      <c r="M46" s="798">
        <f t="shared" si="11"/>
        <v>1.5226343</v>
      </c>
      <c r="N46" s="798">
        <f t="shared" si="11"/>
        <v>4.4209889100000002</v>
      </c>
    </row>
    <row r="47" spans="1:15" s="429" customFormat="1" ht="15" customHeight="1">
      <c r="A47" s="937" t="s">
        <v>628</v>
      </c>
      <c r="B47" s="121">
        <v>0.16711882</v>
      </c>
      <c r="C47" s="121">
        <v>0.24085361999999999</v>
      </c>
      <c r="D47" s="121">
        <v>0.17881451999999998</v>
      </c>
      <c r="E47" s="121">
        <v>0.14225392000000001</v>
      </c>
      <c r="F47" s="121">
        <v>0.17361583999999999</v>
      </c>
      <c r="G47" s="121">
        <v>0.24031350000000001</v>
      </c>
      <c r="H47" s="121">
        <v>0.28832183</v>
      </c>
      <c r="I47" s="121">
        <v>0.57514390000000004</v>
      </c>
      <c r="J47" s="121">
        <v>0.26012194</v>
      </c>
      <c r="K47" s="121">
        <v>0.32900296000000001</v>
      </c>
      <c r="L47" s="121">
        <v>0.30279376000000002</v>
      </c>
      <c r="M47" s="121">
        <v>1.5226343</v>
      </c>
      <c r="N47" s="803">
        <f>SUM(B47:M47)</f>
        <v>4.4209889100000002</v>
      </c>
    </row>
    <row r="48" spans="1:15" s="429" customFormat="1" ht="15" customHeight="1">
      <c r="A48" s="1071" t="s">
        <v>1357</v>
      </c>
      <c r="B48" s="939">
        <f>SUM(B46+B37+B29+B10)</f>
        <v>131.67004438000001</v>
      </c>
      <c r="C48" s="939">
        <f t="shared" ref="C48:N48" si="12">SUM(C46+C37+C29+C10)</f>
        <v>117.67919842000001</v>
      </c>
      <c r="D48" s="939">
        <f t="shared" si="12"/>
        <v>140.38409093000001</v>
      </c>
      <c r="E48" s="939">
        <f t="shared" si="12"/>
        <v>144.16308118000001</v>
      </c>
      <c r="F48" s="939">
        <f t="shared" si="12"/>
        <v>157.41748401000001</v>
      </c>
      <c r="G48" s="939">
        <f t="shared" si="12"/>
        <v>138.72381999000001</v>
      </c>
      <c r="H48" s="939">
        <f t="shared" si="12"/>
        <v>142.09581000999998</v>
      </c>
      <c r="I48" s="939">
        <f t="shared" si="12"/>
        <v>127.81580945000002</v>
      </c>
      <c r="J48" s="939">
        <f t="shared" si="12"/>
        <v>132.58317303999999</v>
      </c>
      <c r="K48" s="939">
        <f t="shared" si="12"/>
        <v>159.19521195999999</v>
      </c>
      <c r="L48" s="939">
        <f t="shared" si="12"/>
        <v>122.98504861000001</v>
      </c>
      <c r="M48" s="939">
        <f t="shared" si="12"/>
        <v>140.27738076999998</v>
      </c>
      <c r="N48" s="939">
        <f t="shared" si="12"/>
        <v>1654.9901527500001</v>
      </c>
    </row>
    <row r="49" spans="1:15" s="429" customFormat="1" ht="15" customHeight="1">
      <c r="A49" s="834" t="s">
        <v>1425</v>
      </c>
      <c r="O49" s="871"/>
    </row>
    <row r="50" spans="1:15" s="429" customFormat="1" ht="15" customHeight="1">
      <c r="A50" s="838" t="s">
        <v>1422</v>
      </c>
      <c r="N50" s="1284"/>
    </row>
    <row r="51" spans="1:15" s="429" customFormat="1" ht="15" customHeight="1">
      <c r="A51" s="838" t="s">
        <v>15</v>
      </c>
      <c r="N51" s="871"/>
    </row>
  </sheetData>
  <customSheetViews>
    <customSheetView guid="{45E423DD-7FD2-487F-8372-5798D7D06C15}" showPageBreaks="1" showGridLines="0" printArea="1"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51F1D52B-5D55-4FCC-809B-9B4CC86C88B9}" showGridLines="0" topLeftCell="C1">
      <selection activeCell="N2" sqref="N2"/>
      <pageMargins left="0.87" right="0.33" top="0.75" bottom="0.3" header="0" footer="0"/>
      <pageSetup scale="71" orientation="landscape" r:id="rId3"/>
      <headerFooter alignWithMargins="0"/>
    </customSheetView>
  </customSheetViews>
  <phoneticPr fontId="0" type="noConversion"/>
  <pageMargins left="0.87" right="0.33" top="0.75" bottom="0.3" header="0" footer="0"/>
  <pageSetup scale="70" orientation="landscape" r:id="rId4"/>
  <headerFooter alignWithMargins="0"/>
  <ignoredErrors>
    <ignoredError sqref="B41" formulaRange="1"/>
    <ignoredError sqref="N18:N48" formula="1"/>
  </ignoredErrors>
  <drawing r:id="rId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indexed="40"/>
  </sheetPr>
  <dimension ref="A1:N80"/>
  <sheetViews>
    <sheetView showGridLines="0" zoomScaleNormal="100" workbookViewId="0">
      <selection activeCell="C51" sqref="C51"/>
    </sheetView>
  </sheetViews>
  <sheetFormatPr defaultColWidth="11.42578125" defaultRowHeight="15"/>
  <cols>
    <col min="1" max="1" width="53.7109375" style="98" customWidth="1"/>
    <col min="2" max="2" width="11" style="98" customWidth="1"/>
    <col min="3" max="3" width="13.140625" style="230" customWidth="1"/>
    <col min="4" max="4" width="12.42578125" style="230" customWidth="1"/>
    <col min="5" max="5" width="11" style="230" customWidth="1"/>
    <col min="6" max="6" width="12.28515625" style="230" customWidth="1"/>
    <col min="7" max="7" width="10.85546875" style="98" customWidth="1"/>
    <col min="8" max="8" width="11.140625" style="98" customWidth="1"/>
    <col min="9" max="9" width="11.42578125" style="98" customWidth="1"/>
    <col min="10" max="10" width="8.5703125" style="98" customWidth="1"/>
    <col min="11" max="11" width="9.7109375" style="98" customWidth="1"/>
    <col min="12" max="12" width="10.42578125" style="98" customWidth="1"/>
    <col min="13" max="13" width="11.7109375" style="98" customWidth="1"/>
    <col min="14" max="14" width="11.42578125" style="98" customWidth="1"/>
    <col min="15" max="16384" width="11.42578125" style="98"/>
  </cols>
  <sheetData>
    <row r="1" spans="1:14" ht="15" customHeight="1">
      <c r="A1" s="783" t="s">
        <v>1064</v>
      </c>
      <c r="B1" s="93"/>
      <c r="C1" s="236"/>
      <c r="D1" s="228"/>
      <c r="E1" s="228"/>
      <c r="F1" s="228"/>
      <c r="G1" s="228"/>
      <c r="H1" s="228"/>
      <c r="I1" s="228">
        <v>36</v>
      </c>
    </row>
    <row r="2" spans="1:14" ht="9" customHeight="1"/>
    <row r="3" spans="1:14" ht="9" customHeight="1"/>
    <row r="4" spans="1:14" ht="14.25" customHeight="1"/>
    <row r="5" spans="1:14" ht="14.25" customHeight="1"/>
    <row r="6" spans="1:14" ht="9" customHeight="1"/>
    <row r="7" spans="1:14" ht="9" customHeight="1"/>
    <row r="8" spans="1:14" ht="9" customHeight="1"/>
    <row r="9" spans="1:14" ht="9" customHeight="1"/>
    <row r="10" spans="1:14" s="860" customFormat="1" ht="15" customHeight="1">
      <c r="A10" s="945" t="s">
        <v>36</v>
      </c>
      <c r="C10" s="230"/>
      <c r="D10" s="230"/>
      <c r="E10" s="230"/>
      <c r="F10" s="230"/>
    </row>
    <row r="11" spans="1:14" s="860" customFormat="1" ht="15" customHeight="1">
      <c r="A11" s="739" t="s">
        <v>492</v>
      </c>
      <c r="C11" s="230"/>
      <c r="D11" s="230"/>
      <c r="E11" s="230"/>
      <c r="F11" s="230"/>
    </row>
    <row r="12" spans="1:14" s="860" customFormat="1" ht="15" customHeight="1">
      <c r="A12" s="739" t="s">
        <v>835</v>
      </c>
      <c r="C12" s="230"/>
      <c r="D12" s="230"/>
      <c r="E12" s="230"/>
      <c r="F12" s="230"/>
    </row>
    <row r="13" spans="1:14" s="860" customFormat="1" ht="15" customHeight="1">
      <c r="A13" s="860" t="s">
        <v>1196</v>
      </c>
      <c r="C13" s="230"/>
      <c r="D13" s="230"/>
      <c r="E13" s="230"/>
      <c r="F13" s="230"/>
    </row>
    <row r="14" spans="1:14" s="810" customFormat="1" ht="15" customHeight="1">
      <c r="A14" s="84" t="s">
        <v>1105</v>
      </c>
      <c r="B14" s="228">
        <v>2005</v>
      </c>
      <c r="C14" s="228">
        <v>2006</v>
      </c>
      <c r="D14" s="228">
        <v>2007</v>
      </c>
      <c r="E14" s="228">
        <v>2008</v>
      </c>
      <c r="F14" s="228">
        <v>2009</v>
      </c>
      <c r="G14" s="228">
        <v>2010</v>
      </c>
      <c r="H14" s="228">
        <v>2011</v>
      </c>
      <c r="I14" s="228" t="s">
        <v>1423</v>
      </c>
      <c r="J14" s="860"/>
      <c r="K14" s="860"/>
      <c r="L14" s="860"/>
      <c r="M14" s="860"/>
      <c r="N14" s="860"/>
    </row>
    <row r="15" spans="1:14" s="810" customFormat="1" ht="15" customHeight="1">
      <c r="A15" s="739" t="s">
        <v>1200</v>
      </c>
      <c r="B15" s="975">
        <f t="shared" ref="B15:I15" si="0">SUM(B16+B20+B23)</f>
        <v>214.69</v>
      </c>
      <c r="C15" s="106">
        <f t="shared" si="0"/>
        <v>276.64</v>
      </c>
      <c r="D15" s="106">
        <f t="shared" si="0"/>
        <v>361.36</v>
      </c>
      <c r="E15" s="106">
        <f t="shared" si="0"/>
        <v>507.22011454</v>
      </c>
      <c r="F15" s="213">
        <f t="shared" si="0"/>
        <v>485856109.10999995</v>
      </c>
      <c r="G15" s="237">
        <f t="shared" si="0"/>
        <v>521.89762439999993</v>
      </c>
      <c r="H15" s="237">
        <f t="shared" si="0"/>
        <v>617.17251082999996</v>
      </c>
      <c r="I15" s="237">
        <f t="shared" si="0"/>
        <v>668.26641286000006</v>
      </c>
      <c r="J15" s="860"/>
      <c r="K15" s="860"/>
      <c r="L15" s="860"/>
      <c r="M15" s="860"/>
      <c r="N15" s="860"/>
    </row>
    <row r="16" spans="1:14" s="810" customFormat="1" ht="15" customHeight="1">
      <c r="A16" s="739" t="s">
        <v>642</v>
      </c>
      <c r="B16" s="975">
        <f t="shared" ref="B16:I16" si="1">SUM(B17:B19)</f>
        <v>79.5</v>
      </c>
      <c r="C16" s="106">
        <f t="shared" si="1"/>
        <v>118</v>
      </c>
      <c r="D16" s="106">
        <f t="shared" si="1"/>
        <v>138.28</v>
      </c>
      <c r="E16" s="106">
        <f t="shared" si="1"/>
        <v>169.23617046999999</v>
      </c>
      <c r="F16" s="213">
        <f t="shared" si="1"/>
        <v>195372959.19999999</v>
      </c>
      <c r="G16" s="237">
        <f t="shared" si="1"/>
        <v>221.16276013999999</v>
      </c>
      <c r="H16" s="237">
        <f t="shared" si="1"/>
        <v>243.35813573999997</v>
      </c>
      <c r="I16" s="237">
        <f t="shared" si="1"/>
        <v>250.32638800000001</v>
      </c>
      <c r="J16" s="860"/>
      <c r="K16" s="860"/>
      <c r="L16" s="860"/>
      <c r="M16" s="860"/>
      <c r="N16" s="860"/>
    </row>
    <row r="17" spans="1:14" s="810" customFormat="1" ht="15" customHeight="1">
      <c r="A17" s="223" t="s">
        <v>613</v>
      </c>
      <c r="B17" s="978">
        <v>19.25</v>
      </c>
      <c r="C17" s="104">
        <v>25.14</v>
      </c>
      <c r="D17" s="104">
        <v>32.06</v>
      </c>
      <c r="E17" s="104">
        <v>42.294527249999994</v>
      </c>
      <c r="F17" s="215">
        <v>53161847.890000001</v>
      </c>
      <c r="G17" s="1079">
        <v>61.391270510000005</v>
      </c>
      <c r="H17" s="1080">
        <v>75.393484499999971</v>
      </c>
      <c r="I17" s="981">
        <f>+' ORIENTAL'!N12</f>
        <v>59.126590580000006</v>
      </c>
      <c r="J17" s="860"/>
      <c r="K17" s="860"/>
      <c r="L17" s="860"/>
      <c r="M17" s="860"/>
      <c r="N17" s="860"/>
    </row>
    <row r="18" spans="1:14" s="810" customFormat="1" ht="15" customHeight="1">
      <c r="A18" s="810" t="s">
        <v>614</v>
      </c>
      <c r="B18" s="978">
        <v>48</v>
      </c>
      <c r="C18" s="104">
        <v>81.180000000000007</v>
      </c>
      <c r="D18" s="104">
        <v>90.27</v>
      </c>
      <c r="E18" s="104">
        <v>103.03164321999999</v>
      </c>
      <c r="F18" s="215">
        <v>112542546</v>
      </c>
      <c r="G18" s="1079">
        <v>130.62139640999999</v>
      </c>
      <c r="H18" s="1080">
        <v>130.85935133000001</v>
      </c>
      <c r="I18" s="981">
        <f>+' ORIENTAL'!N13</f>
        <v>156.47579664000003</v>
      </c>
      <c r="J18" s="860"/>
      <c r="K18" s="860"/>
      <c r="L18" s="860"/>
      <c r="M18" s="860"/>
      <c r="N18" s="860"/>
    </row>
    <row r="19" spans="1:14" s="810" customFormat="1" ht="15" customHeight="1">
      <c r="A19" s="810" t="s">
        <v>628</v>
      </c>
      <c r="B19" s="978">
        <v>12.25</v>
      </c>
      <c r="C19" s="104">
        <v>11.68</v>
      </c>
      <c r="D19" s="104">
        <v>15.95</v>
      </c>
      <c r="E19" s="104">
        <v>23.91</v>
      </c>
      <c r="F19" s="215">
        <v>29668565.310000002</v>
      </c>
      <c r="G19" s="168">
        <v>29.150093219999999</v>
      </c>
      <c r="H19" s="1080">
        <v>37.105299909999992</v>
      </c>
      <c r="I19" s="981">
        <v>34.724000779999997</v>
      </c>
      <c r="J19" s="860"/>
      <c r="K19" s="860"/>
      <c r="L19" s="860"/>
      <c r="M19" s="860"/>
      <c r="N19" s="860"/>
    </row>
    <row r="20" spans="1:14" s="810" customFormat="1" ht="15" customHeight="1">
      <c r="A20" s="739" t="s">
        <v>618</v>
      </c>
      <c r="B20" s="975">
        <f>SUM(B21)</f>
        <v>93.95</v>
      </c>
      <c r="C20" s="106">
        <f>SUM(C21)</f>
        <v>102.08</v>
      </c>
      <c r="D20" s="106">
        <f>SUM(D21)</f>
        <v>167.34</v>
      </c>
      <c r="E20" s="106">
        <v>233.65095884999997</v>
      </c>
      <c r="F20" s="213">
        <f>SUM(F21)</f>
        <v>227368940.01999998</v>
      </c>
      <c r="G20" s="1078">
        <f>SUM(G21)</f>
        <v>241.85563042999996</v>
      </c>
      <c r="H20" s="1078">
        <f>SUM(H21:H22)</f>
        <v>285.70399842</v>
      </c>
      <c r="I20" s="1078">
        <f>SUM(I21:I22)</f>
        <v>296.55852450000003</v>
      </c>
      <c r="J20" s="860"/>
      <c r="K20" s="860"/>
      <c r="L20" s="860"/>
      <c r="M20" s="860"/>
      <c r="N20" s="860"/>
    </row>
    <row r="21" spans="1:14" s="810" customFormat="1" ht="15" customHeight="1">
      <c r="A21" s="810" t="s">
        <v>648</v>
      </c>
      <c r="B21" s="978">
        <v>93.95</v>
      </c>
      <c r="C21" s="104">
        <v>102.08</v>
      </c>
      <c r="D21" s="104">
        <v>167.34</v>
      </c>
      <c r="E21" s="104">
        <v>233.65095884999997</v>
      </c>
      <c r="F21" s="215">
        <v>227368940.01999998</v>
      </c>
      <c r="G21" s="1079">
        <v>241.85563042999996</v>
      </c>
      <c r="H21" s="1080">
        <v>283.91903126</v>
      </c>
      <c r="I21" s="981">
        <f>+' ORIENTAL'!N19</f>
        <v>295.91540367000005</v>
      </c>
      <c r="J21" s="860"/>
      <c r="K21" s="860"/>
      <c r="L21" s="860"/>
      <c r="M21" s="860"/>
      <c r="N21" s="860"/>
    </row>
    <row r="22" spans="1:14" s="810" customFormat="1" ht="15" customHeight="1">
      <c r="A22" s="946" t="s">
        <v>619</v>
      </c>
      <c r="B22" s="978">
        <v>0</v>
      </c>
      <c r="C22" s="978">
        <v>0</v>
      </c>
      <c r="D22" s="978">
        <v>0</v>
      </c>
      <c r="E22" s="978">
        <v>0</v>
      </c>
      <c r="F22" s="980">
        <v>0</v>
      </c>
      <c r="G22" s="104">
        <v>0</v>
      </c>
      <c r="H22" s="1080">
        <v>1.7849671599999999</v>
      </c>
      <c r="I22" s="981">
        <f>+' ORIENTAL'!N20</f>
        <v>0.64312082999999998</v>
      </c>
      <c r="J22" s="860"/>
      <c r="K22" s="860"/>
      <c r="L22" s="860"/>
      <c r="M22" s="860"/>
      <c r="N22" s="860"/>
    </row>
    <row r="23" spans="1:14" s="810" customFormat="1" ht="15" customHeight="1">
      <c r="A23" s="739" t="s">
        <v>620</v>
      </c>
      <c r="B23" s="975">
        <v>41.24</v>
      </c>
      <c r="C23" s="106">
        <v>56.56</v>
      </c>
      <c r="D23" s="106">
        <v>55.74</v>
      </c>
      <c r="E23" s="106">
        <v>104.33298522</v>
      </c>
      <c r="F23" s="213">
        <v>63114209.889999993</v>
      </c>
      <c r="G23" s="1078">
        <v>58.879233830000011</v>
      </c>
      <c r="H23" s="1081">
        <v>88.110376670000022</v>
      </c>
      <c r="I23" s="1081">
        <f>+' ORIENTAL'!N21</f>
        <v>121.38150036000002</v>
      </c>
      <c r="J23" s="860"/>
      <c r="K23" s="860"/>
      <c r="L23" s="860"/>
      <c r="M23" s="860"/>
      <c r="N23" s="860"/>
    </row>
    <row r="24" spans="1:14" s="810" customFormat="1" ht="15" customHeight="1">
      <c r="A24" s="739" t="s">
        <v>1207</v>
      </c>
      <c r="B24" s="975">
        <f t="shared" ref="B24:I24" si="2">SUM(B25:B31)</f>
        <v>147.1</v>
      </c>
      <c r="C24" s="106">
        <f t="shared" si="2"/>
        <v>248.27</v>
      </c>
      <c r="D24" s="106">
        <f t="shared" si="2"/>
        <v>327.79999999999995</v>
      </c>
      <c r="E24" s="106">
        <f t="shared" si="2"/>
        <v>391.35118005000004</v>
      </c>
      <c r="F24" s="213">
        <f t="shared" si="2"/>
        <v>440505632.6400001</v>
      </c>
      <c r="G24" s="1078">
        <f t="shared" si="2"/>
        <v>508.95123869000003</v>
      </c>
      <c r="H24" s="1078">
        <f t="shared" si="2"/>
        <v>490.79464879999995</v>
      </c>
      <c r="I24" s="1078">
        <f t="shared" si="2"/>
        <v>504.39920212999999</v>
      </c>
      <c r="J24" s="860"/>
      <c r="K24" s="860"/>
      <c r="L24" s="860"/>
      <c r="M24" s="860"/>
      <c r="N24" s="860"/>
    </row>
    <row r="25" spans="1:14" s="810" customFormat="1" ht="15" customHeight="1">
      <c r="A25" s="810" t="s">
        <v>632</v>
      </c>
      <c r="B25" s="978">
        <v>96.53</v>
      </c>
      <c r="C25" s="104">
        <v>134.72</v>
      </c>
      <c r="D25" s="104">
        <v>196.49</v>
      </c>
      <c r="E25" s="104">
        <v>201.20784346000002</v>
      </c>
      <c r="F25" s="215">
        <v>216450649</v>
      </c>
      <c r="G25" s="1079">
        <v>263.04411823000004</v>
      </c>
      <c r="H25" s="1080">
        <v>232.87263849000001</v>
      </c>
      <c r="I25" s="981">
        <f>+' ORIENTAL'!N30</f>
        <v>244.48905411999999</v>
      </c>
      <c r="J25" s="860"/>
      <c r="K25" s="860"/>
      <c r="L25" s="860"/>
      <c r="M25" s="860"/>
      <c r="N25" s="860"/>
    </row>
    <row r="26" spans="1:14" s="810" customFormat="1" ht="15" customHeight="1">
      <c r="A26" s="810" t="s">
        <v>625</v>
      </c>
      <c r="B26" s="978">
        <v>34.07</v>
      </c>
      <c r="C26" s="104">
        <v>44.18</v>
      </c>
      <c r="D26" s="104">
        <v>18.62</v>
      </c>
      <c r="E26" s="104">
        <v>16.239120659999998</v>
      </c>
      <c r="F26" s="215">
        <v>15285540.529999997</v>
      </c>
      <c r="G26" s="1079">
        <v>17.380326239999999</v>
      </c>
      <c r="H26" s="1080">
        <v>19.637101080000001</v>
      </c>
      <c r="I26" s="981">
        <f>+' ORIENTAL'!N31</f>
        <v>18.274337899999999</v>
      </c>
      <c r="J26" s="860"/>
      <c r="K26" s="860"/>
      <c r="L26" s="860"/>
      <c r="M26" s="860"/>
      <c r="N26" s="860"/>
    </row>
    <row r="27" spans="1:14" s="810" customFormat="1" ht="15" customHeight="1">
      <c r="A27" s="810" t="s">
        <v>626</v>
      </c>
      <c r="B27" s="978">
        <v>3.01</v>
      </c>
      <c r="C27" s="104">
        <v>4.34</v>
      </c>
      <c r="D27" s="104">
        <v>3.67</v>
      </c>
      <c r="E27" s="104">
        <v>5.7082103700000006</v>
      </c>
      <c r="F27" s="215">
        <v>6155891.0800000001</v>
      </c>
      <c r="G27" s="1079">
        <v>7.4019247300000011</v>
      </c>
      <c r="H27" s="1080">
        <v>8.375452189999999</v>
      </c>
      <c r="I27" s="981">
        <f>+' ORIENTAL'!N32</f>
        <v>6.9114287799999996</v>
      </c>
      <c r="J27" s="860"/>
      <c r="K27" s="860"/>
      <c r="L27" s="860"/>
      <c r="M27" s="860"/>
      <c r="N27" s="860"/>
    </row>
    <row r="28" spans="1:14" s="810" customFormat="1" ht="15" customHeight="1">
      <c r="A28" s="810" t="s">
        <v>836</v>
      </c>
      <c r="B28" s="104" t="s">
        <v>1230</v>
      </c>
      <c r="C28" s="104">
        <v>1.19</v>
      </c>
      <c r="D28" s="104">
        <v>29.36</v>
      </c>
      <c r="E28" s="104">
        <v>54.626005559999996</v>
      </c>
      <c r="F28" s="215">
        <v>62842370.670000002</v>
      </c>
      <c r="G28" s="1079">
        <v>52.819131580000004</v>
      </c>
      <c r="H28" s="1080">
        <v>49.651716319999991</v>
      </c>
      <c r="I28" s="981">
        <f>+' ORIENTAL'!N33</f>
        <v>55.639716950000008</v>
      </c>
      <c r="J28" s="860"/>
      <c r="K28" s="860"/>
      <c r="L28" s="860"/>
      <c r="M28" s="860"/>
      <c r="N28" s="860"/>
    </row>
    <row r="29" spans="1:14" s="810" customFormat="1" ht="15" customHeight="1">
      <c r="A29" s="811" t="s">
        <v>627</v>
      </c>
      <c r="B29" s="104" t="s">
        <v>1230</v>
      </c>
      <c r="C29" s="104" t="s">
        <v>1230</v>
      </c>
      <c r="D29" s="104" t="s">
        <v>1230</v>
      </c>
      <c r="E29" s="104" t="s">
        <v>1230</v>
      </c>
      <c r="F29" s="215" t="s">
        <v>1230</v>
      </c>
      <c r="G29" s="1079">
        <v>20.022964850000001</v>
      </c>
      <c r="H29" s="1080">
        <v>31.791364210000005</v>
      </c>
      <c r="I29" s="981">
        <f>+' ORIENTAL'!N34</f>
        <v>32.276341080000002</v>
      </c>
      <c r="J29" s="860"/>
      <c r="K29" s="860"/>
      <c r="L29" s="860"/>
      <c r="M29" s="860"/>
      <c r="N29" s="860"/>
    </row>
    <row r="30" spans="1:14" s="810" customFormat="1" ht="15" customHeight="1">
      <c r="A30" s="811" t="s">
        <v>1419</v>
      </c>
      <c r="B30" s="1535">
        <v>0</v>
      </c>
      <c r="C30" s="1535">
        <v>42.908328670000003</v>
      </c>
      <c r="D30" s="1535">
        <v>65.223731200000003</v>
      </c>
      <c r="E30" s="1535">
        <v>86.073604119999999</v>
      </c>
      <c r="F30" s="1536">
        <v>97626173.530000001</v>
      </c>
      <c r="G30" s="1534">
        <v>99.37231451000001</v>
      </c>
      <c r="H30" s="1534">
        <v>94.970570159999994</v>
      </c>
      <c r="I30" s="981">
        <f>+' ORIENTAL'!N35</f>
        <v>93.926696659999976</v>
      </c>
      <c r="J30" s="312"/>
      <c r="K30" s="860"/>
      <c r="L30" s="860"/>
      <c r="M30" s="860"/>
      <c r="N30" s="860"/>
    </row>
    <row r="31" spans="1:14" s="810" customFormat="1" ht="15" customHeight="1">
      <c r="A31" s="810" t="s">
        <v>628</v>
      </c>
      <c r="B31" s="978">
        <v>13.49</v>
      </c>
      <c r="C31" s="104">
        <f>63.84-C30</f>
        <v>20.93167133</v>
      </c>
      <c r="D31" s="104">
        <f>79.66-D30</f>
        <v>14.436268799999993</v>
      </c>
      <c r="E31" s="104">
        <f>113.57-E30</f>
        <v>27.496395879999994</v>
      </c>
      <c r="F31" s="215">
        <f>139771181.36-F30</f>
        <v>42145007.830000013</v>
      </c>
      <c r="G31" s="1079">
        <f>148.28277306-G30</f>
        <v>48.910458550000001</v>
      </c>
      <c r="H31" s="1080">
        <f>148.46637651-H30</f>
        <v>53.495806350000009</v>
      </c>
      <c r="I31" s="981">
        <f>+' ORIENTAL'!N36</f>
        <v>52.88162664</v>
      </c>
      <c r="J31" s="312"/>
      <c r="K31" s="860"/>
      <c r="L31" s="860"/>
      <c r="M31" s="860"/>
      <c r="N31" s="860"/>
    </row>
    <row r="32" spans="1:14" s="810" customFormat="1" ht="15" customHeight="1">
      <c r="A32" s="739" t="s">
        <v>645</v>
      </c>
      <c r="B32" s="975">
        <f>SUM(B33+B36+B42)</f>
        <v>325.39999999999998</v>
      </c>
      <c r="C32" s="106">
        <f>SUM(C33+C42)</f>
        <v>385.18999999999994</v>
      </c>
      <c r="D32" s="106">
        <f>SUM(D33+D42)</f>
        <v>429.38</v>
      </c>
      <c r="E32" s="106">
        <f>+E33+E42</f>
        <v>424.05796298999996</v>
      </c>
      <c r="F32" s="213">
        <f>SUM(F33+F36+F38+F42)</f>
        <v>445245614.71999991</v>
      </c>
      <c r="G32" s="1078">
        <f>SUM(G33+G36+G42)</f>
        <v>461.53595826000003</v>
      </c>
      <c r="H32" s="1078">
        <f>SUM(H33+H36+H42)</f>
        <v>470.60224724</v>
      </c>
      <c r="I32" s="1078">
        <f>SUM(I33+I36+I42)</f>
        <v>477.90354885000005</v>
      </c>
      <c r="J32" s="860"/>
      <c r="K32" s="860"/>
      <c r="L32" s="860"/>
      <c r="M32" s="860"/>
      <c r="N32" s="860"/>
    </row>
    <row r="33" spans="1:14" s="810" customFormat="1" ht="15" customHeight="1">
      <c r="A33" s="739" t="s">
        <v>853</v>
      </c>
      <c r="B33" s="975">
        <f>SUM(B34:B35)</f>
        <v>177.49</v>
      </c>
      <c r="C33" s="106">
        <f>SUM(C34:C35)</f>
        <v>216.07</v>
      </c>
      <c r="D33" s="106">
        <f>SUM(D34:D35)</f>
        <v>329.71</v>
      </c>
      <c r="E33" s="106">
        <v>383.30032157999995</v>
      </c>
      <c r="F33" s="213">
        <f>SUM(F34:F35)</f>
        <v>400014351.98999995</v>
      </c>
      <c r="G33" s="1078">
        <f>SUM(G34:G35)</f>
        <v>419.50860868000001</v>
      </c>
      <c r="H33" s="1078">
        <f>SUM(H34:H35)</f>
        <v>415.02457659999999</v>
      </c>
      <c r="I33" s="1078">
        <f>SUM(I34:I35)</f>
        <v>402.39599610000005</v>
      </c>
      <c r="J33" s="860"/>
      <c r="K33" s="860"/>
      <c r="L33" s="860"/>
      <c r="M33" s="860"/>
      <c r="N33" s="860"/>
    </row>
    <row r="34" spans="1:14" s="810" customFormat="1" ht="15" customHeight="1">
      <c r="A34" s="810" t="s">
        <v>631</v>
      </c>
      <c r="B34" s="978">
        <v>167.09</v>
      </c>
      <c r="C34" s="104">
        <f>192.31+11.85</f>
        <v>204.16</v>
      </c>
      <c r="D34" s="104">
        <v>314.25</v>
      </c>
      <c r="E34" s="104">
        <v>370.84896011999996</v>
      </c>
      <c r="F34" s="215">
        <v>383355100.52999997</v>
      </c>
      <c r="G34" s="1079">
        <v>392.80224470000002</v>
      </c>
      <c r="H34" s="1080">
        <v>382.80036596999997</v>
      </c>
      <c r="I34" s="981">
        <f>+' ORIENTAL'!N39</f>
        <v>378.36777162000004</v>
      </c>
      <c r="J34" s="860"/>
      <c r="K34" s="860"/>
      <c r="L34" s="860"/>
      <c r="M34" s="860"/>
      <c r="N34" s="860"/>
    </row>
    <row r="35" spans="1:14" s="810" customFormat="1" ht="15" customHeight="1">
      <c r="A35" s="810" t="s">
        <v>628</v>
      </c>
      <c r="B35" s="978">
        <v>10.4</v>
      </c>
      <c r="C35" s="104">
        <v>11.91</v>
      </c>
      <c r="D35" s="104">
        <v>15.46</v>
      </c>
      <c r="E35" s="104">
        <v>12.451361460000001</v>
      </c>
      <c r="F35" s="215">
        <v>16659251.459999999</v>
      </c>
      <c r="G35" s="1079">
        <v>26.706363980000003</v>
      </c>
      <c r="H35" s="1080">
        <v>32.224210630000002</v>
      </c>
      <c r="I35" s="981">
        <f>+' ORIENTAL'!N40</f>
        <v>24.028224479999999</v>
      </c>
      <c r="J35" s="860"/>
      <c r="K35" s="860"/>
      <c r="L35" s="860"/>
      <c r="M35" s="860"/>
      <c r="N35" s="860"/>
    </row>
    <row r="36" spans="1:14" s="810" customFormat="1" ht="15" customHeight="1">
      <c r="A36" s="739" t="s">
        <v>633</v>
      </c>
      <c r="B36" s="975">
        <f>SUM(B37)</f>
        <v>1.36</v>
      </c>
      <c r="C36" s="106">
        <f>SUM(C37)</f>
        <v>0</v>
      </c>
      <c r="D36" s="106">
        <f>SUM(D37)</f>
        <v>0</v>
      </c>
      <c r="E36" s="106">
        <v>0</v>
      </c>
      <c r="F36" s="213">
        <v>0</v>
      </c>
      <c r="G36" s="1078">
        <v>0</v>
      </c>
      <c r="H36" s="1078">
        <v>0</v>
      </c>
      <c r="I36" s="104">
        <v>0</v>
      </c>
      <c r="J36" s="860"/>
      <c r="K36" s="860"/>
      <c r="L36" s="860"/>
      <c r="M36" s="860"/>
      <c r="N36" s="860"/>
    </row>
    <row r="37" spans="1:14" s="810" customFormat="1" ht="15" customHeight="1">
      <c r="A37" s="810" t="s">
        <v>1066</v>
      </c>
      <c r="B37" s="978">
        <v>1.36</v>
      </c>
      <c r="C37" s="106">
        <v>0</v>
      </c>
      <c r="D37" s="106">
        <v>0</v>
      </c>
      <c r="E37" s="106">
        <v>0</v>
      </c>
      <c r="F37" s="215" t="s">
        <v>1230</v>
      </c>
      <c r="G37" s="106">
        <v>0</v>
      </c>
      <c r="H37" s="104">
        <v>0</v>
      </c>
      <c r="I37" s="104">
        <v>0</v>
      </c>
      <c r="J37" s="860"/>
      <c r="K37" s="860"/>
      <c r="L37" s="860"/>
      <c r="M37" s="860"/>
      <c r="N37" s="860"/>
    </row>
    <row r="38" spans="1:14" s="810" customFormat="1" ht="15" customHeight="1">
      <c r="A38" s="739" t="s">
        <v>637</v>
      </c>
      <c r="B38" s="106">
        <v>0</v>
      </c>
      <c r="C38" s="106">
        <v>0</v>
      </c>
      <c r="D38" s="106">
        <v>0</v>
      </c>
      <c r="E38" s="106">
        <v>0</v>
      </c>
      <c r="F38" s="213">
        <f>SUM(F40:F41)</f>
        <v>6666.89</v>
      </c>
      <c r="G38" s="106">
        <v>0</v>
      </c>
      <c r="H38" s="106">
        <f>SUM(H39:H41)</f>
        <v>1.21155564</v>
      </c>
      <c r="I38" s="104">
        <v>0</v>
      </c>
      <c r="J38" s="860"/>
      <c r="K38" s="860"/>
      <c r="L38" s="860"/>
      <c r="M38" s="860"/>
      <c r="N38" s="860"/>
    </row>
    <row r="39" spans="1:14" s="810" customFormat="1" ht="15" customHeight="1">
      <c r="A39" s="946" t="s">
        <v>638</v>
      </c>
      <c r="B39" s="106">
        <v>0</v>
      </c>
      <c r="C39" s="106">
        <v>0</v>
      </c>
      <c r="D39" s="106">
        <v>0</v>
      </c>
      <c r="E39" s="106">
        <v>0</v>
      </c>
      <c r="F39" s="980">
        <v>0</v>
      </c>
      <c r="G39" s="106">
        <v>0</v>
      </c>
      <c r="H39" s="104">
        <v>0.11155564</v>
      </c>
      <c r="I39" s="104">
        <v>0</v>
      </c>
      <c r="J39" s="860"/>
      <c r="K39" s="860"/>
      <c r="L39" s="860"/>
      <c r="M39" s="860"/>
      <c r="N39" s="860"/>
    </row>
    <row r="40" spans="1:14" s="810" customFormat="1" ht="15" customHeight="1">
      <c r="A40" s="810" t="s">
        <v>666</v>
      </c>
      <c r="B40" s="106">
        <v>0</v>
      </c>
      <c r="C40" s="106">
        <v>0</v>
      </c>
      <c r="D40" s="106">
        <v>0</v>
      </c>
      <c r="E40" s="106">
        <v>0</v>
      </c>
      <c r="F40" s="215">
        <v>5300</v>
      </c>
      <c r="G40" s="1079">
        <v>0</v>
      </c>
      <c r="H40" s="1079">
        <v>0</v>
      </c>
      <c r="I40" s="104">
        <v>0</v>
      </c>
      <c r="J40" s="860"/>
      <c r="K40" s="860"/>
      <c r="L40" s="860"/>
      <c r="M40" s="860"/>
      <c r="N40" s="860"/>
    </row>
    <row r="41" spans="1:14" s="810" customFormat="1" ht="15" customHeight="1">
      <c r="A41" s="810" t="s">
        <v>628</v>
      </c>
      <c r="B41" s="106">
        <v>0</v>
      </c>
      <c r="C41" s="106">
        <v>0</v>
      </c>
      <c r="D41" s="106">
        <v>0</v>
      </c>
      <c r="E41" s="106">
        <v>0</v>
      </c>
      <c r="F41" s="215">
        <v>1366.89</v>
      </c>
      <c r="G41" s="104">
        <v>0</v>
      </c>
      <c r="H41" s="104">
        <v>1.1000000000000001</v>
      </c>
      <c r="I41" s="104">
        <v>0</v>
      </c>
      <c r="J41" s="860"/>
      <c r="K41" s="860"/>
      <c r="L41" s="860"/>
      <c r="M41" s="860"/>
      <c r="N41" s="860"/>
    </row>
    <row r="42" spans="1:14" s="739" customFormat="1" ht="15" customHeight="1">
      <c r="A42" s="739" t="s">
        <v>639</v>
      </c>
      <c r="B42" s="975">
        <f>SUM(B43:B47)</f>
        <v>146.54999999999998</v>
      </c>
      <c r="C42" s="106">
        <f>SUM(C43:C47)</f>
        <v>169.11999999999998</v>
      </c>
      <c r="D42" s="106">
        <f>SUM(D43:D47)</f>
        <v>99.67</v>
      </c>
      <c r="E42" s="106">
        <v>40.757641409999998</v>
      </c>
      <c r="F42" s="213">
        <f>SUM(F43:F47)</f>
        <v>45224595.839999996</v>
      </c>
      <c r="G42" s="1078">
        <f>SUM(G43:G47)</f>
        <v>42.027349579999999</v>
      </c>
      <c r="H42" s="1078">
        <f>SUM(H43:H47)</f>
        <v>55.577670640000008</v>
      </c>
      <c r="I42" s="1078">
        <f>SUM(I43:I47)</f>
        <v>75.507552749999988</v>
      </c>
      <c r="J42" s="945"/>
      <c r="K42" s="945"/>
      <c r="L42" s="945"/>
      <c r="M42" s="945"/>
      <c r="N42" s="945"/>
    </row>
    <row r="43" spans="1:14" s="810" customFormat="1" ht="15" customHeight="1">
      <c r="A43" s="810" t="s">
        <v>640</v>
      </c>
      <c r="B43" s="978">
        <v>57.47</v>
      </c>
      <c r="C43" s="104">
        <v>40.17</v>
      </c>
      <c r="D43" s="104">
        <v>23.18</v>
      </c>
      <c r="E43" s="104">
        <v>31.809343999999999</v>
      </c>
      <c r="F43" s="215">
        <v>31294367</v>
      </c>
      <c r="G43" s="1079">
        <v>23.612849000000001</v>
      </c>
      <c r="H43" s="1080">
        <v>21.774497</v>
      </c>
      <c r="I43" s="981">
        <f>+' ORIENTAL'!N42</f>
        <v>18.810932000000001</v>
      </c>
      <c r="J43" s="860"/>
      <c r="K43" s="860"/>
      <c r="L43" s="860"/>
      <c r="M43" s="860"/>
      <c r="N43" s="860"/>
    </row>
    <row r="44" spans="1:14" s="810" customFormat="1" ht="15" customHeight="1">
      <c r="A44" s="810" t="s">
        <v>665</v>
      </c>
      <c r="B44" s="978">
        <v>88.92</v>
      </c>
      <c r="C44" s="104">
        <v>125.6</v>
      </c>
      <c r="D44" s="104">
        <v>76</v>
      </c>
      <c r="E44" s="168" t="s">
        <v>1230</v>
      </c>
      <c r="F44" s="215" t="s">
        <v>1230</v>
      </c>
      <c r="G44" s="104">
        <v>0</v>
      </c>
      <c r="H44" s="104">
        <v>0</v>
      </c>
      <c r="I44" s="104">
        <v>0</v>
      </c>
      <c r="J44" s="860"/>
      <c r="K44" s="860"/>
      <c r="L44" s="860"/>
      <c r="M44" s="860"/>
      <c r="N44" s="860"/>
    </row>
    <row r="45" spans="1:14" s="810" customFormat="1" ht="15" customHeight="1">
      <c r="A45" s="429" t="s">
        <v>866</v>
      </c>
      <c r="B45" s="104" t="s">
        <v>1230</v>
      </c>
      <c r="C45" s="104" t="s">
        <v>1230</v>
      </c>
      <c r="D45" s="104" t="s">
        <v>1230</v>
      </c>
      <c r="E45" s="104">
        <v>5.8655999999999997</v>
      </c>
      <c r="F45" s="215">
        <v>5967179.4000000004</v>
      </c>
      <c r="G45" s="1079">
        <v>10.57698819</v>
      </c>
      <c r="H45" s="1080">
        <v>11.724883010000001</v>
      </c>
      <c r="I45" s="981">
        <f>+' ORIENTAL'!N43</f>
        <v>12.20039298</v>
      </c>
      <c r="J45" s="860"/>
      <c r="K45" s="860"/>
      <c r="L45" s="860"/>
      <c r="M45" s="860"/>
      <c r="N45" s="860"/>
    </row>
    <row r="46" spans="1:14" s="810" customFormat="1" ht="15" customHeight="1">
      <c r="A46" s="733" t="s">
        <v>641</v>
      </c>
      <c r="B46" s="104" t="s">
        <v>1230</v>
      </c>
      <c r="C46" s="104" t="s">
        <v>1230</v>
      </c>
      <c r="D46" s="104" t="s">
        <v>1230</v>
      </c>
      <c r="E46" s="104" t="s">
        <v>1230</v>
      </c>
      <c r="F46" s="215" t="s">
        <v>1230</v>
      </c>
      <c r="G46" s="104" t="s">
        <v>1230</v>
      </c>
      <c r="H46" s="1080">
        <v>14.471009090000001</v>
      </c>
      <c r="I46" s="981">
        <f>+' ORIENTAL'!N44</f>
        <v>36.757966659999994</v>
      </c>
      <c r="J46" s="860"/>
      <c r="K46" s="860"/>
      <c r="L46" s="860"/>
      <c r="M46" s="860"/>
      <c r="N46" s="860"/>
    </row>
    <row r="47" spans="1:14" s="810" customFormat="1" ht="15" customHeight="1">
      <c r="A47" s="810" t="s">
        <v>628</v>
      </c>
      <c r="B47" s="978">
        <v>0.16</v>
      </c>
      <c r="C47" s="104">
        <v>3.35</v>
      </c>
      <c r="D47" s="104">
        <v>0.49</v>
      </c>
      <c r="E47" s="104">
        <v>3.0826974099999993</v>
      </c>
      <c r="F47" s="215">
        <v>7963049.4399999995</v>
      </c>
      <c r="G47" s="1079">
        <v>7.8375123899999997</v>
      </c>
      <c r="H47" s="1080">
        <v>7.6072815399999998</v>
      </c>
      <c r="I47" s="981">
        <f>+' ORIENTAL'!N45</f>
        <v>7.7382611100000007</v>
      </c>
      <c r="J47" s="860"/>
      <c r="K47" s="860"/>
      <c r="L47" s="860"/>
      <c r="M47" s="860"/>
      <c r="N47" s="860"/>
    </row>
    <row r="48" spans="1:14" s="810" customFormat="1" ht="15" customHeight="1">
      <c r="A48" s="739" t="s">
        <v>1213</v>
      </c>
      <c r="B48" s="975">
        <f>SUM(B49)</f>
        <v>40.11</v>
      </c>
      <c r="C48" s="104" t="s">
        <v>1230</v>
      </c>
      <c r="D48" s="106" t="s">
        <v>1230</v>
      </c>
      <c r="E48" s="106">
        <v>0</v>
      </c>
      <c r="F48" s="213">
        <f>SUM(F49)</f>
        <v>0</v>
      </c>
      <c r="G48" s="1078">
        <v>0</v>
      </c>
      <c r="H48" s="104">
        <v>0</v>
      </c>
      <c r="I48" s="104">
        <v>0</v>
      </c>
      <c r="J48" s="860"/>
      <c r="K48" s="860"/>
      <c r="L48" s="860"/>
      <c r="M48" s="860"/>
      <c r="N48" s="860"/>
    </row>
    <row r="49" spans="1:14" s="810" customFormat="1" ht="15" customHeight="1">
      <c r="A49" s="810" t="s">
        <v>668</v>
      </c>
      <c r="B49" s="978">
        <v>40.11</v>
      </c>
      <c r="C49" s="104" t="s">
        <v>1230</v>
      </c>
      <c r="D49" s="106" t="s">
        <v>1230</v>
      </c>
      <c r="E49" s="106">
        <v>0</v>
      </c>
      <c r="F49" s="213" t="s">
        <v>1230</v>
      </c>
      <c r="G49" s="104">
        <v>0</v>
      </c>
      <c r="H49" s="104">
        <v>0</v>
      </c>
      <c r="I49" s="104">
        <v>0</v>
      </c>
      <c r="J49" s="860"/>
      <c r="K49" s="860"/>
      <c r="L49" s="860"/>
      <c r="M49" s="860"/>
      <c r="N49" s="860"/>
    </row>
    <row r="50" spans="1:14" s="810" customFormat="1" ht="15" customHeight="1">
      <c r="A50" s="739" t="s">
        <v>1107</v>
      </c>
      <c r="B50" s="975">
        <v>1.96</v>
      </c>
      <c r="C50" s="106">
        <v>2.2799999999999998</v>
      </c>
      <c r="D50" s="106">
        <v>1.37</v>
      </c>
      <c r="E50" s="106">
        <v>0</v>
      </c>
      <c r="F50" s="213">
        <v>0</v>
      </c>
      <c r="G50" s="104">
        <v>0</v>
      </c>
      <c r="H50" s="106">
        <v>0.1</v>
      </c>
      <c r="I50" s="104">
        <v>0</v>
      </c>
      <c r="J50" s="860"/>
      <c r="K50" s="860"/>
      <c r="L50" s="860"/>
      <c r="M50" s="860"/>
      <c r="N50" s="860"/>
    </row>
    <row r="51" spans="1:14" s="810" customFormat="1" ht="15" customHeight="1">
      <c r="A51" s="739" t="s">
        <v>498</v>
      </c>
      <c r="B51" s="975">
        <f>SUM(B52:B53)</f>
        <v>184.85</v>
      </c>
      <c r="C51" s="106">
        <f>SUM(C52:C53)</f>
        <v>4.3</v>
      </c>
      <c r="D51" s="106">
        <f>SUM(D52:D53)</f>
        <v>6.33</v>
      </c>
      <c r="E51" s="106">
        <v>2.6828705400000001</v>
      </c>
      <c r="F51" s="213">
        <f>SUM(F53)</f>
        <v>2309401.7799999998</v>
      </c>
      <c r="G51" s="1078">
        <f>SUM(G53)</f>
        <v>4.0392220699999992</v>
      </c>
      <c r="H51" s="1078">
        <f>SUM(H53)</f>
        <v>4.1253178400000001</v>
      </c>
      <c r="I51" s="1078">
        <f>SUM(I53)</f>
        <v>4.4209889100000002</v>
      </c>
      <c r="J51" s="860"/>
      <c r="K51" s="860"/>
      <c r="L51" s="860"/>
      <c r="M51" s="860"/>
      <c r="N51" s="860"/>
    </row>
    <row r="52" spans="1:14" s="810" customFormat="1" ht="15" customHeight="1">
      <c r="A52" s="810" t="s">
        <v>669</v>
      </c>
      <c r="B52" s="978">
        <v>179.21</v>
      </c>
      <c r="C52" s="104" t="s">
        <v>1230</v>
      </c>
      <c r="D52" s="104" t="s">
        <v>1230</v>
      </c>
      <c r="E52" s="238" t="s">
        <v>1230</v>
      </c>
      <c r="F52" s="313" t="s">
        <v>1230</v>
      </c>
      <c r="G52" s="104">
        <v>0</v>
      </c>
      <c r="H52" s="104">
        <v>0</v>
      </c>
      <c r="I52" s="104">
        <v>0</v>
      </c>
      <c r="J52" s="860"/>
      <c r="K52" s="860"/>
      <c r="L52" s="860"/>
      <c r="M52" s="860"/>
      <c r="N52" s="860"/>
    </row>
    <row r="53" spans="1:14" s="860" customFormat="1" ht="15" customHeight="1">
      <c r="A53" s="810" t="s">
        <v>628</v>
      </c>
      <c r="B53" s="978">
        <v>5.64</v>
      </c>
      <c r="C53" s="104">
        <v>4.3</v>
      </c>
      <c r="D53" s="104">
        <v>6.33</v>
      </c>
      <c r="E53" s="104">
        <v>2.6828705400000001</v>
      </c>
      <c r="F53" s="215">
        <v>2309401.7799999998</v>
      </c>
      <c r="G53" s="1079">
        <v>4.0392220699999992</v>
      </c>
      <c r="H53" s="1082">
        <v>4.1253178400000001</v>
      </c>
      <c r="I53" s="981">
        <f>+' ORIENTAL'!N47</f>
        <v>4.4209889100000002</v>
      </c>
    </row>
    <row r="54" spans="1:14" s="860" customFormat="1" ht="15" customHeight="1" thickBot="1">
      <c r="A54" s="1047" t="s">
        <v>1343</v>
      </c>
      <c r="B54" s="1171">
        <f>SUM(B51+B50+B32+B24+B15+B48)</f>
        <v>914.11</v>
      </c>
      <c r="C54" s="1171">
        <f>SUM(C51+C50+C32+C24+C15)</f>
        <v>916.68</v>
      </c>
      <c r="D54" s="1171">
        <f>SUM(D51+D50+D32+D24+D15)</f>
        <v>1126.2399999999998</v>
      </c>
      <c r="E54" s="1171">
        <f>SUM(E51+E50+E32+E24+E15)</f>
        <v>1325.3121281199999</v>
      </c>
      <c r="F54" s="1171">
        <f>SUM(F51+F50+F32+F24+F48+F15)/10^6</f>
        <v>1373.9167582499999</v>
      </c>
      <c r="G54" s="1171">
        <f>+G51+G50+G32+G24+G15</f>
        <v>1496.4240434200001</v>
      </c>
      <c r="H54" s="1186">
        <f>+H51+H50+H32+H24+H15</f>
        <v>1582.7947247099999</v>
      </c>
      <c r="I54" s="1186">
        <f>+I51+I50+I32+I24+I15</f>
        <v>1654.9901527500001</v>
      </c>
    </row>
    <row r="55" spans="1:14" s="733" customFormat="1" ht="13.5" customHeight="1" thickTop="1">
      <c r="A55" s="861" t="s">
        <v>1425</v>
      </c>
      <c r="B55" s="947"/>
      <c r="C55" s="240"/>
      <c r="D55" s="240"/>
      <c r="E55" s="240"/>
      <c r="F55" s="241"/>
      <c r="G55" s="240"/>
    </row>
    <row r="56" spans="1:14" s="733" customFormat="1" ht="13.5" customHeight="1">
      <c r="A56" s="38" t="s">
        <v>1422</v>
      </c>
      <c r="B56" s="947"/>
      <c r="C56" s="240"/>
      <c r="D56" s="240"/>
      <c r="E56" s="240">
        <f>+E51+E32+E24+E15</f>
        <v>1325.3121281199999</v>
      </c>
      <c r="F56" s="241"/>
      <c r="G56" s="240"/>
    </row>
    <row r="57" spans="1:14" s="733" customFormat="1" ht="15" customHeight="1">
      <c r="A57" s="38" t="s">
        <v>15</v>
      </c>
      <c r="B57" s="1264"/>
      <c r="C57" s="1265"/>
      <c r="D57" s="1265"/>
      <c r="E57" s="1265"/>
      <c r="F57" s="1266"/>
      <c r="G57" s="1265"/>
    </row>
    <row r="58" spans="1:14" s="629" customFormat="1" ht="15" customHeight="1">
      <c r="A58" s="944"/>
      <c r="B58" s="798"/>
      <c r="C58" s="942"/>
      <c r="D58" s="942"/>
      <c r="E58" s="942"/>
      <c r="F58" s="943"/>
      <c r="G58" s="942"/>
    </row>
    <row r="59" spans="1:14" s="629" customFormat="1" ht="15" customHeight="1">
      <c r="A59" s="1527"/>
      <c r="B59" s="798"/>
      <c r="C59" s="1528"/>
      <c r="D59" s="1528"/>
      <c r="E59" s="1528"/>
      <c r="F59" s="1529"/>
      <c r="G59" s="1528"/>
      <c r="H59" s="1530"/>
      <c r="I59" s="1530"/>
      <c r="J59" s="1530"/>
      <c r="K59" s="1530"/>
    </row>
    <row r="60" spans="1:14" s="629" customFormat="1" ht="15" customHeight="1">
      <c r="A60" s="1527"/>
      <c r="B60" s="117"/>
      <c r="C60" s="1533"/>
      <c r="D60" s="1533"/>
      <c r="E60" s="1533"/>
      <c r="F60" s="1529"/>
      <c r="G60" s="1533"/>
      <c r="H60" s="1541"/>
      <c r="I60" s="1531"/>
      <c r="J60" s="1531"/>
      <c r="K60" s="1531"/>
    </row>
    <row r="61" spans="1:14" s="105" customFormat="1" ht="12" customHeight="1">
      <c r="A61" s="1532"/>
      <c r="B61" s="117"/>
      <c r="C61" s="240"/>
      <c r="D61" s="240"/>
      <c r="E61" s="240"/>
      <c r="F61" s="241"/>
      <c r="G61" s="240"/>
    </row>
    <row r="62" spans="1:14" s="105" customFormat="1" ht="12" customHeight="1">
      <c r="A62" s="1532"/>
      <c r="B62" s="117"/>
      <c r="C62" s="240"/>
      <c r="D62" s="240"/>
      <c r="E62" s="240"/>
      <c r="F62" s="241"/>
      <c r="G62" s="240"/>
    </row>
    <row r="63" spans="1:14" s="105" customFormat="1" ht="12" customHeight="1">
      <c r="A63" s="111"/>
      <c r="B63" s="117"/>
      <c r="C63" s="240"/>
      <c r="D63" s="240"/>
      <c r="E63" s="240"/>
      <c r="F63" s="241"/>
      <c r="G63" s="240"/>
    </row>
    <row r="64" spans="1:14" s="105" customFormat="1" ht="12" customHeight="1">
      <c r="A64" s="111"/>
      <c r="B64" s="108"/>
      <c r="C64" s="240"/>
      <c r="D64" s="240"/>
      <c r="E64" s="240"/>
      <c r="F64" s="241"/>
      <c r="G64" s="240"/>
    </row>
    <row r="65" spans="1:7" s="105" customFormat="1" ht="12" customHeight="1">
      <c r="A65" s="111"/>
      <c r="B65" s="108"/>
      <c r="C65" s="240"/>
      <c r="D65" s="240"/>
      <c r="E65" s="240"/>
      <c r="F65" s="241"/>
      <c r="G65" s="240"/>
    </row>
    <row r="66" spans="1:7" s="105" customFormat="1" ht="12" customHeight="1">
      <c r="A66" s="111"/>
      <c r="B66" s="108"/>
      <c r="C66" s="240"/>
      <c r="D66" s="240"/>
      <c r="E66" s="240"/>
      <c r="F66" s="241"/>
      <c r="G66" s="240"/>
    </row>
    <row r="67" spans="1:7" s="105" customFormat="1" ht="12" customHeight="1">
      <c r="A67" s="111"/>
      <c r="B67" s="108"/>
      <c r="C67" s="240"/>
      <c r="D67" s="240"/>
      <c r="E67" s="240"/>
      <c r="F67" s="241"/>
      <c r="G67" s="240"/>
    </row>
    <row r="68" spans="1:7" s="105" customFormat="1" ht="12" customHeight="1">
      <c r="A68" s="111"/>
      <c r="B68" s="108"/>
      <c r="C68" s="240"/>
      <c r="D68" s="240"/>
      <c r="E68" s="240"/>
      <c r="F68" s="241"/>
      <c r="G68" s="240"/>
    </row>
    <row r="69" spans="1:7" s="105" customFormat="1" ht="12" customHeight="1">
      <c r="A69" s="111"/>
      <c r="B69" s="108"/>
      <c r="C69" s="240"/>
      <c r="D69" s="240"/>
      <c r="E69" s="240"/>
      <c r="F69" s="241"/>
      <c r="G69" s="240"/>
    </row>
    <row r="70" spans="1:7" s="105" customFormat="1" ht="12" customHeight="1">
      <c r="A70" s="111"/>
      <c r="B70" s="108"/>
      <c r="C70" s="240"/>
      <c r="D70" s="240"/>
      <c r="E70" s="240"/>
      <c r="F70" s="241"/>
      <c r="G70" s="240"/>
    </row>
    <row r="71" spans="1:7" s="105" customFormat="1" ht="12" customHeight="1">
      <c r="A71" s="111"/>
      <c r="B71" s="108"/>
      <c r="C71" s="240"/>
      <c r="D71" s="240"/>
      <c r="E71" s="240"/>
      <c r="F71" s="241"/>
      <c r="G71" s="240"/>
    </row>
    <row r="72" spans="1:7" s="105" customFormat="1" ht="12" customHeight="1">
      <c r="A72" s="111"/>
      <c r="B72" s="108"/>
      <c r="C72" s="240"/>
      <c r="D72" s="240"/>
      <c r="E72" s="240"/>
      <c r="F72" s="241"/>
      <c r="G72" s="240"/>
    </row>
    <row r="73" spans="1:7" s="105" customFormat="1" ht="12" customHeight="1">
      <c r="A73" s="111"/>
      <c r="B73" s="108"/>
      <c r="C73" s="240"/>
      <c r="D73" s="240"/>
      <c r="E73" s="240"/>
      <c r="F73" s="241"/>
      <c r="G73" s="240"/>
    </row>
    <row r="74" spans="1:7" s="105" customFormat="1" ht="12" customHeight="1">
      <c r="A74" s="111"/>
      <c r="B74" s="108"/>
      <c r="C74" s="240"/>
      <c r="D74" s="240"/>
      <c r="E74" s="240"/>
      <c r="F74" s="241"/>
      <c r="G74" s="240"/>
    </row>
    <row r="75" spans="1:7" s="105" customFormat="1" ht="12" customHeight="1">
      <c r="A75" s="111"/>
      <c r="B75" s="108"/>
      <c r="C75" s="240"/>
      <c r="D75" s="240"/>
      <c r="E75" s="240"/>
      <c r="F75" s="241"/>
      <c r="G75" s="240"/>
    </row>
    <row r="76" spans="1:7" s="105" customFormat="1" ht="12" customHeight="1">
      <c r="A76" s="111"/>
      <c r="B76" s="108"/>
      <c r="C76" s="240"/>
      <c r="D76" s="240"/>
      <c r="E76" s="240"/>
      <c r="F76" s="241"/>
      <c r="G76" s="240"/>
    </row>
    <row r="77" spans="1:7" s="105" customFormat="1" ht="12" customHeight="1">
      <c r="A77" s="111"/>
      <c r="B77" s="108"/>
      <c r="C77" s="240"/>
      <c r="D77" s="240"/>
      <c r="E77" s="240"/>
      <c r="F77" s="241"/>
      <c r="G77" s="240"/>
    </row>
    <row r="78" spans="1:7" s="105" customFormat="1" ht="12" customHeight="1">
      <c r="A78" s="111"/>
      <c r="B78" s="108"/>
      <c r="C78" s="240"/>
      <c r="D78" s="240"/>
      <c r="E78" s="240"/>
      <c r="F78" s="241"/>
      <c r="G78" s="240"/>
    </row>
    <row r="79" spans="1:7" s="105" customFormat="1" ht="12" customHeight="1">
      <c r="A79" s="111"/>
      <c r="B79" s="108"/>
      <c r="C79" s="240"/>
      <c r="D79" s="240"/>
      <c r="E79" s="240"/>
      <c r="F79" s="241"/>
      <c r="G79" s="240"/>
    </row>
    <row r="80" spans="1:7" s="105" customFormat="1" ht="12" customHeight="1">
      <c r="A80" s="111"/>
      <c r="B80" s="108"/>
      <c r="C80" s="240"/>
      <c r="D80" s="240"/>
      <c r="E80" s="240"/>
      <c r="F80" s="241"/>
      <c r="G80" s="240"/>
    </row>
  </sheetData>
  <customSheetViews>
    <customSheetView guid="{45E423DD-7FD2-487F-8372-5798D7D06C15}" showPageBreaks="1" showGridLines="0" printArea="1">
      <selection activeCell="G2" sqref="G2"/>
      <pageMargins left="1.0629921259842521" right="0.74803149606299213" top="0.47244094488188981" bottom="0.15748031496062992" header="0.39370078740157483" footer="0.15748031496062992"/>
      <printOptions horizontalCentered="1" verticalCentered="1"/>
      <pageSetup scale="72" orientation="portrait" r:id="rId1"/>
      <headerFooter alignWithMargins="0"/>
    </customSheetView>
    <customSheetView guid="{B297ACE3-C144-4411-A206-EE5C8D41CE1C}" topLeftCell="A4">
      <selection activeCell="G17" sqref="G17"/>
      <pageMargins left="1.0629921259842521" right="0.74803149606299213" top="0.47244094488188981" bottom="0.15748031496062992" header="0.39370078740157483" footer="0.15748031496062992"/>
      <printOptions horizontalCentered="1" verticalCentered="1"/>
      <pageSetup scale="78" orientation="portrait" r:id="rId2"/>
      <headerFooter alignWithMargins="0"/>
    </customSheetView>
    <customSheetView guid="{51F1D52B-5D55-4FCC-809B-9B4CC86C88B9}" showGridLines="0">
      <selection activeCell="G2" sqref="G2"/>
      <pageMargins left="1.0629921259842521" right="0.74803149606299213" top="0.47244094488188981" bottom="0.15748031496062992" header="0.39370078740157483" footer="0.15748031496062992"/>
      <printOptions horizontalCentered="1" verticalCentered="1"/>
      <pageSetup scale="72" orientation="portrait" r:id="rId3"/>
      <headerFooter alignWithMargins="0"/>
    </customSheetView>
  </customSheetViews>
  <phoneticPr fontId="7" type="noConversion"/>
  <printOptions horizontalCentered="1" verticalCentered="1"/>
  <pageMargins left="0.62" right="0.7" top="0.38" bottom="0.92" header="0.39370078740157483" footer="0.15748031496062992"/>
  <pageSetup scale="60" orientation="portrait" r:id="rId4"/>
  <headerFooter alignWithMargins="0"/>
  <ignoredErrors>
    <ignoredError sqref="H20 G33:H33 H42 E16" formulaRange="1"/>
  </ignoredErrors>
  <drawing r:id="rId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indexed="40"/>
    <pageSetUpPr fitToPage="1"/>
  </sheetPr>
  <dimension ref="A1:N53"/>
  <sheetViews>
    <sheetView showGridLines="0" zoomScaleNormal="100" workbookViewId="0">
      <pane xSplit="1" topLeftCell="C1" activePane="topRight" state="frozen"/>
      <selection pane="topRight" activeCell="B42" sqref="B42"/>
    </sheetView>
  </sheetViews>
  <sheetFormatPr defaultColWidth="11.42578125" defaultRowHeight="15"/>
  <cols>
    <col min="1" max="1" width="55.42578125" style="98" customWidth="1"/>
    <col min="2" max="2" width="9.5703125" style="98" customWidth="1"/>
    <col min="3" max="3" width="9.7109375" style="98" customWidth="1"/>
    <col min="4" max="4" width="8.7109375" style="98" customWidth="1"/>
    <col min="5" max="5" width="9.140625" style="98" customWidth="1"/>
    <col min="6" max="6" width="9.42578125" style="98" customWidth="1"/>
    <col min="7" max="7" width="8.42578125" style="98" customWidth="1"/>
    <col min="8" max="8" width="8.5703125" style="98" customWidth="1"/>
    <col min="9" max="9" width="8.85546875" style="98" customWidth="1"/>
    <col min="10" max="10" width="10.85546875" style="98" customWidth="1"/>
    <col min="11" max="11" width="9.28515625" style="98" customWidth="1"/>
    <col min="12" max="12" width="10.5703125" style="98" customWidth="1"/>
    <col min="13" max="13" width="10.140625" style="98" customWidth="1"/>
    <col min="14" max="14" width="9.85546875" style="98" customWidth="1"/>
    <col min="15" max="15" width="15.42578125" style="98" customWidth="1"/>
    <col min="16" max="16384" width="11.42578125" style="98"/>
  </cols>
  <sheetData>
    <row r="1" spans="1:14" ht="15" customHeight="1">
      <c r="A1" s="783" t="s">
        <v>1064</v>
      </c>
      <c r="B1" s="93"/>
      <c r="C1" s="93"/>
      <c r="D1" s="93"/>
      <c r="E1" s="93"/>
      <c r="F1" s="93"/>
      <c r="G1" s="93"/>
      <c r="H1" s="93"/>
      <c r="I1" s="93"/>
      <c r="J1" s="93"/>
      <c r="K1" s="93"/>
      <c r="L1" s="93"/>
      <c r="M1" s="93"/>
      <c r="N1" s="94">
        <v>37</v>
      </c>
    </row>
    <row r="2" spans="1:14" ht="9" customHeight="1"/>
    <row r="3" spans="1:14" ht="9" customHeight="1"/>
    <row r="4" spans="1:14" ht="14.25" customHeight="1"/>
    <row r="5" spans="1:14" ht="11.25" customHeight="1"/>
    <row r="6" spans="1:14" ht="9" customHeight="1"/>
    <row r="7" spans="1:14" ht="14.25" customHeight="1">
      <c r="K7" s="98" t="s">
        <v>1222</v>
      </c>
    </row>
    <row r="8" spans="1:14" s="814" customFormat="1" ht="15" customHeight="1">
      <c r="A8" s="868" t="s">
        <v>37</v>
      </c>
    </row>
    <row r="9" spans="1:14" s="814" customFormat="1" ht="15" customHeight="1">
      <c r="A9" s="513" t="s">
        <v>1632</v>
      </c>
    </row>
    <row r="10" spans="1:14" s="814" customFormat="1" ht="15" customHeight="1">
      <c r="A10" s="814" t="s">
        <v>1196</v>
      </c>
      <c r="B10" s="948" t="e">
        <f>UPPER(#REF!)</f>
        <v>#REF!</v>
      </c>
      <c r="C10" s="948" t="e">
        <f>UPPER(#REF!)</f>
        <v>#REF!</v>
      </c>
      <c r="D10" s="948" t="e">
        <f>UPPER(#REF!)</f>
        <v>#REF!</v>
      </c>
      <c r="E10" s="948" t="e">
        <f>UPPER(#REF!)</f>
        <v>#REF!</v>
      </c>
      <c r="F10" s="948" t="e">
        <f>UPPER(#REF!)</f>
        <v>#REF!</v>
      </c>
      <c r="G10" s="948" t="e">
        <f>UPPER(#REF!)</f>
        <v>#REF!</v>
      </c>
      <c r="H10" s="948" t="e">
        <f>UPPER(#REF!)</f>
        <v>#REF!</v>
      </c>
      <c r="I10" s="948" t="e">
        <f>UPPER(#REF!)</f>
        <v>#REF!</v>
      </c>
      <c r="J10" s="948" t="e">
        <f>UPPER(#REF!)</f>
        <v>#REF!</v>
      </c>
      <c r="K10" s="948" t="e">
        <f>UPPER(#REF!)</f>
        <v>#REF!</v>
      </c>
      <c r="L10" s="948" t="e">
        <f>UPPER(#REF!)</f>
        <v>#REF!</v>
      </c>
      <c r="M10" s="948" t="e">
        <f>UPPER(#REF!)</f>
        <v>#REF!</v>
      </c>
    </row>
    <row r="11" spans="1:14" s="814" customFormat="1" ht="15" customHeight="1">
      <c r="A11" s="235" t="s">
        <v>1105</v>
      </c>
      <c r="B11" s="1073" t="s">
        <v>1218</v>
      </c>
      <c r="C11" s="1073" t="s">
        <v>1163</v>
      </c>
      <c r="D11" s="1073" t="s">
        <v>1164</v>
      </c>
      <c r="E11" s="1073" t="s">
        <v>1165</v>
      </c>
      <c r="F11" s="1073" t="s">
        <v>1166</v>
      </c>
      <c r="G11" s="235" t="s">
        <v>1167</v>
      </c>
      <c r="H11" s="235" t="s">
        <v>1168</v>
      </c>
      <c r="I11" s="235" t="s">
        <v>1169</v>
      </c>
      <c r="J11" s="235" t="s">
        <v>1170</v>
      </c>
      <c r="K11" s="235" t="s">
        <v>1171</v>
      </c>
      <c r="L11" s="235" t="s">
        <v>1172</v>
      </c>
      <c r="M11" s="235" t="s">
        <v>1173</v>
      </c>
      <c r="N11" s="84" t="s">
        <v>101</v>
      </c>
    </row>
    <row r="12" spans="1:14" s="804" customFormat="1" ht="15" customHeight="1">
      <c r="A12" s="949" t="s">
        <v>1200</v>
      </c>
      <c r="B12" s="824">
        <f>SUM(B13+B20+B22)</f>
        <v>20.074219340000003</v>
      </c>
      <c r="C12" s="824">
        <f t="shared" ref="C12:N12" si="0">SUM(C13+C20+C22)</f>
        <v>19.33514263</v>
      </c>
      <c r="D12" s="824">
        <f t="shared" si="0"/>
        <v>21.978944750000004</v>
      </c>
      <c r="E12" s="824">
        <f t="shared" si="0"/>
        <v>46.286014860000002</v>
      </c>
      <c r="F12" s="824">
        <f t="shared" si="0"/>
        <v>33.498502409999993</v>
      </c>
      <c r="G12" s="824">
        <f t="shared" si="0"/>
        <v>26.343814549999998</v>
      </c>
      <c r="H12" s="824">
        <f t="shared" si="0"/>
        <v>26.809588729999998</v>
      </c>
      <c r="I12" s="824">
        <f t="shared" si="0"/>
        <v>24.21624353</v>
      </c>
      <c r="J12" s="824">
        <f t="shared" si="0"/>
        <v>22.116562929999997</v>
      </c>
      <c r="K12" s="824">
        <f t="shared" si="0"/>
        <v>25.45197752</v>
      </c>
      <c r="L12" s="824">
        <f t="shared" si="0"/>
        <v>19.360446280000001</v>
      </c>
      <c r="M12" s="824">
        <f t="shared" si="0"/>
        <v>23.434702860000002</v>
      </c>
      <c r="N12" s="824">
        <f t="shared" si="0"/>
        <v>308.90616038999997</v>
      </c>
    </row>
    <row r="13" spans="1:14" s="814" customFormat="1" ht="15" customHeight="1">
      <c r="A13" s="949" t="s">
        <v>642</v>
      </c>
      <c r="B13" s="824">
        <f>SUM(B14:B19)</f>
        <v>5.8932763499999998</v>
      </c>
      <c r="C13" s="824">
        <f t="shared" ref="C13:N13" si="1">SUM(C14:C19)</f>
        <v>6.4285744000000005</v>
      </c>
      <c r="D13" s="824">
        <f t="shared" si="1"/>
        <v>8.37530018</v>
      </c>
      <c r="E13" s="824">
        <f t="shared" si="1"/>
        <v>11.89128436</v>
      </c>
      <c r="F13" s="824">
        <f t="shared" si="1"/>
        <v>7.4173960999999995</v>
      </c>
      <c r="G13" s="824">
        <f t="shared" si="1"/>
        <v>9.6184716999999988</v>
      </c>
      <c r="H13" s="824">
        <f t="shared" si="1"/>
        <v>9.307849469999999</v>
      </c>
      <c r="I13" s="824">
        <f t="shared" si="1"/>
        <v>6.1948117600000003</v>
      </c>
      <c r="J13" s="824">
        <f t="shared" si="1"/>
        <v>7.7357735100000005</v>
      </c>
      <c r="K13" s="824">
        <f t="shared" si="1"/>
        <v>9.0741966299999994</v>
      </c>
      <c r="L13" s="824">
        <f t="shared" si="1"/>
        <v>6.6287281600000005</v>
      </c>
      <c r="M13" s="824">
        <f t="shared" si="1"/>
        <v>8.0133552099999985</v>
      </c>
      <c r="N13" s="824">
        <f t="shared" si="1"/>
        <v>96.579017829999998</v>
      </c>
    </row>
    <row r="14" spans="1:14" s="814" customFormat="1" ht="15" customHeight="1">
      <c r="A14" s="950" t="s">
        <v>613</v>
      </c>
      <c r="B14" s="121">
        <v>1.0894775700000001</v>
      </c>
      <c r="C14" s="121">
        <v>1.2044917399999999</v>
      </c>
      <c r="D14" s="121">
        <v>3.0690324500000004</v>
      </c>
      <c r="E14" s="121">
        <v>2.3242552400000003</v>
      </c>
      <c r="F14" s="121">
        <v>1.1392528400000002</v>
      </c>
      <c r="G14" s="121">
        <v>3.0278373599999999</v>
      </c>
      <c r="H14" s="121">
        <v>3.2759991299999998</v>
      </c>
      <c r="I14" s="121">
        <v>1.0144722800000001</v>
      </c>
      <c r="J14" s="121">
        <v>2.3108308100000001</v>
      </c>
      <c r="K14" s="121">
        <v>3.6153347</v>
      </c>
      <c r="L14" s="121">
        <v>0.82878837999999999</v>
      </c>
      <c r="M14" s="121">
        <v>2.3406307499999999</v>
      </c>
      <c r="N14" s="822">
        <f t="shared" ref="N14:N19" si="2">SUM(B14:M14)</f>
        <v>25.240403249999996</v>
      </c>
    </row>
    <row r="15" spans="1:14" s="814" customFormat="1" ht="15" customHeight="1">
      <c r="A15" s="951" t="s">
        <v>614</v>
      </c>
      <c r="B15" s="121">
        <v>3.678601</v>
      </c>
      <c r="C15" s="121">
        <v>4.23191424</v>
      </c>
      <c r="D15" s="121">
        <v>3.7387758999999998</v>
      </c>
      <c r="E15" s="121">
        <v>8.0941419900000007</v>
      </c>
      <c r="F15" s="121">
        <v>4.91065504</v>
      </c>
      <c r="G15" s="121">
        <v>4.9969929999999998</v>
      </c>
      <c r="H15" s="121">
        <v>4.1276596699999999</v>
      </c>
      <c r="I15" s="121">
        <v>3.8602774700000002</v>
      </c>
      <c r="J15" s="121">
        <v>4.2888446099999999</v>
      </c>
      <c r="K15" s="121">
        <v>4.4903064800000001</v>
      </c>
      <c r="L15" s="121">
        <v>4.3893494400000002</v>
      </c>
      <c r="M15" s="121">
        <v>4.3381865399999997</v>
      </c>
      <c r="N15" s="822">
        <f t="shared" si="2"/>
        <v>55.145705380000003</v>
      </c>
    </row>
    <row r="16" spans="1:14" s="814" customFormat="1" ht="15" customHeight="1">
      <c r="A16" s="809" t="s">
        <v>615</v>
      </c>
      <c r="B16" s="121">
        <v>0.66471040000000003</v>
      </c>
      <c r="C16" s="121">
        <v>0.45388203999999999</v>
      </c>
      <c r="D16" s="121">
        <v>0.54674551000000005</v>
      </c>
      <c r="E16" s="121">
        <v>0.52535262000000005</v>
      </c>
      <c r="F16" s="121">
        <v>0.50531746999999994</v>
      </c>
      <c r="G16" s="121">
        <v>0.69819565000000006</v>
      </c>
      <c r="H16" s="121">
        <v>0.49705098999999997</v>
      </c>
      <c r="I16" s="121">
        <v>0.43314232000000003</v>
      </c>
      <c r="J16" s="121">
        <v>0.52339113000000004</v>
      </c>
      <c r="K16" s="121">
        <v>0.38515049000000001</v>
      </c>
      <c r="L16" s="121">
        <v>0.49553691</v>
      </c>
      <c r="M16" s="121">
        <v>0.61233165000000001</v>
      </c>
      <c r="N16" s="822">
        <f t="shared" si="2"/>
        <v>6.3408071800000005</v>
      </c>
    </row>
    <row r="17" spans="1:14" s="814" customFormat="1" ht="15" customHeight="1">
      <c r="A17" s="809" t="s">
        <v>1351</v>
      </c>
      <c r="B17" s="121">
        <v>0.25563016999999999</v>
      </c>
      <c r="C17" s="121">
        <v>0.17896348000000001</v>
      </c>
      <c r="D17" s="121">
        <v>0.21747313000000001</v>
      </c>
      <c r="E17" s="121">
        <v>0.13942845000000001</v>
      </c>
      <c r="F17" s="121">
        <v>7.7496880000000004E-2</v>
      </c>
      <c r="G17" s="121">
        <v>0.17238642999999998</v>
      </c>
      <c r="H17" s="121">
        <v>8.3097550000000006E-2</v>
      </c>
      <c r="I17" s="121">
        <v>9.6264789999999989E-2</v>
      </c>
      <c r="J17" s="121">
        <v>3.8780800000000004E-2</v>
      </c>
      <c r="K17" s="121">
        <v>1.728532E-2</v>
      </c>
      <c r="L17" s="121">
        <v>4.4161660000000005E-2</v>
      </c>
      <c r="M17" s="121">
        <v>2.5416310000000001E-2</v>
      </c>
      <c r="N17" s="822">
        <f t="shared" si="2"/>
        <v>1.3463849700000001</v>
      </c>
    </row>
    <row r="18" spans="1:14" s="814" customFormat="1" ht="15" customHeight="1">
      <c r="A18" s="809" t="s">
        <v>616</v>
      </c>
      <c r="B18" s="121">
        <v>0.20193986999999999</v>
      </c>
      <c r="C18" s="121">
        <v>0.22329954999999999</v>
      </c>
      <c r="D18" s="121">
        <v>0.27442415999999997</v>
      </c>
      <c r="E18" s="121">
        <v>0.46306464000000003</v>
      </c>
      <c r="F18" s="121">
        <v>0.27237648999999997</v>
      </c>
      <c r="G18" s="121">
        <v>0.37717192999999999</v>
      </c>
      <c r="H18" s="121">
        <v>0.57695711999999999</v>
      </c>
      <c r="I18" s="121">
        <v>0.54583506999999998</v>
      </c>
      <c r="J18" s="121">
        <v>0.27807712000000001</v>
      </c>
      <c r="K18" s="121">
        <v>0.24824468999999999</v>
      </c>
      <c r="L18" s="121">
        <v>0.27361530000000001</v>
      </c>
      <c r="M18" s="121">
        <v>0.27494846000000001</v>
      </c>
      <c r="N18" s="822">
        <f t="shared" si="2"/>
        <v>4.0099543999999998</v>
      </c>
    </row>
    <row r="19" spans="1:14" s="814" customFormat="1" ht="15" customHeight="1">
      <c r="A19" s="809" t="s">
        <v>617</v>
      </c>
      <c r="B19" s="121">
        <v>2.91734E-3</v>
      </c>
      <c r="C19" s="121">
        <v>0.13602335000000002</v>
      </c>
      <c r="D19" s="121">
        <v>0.52884903000000005</v>
      </c>
      <c r="E19" s="121">
        <v>0.34504141999999999</v>
      </c>
      <c r="F19" s="121">
        <v>0.51229738000000002</v>
      </c>
      <c r="G19" s="121">
        <v>0.34588732999999999</v>
      </c>
      <c r="H19" s="121">
        <v>0.74708501000000005</v>
      </c>
      <c r="I19" s="121">
        <v>0.24481982999999999</v>
      </c>
      <c r="J19" s="121">
        <v>0.29584903999999995</v>
      </c>
      <c r="K19" s="121">
        <v>0.31787494999999999</v>
      </c>
      <c r="L19" s="121">
        <v>0.59727646999999995</v>
      </c>
      <c r="M19" s="121">
        <v>0.42184149999999998</v>
      </c>
      <c r="N19" s="822">
        <f t="shared" si="2"/>
        <v>4.4957626499999996</v>
      </c>
    </row>
    <row r="20" spans="1:14" s="814" customFormat="1" ht="15" customHeight="1">
      <c r="A20" s="949" t="s">
        <v>618</v>
      </c>
      <c r="B20" s="824">
        <f>SUM(B21)</f>
        <v>9.4247487700000008</v>
      </c>
      <c r="C20" s="824">
        <f t="shared" ref="C20:N20" si="3">SUM(C21)</f>
        <v>9.3721272199999994</v>
      </c>
      <c r="D20" s="824">
        <f t="shared" si="3"/>
        <v>9.2655201199999997</v>
      </c>
      <c r="E20" s="824">
        <f t="shared" si="3"/>
        <v>30.561188700000002</v>
      </c>
      <c r="F20" s="824">
        <f t="shared" si="3"/>
        <v>20.678693029999998</v>
      </c>
      <c r="G20" s="824">
        <f t="shared" si="3"/>
        <v>12.464853459999999</v>
      </c>
      <c r="H20" s="824">
        <f t="shared" si="3"/>
        <v>13.397648350000001</v>
      </c>
      <c r="I20" s="824">
        <f t="shared" si="3"/>
        <v>13.769879489999999</v>
      </c>
      <c r="J20" s="824">
        <f t="shared" si="3"/>
        <v>11.544480949999999</v>
      </c>
      <c r="K20" s="824">
        <f t="shared" si="3"/>
        <v>12.40245915</v>
      </c>
      <c r="L20" s="824">
        <f t="shared" si="3"/>
        <v>10.42741698</v>
      </c>
      <c r="M20" s="824">
        <f t="shared" si="3"/>
        <v>12.803747450000001</v>
      </c>
      <c r="N20" s="824">
        <f t="shared" si="3"/>
        <v>166.11276366999999</v>
      </c>
    </row>
    <row r="21" spans="1:14" s="814" customFormat="1" ht="15" customHeight="1">
      <c r="A21" s="951" t="s">
        <v>658</v>
      </c>
      <c r="B21" s="121">
        <v>9.4247487700000008</v>
      </c>
      <c r="C21" s="121">
        <v>9.3721272199999994</v>
      </c>
      <c r="D21" s="121">
        <v>9.2655201199999997</v>
      </c>
      <c r="E21" s="121">
        <v>30.561188700000002</v>
      </c>
      <c r="F21" s="121">
        <v>20.678693029999998</v>
      </c>
      <c r="G21" s="121">
        <v>12.464853459999999</v>
      </c>
      <c r="H21" s="121">
        <v>13.397648350000001</v>
      </c>
      <c r="I21" s="121">
        <v>13.769879489999999</v>
      </c>
      <c r="J21" s="121">
        <v>11.544480949999999</v>
      </c>
      <c r="K21" s="121">
        <v>12.40245915</v>
      </c>
      <c r="L21" s="121">
        <v>10.42741698</v>
      </c>
      <c r="M21" s="121">
        <v>12.803747450000001</v>
      </c>
      <c r="N21" s="822">
        <f>SUM(B21:M21)</f>
        <v>166.11276366999999</v>
      </c>
    </row>
    <row r="22" spans="1:14" s="814" customFormat="1" ht="15" customHeight="1">
      <c r="A22" s="949" t="s">
        <v>620</v>
      </c>
      <c r="B22" s="824">
        <f>SUM(B23:B29)</f>
        <v>4.7561942200000003</v>
      </c>
      <c r="C22" s="824">
        <f t="shared" ref="C22:N22" si="4">SUM(C23:C29)</f>
        <v>3.5344410099999997</v>
      </c>
      <c r="D22" s="824">
        <f t="shared" si="4"/>
        <v>4.3381244500000005</v>
      </c>
      <c r="E22" s="824">
        <f t="shared" si="4"/>
        <v>3.8335418000000003</v>
      </c>
      <c r="F22" s="824">
        <f t="shared" si="4"/>
        <v>5.4024132799999993</v>
      </c>
      <c r="G22" s="824">
        <f t="shared" si="4"/>
        <v>4.26048939</v>
      </c>
      <c r="H22" s="824">
        <f t="shared" si="4"/>
        <v>4.10409091</v>
      </c>
      <c r="I22" s="824">
        <f t="shared" si="4"/>
        <v>4.2515522800000003</v>
      </c>
      <c r="J22" s="824">
        <f t="shared" si="4"/>
        <v>2.8363084700000001</v>
      </c>
      <c r="K22" s="824">
        <f t="shared" si="4"/>
        <v>3.97532174</v>
      </c>
      <c r="L22" s="824">
        <f t="shared" si="4"/>
        <v>2.3043011400000002</v>
      </c>
      <c r="M22" s="824">
        <f t="shared" si="4"/>
        <v>2.6176002</v>
      </c>
      <c r="N22" s="824">
        <f t="shared" si="4"/>
        <v>46.214378889999999</v>
      </c>
    </row>
    <row r="23" spans="1:14" s="814" customFormat="1" ht="15" customHeight="1">
      <c r="A23" s="951" t="s">
        <v>643</v>
      </c>
      <c r="B23" s="121">
        <v>0.45898744000000002</v>
      </c>
      <c r="C23" s="121">
        <v>0.45943710999999998</v>
      </c>
      <c r="D23" s="121">
        <v>0.26147785000000001</v>
      </c>
      <c r="E23" s="121">
        <v>0.11169524</v>
      </c>
      <c r="F23" s="121">
        <v>1.07773316</v>
      </c>
      <c r="G23" s="121">
        <v>0.94768512999999999</v>
      </c>
      <c r="H23" s="121">
        <v>2.227082E-2</v>
      </c>
      <c r="I23" s="121">
        <v>1.88551E-2</v>
      </c>
      <c r="J23" s="121">
        <v>3.0150650000000001E-2</v>
      </c>
      <c r="K23" s="121">
        <v>2.0943929999999999E-2</v>
      </c>
      <c r="L23" s="121">
        <v>0.51200645</v>
      </c>
      <c r="M23" s="121">
        <v>0.15351520999999999</v>
      </c>
      <c r="N23" s="822">
        <f t="shared" ref="N23:N29" si="5">SUM(B23:M23)</f>
        <v>4.0747580900000004</v>
      </c>
    </row>
    <row r="24" spans="1:14" s="814" customFormat="1" ht="15" customHeight="1">
      <c r="A24" s="951" t="s">
        <v>621</v>
      </c>
      <c r="B24" s="121">
        <v>0.87402168000000002</v>
      </c>
      <c r="C24" s="121">
        <v>0.10948811999999999</v>
      </c>
      <c r="D24" s="121">
        <v>0.14779545000000002</v>
      </c>
      <c r="E24" s="121">
        <v>0.10238161</v>
      </c>
      <c r="F24" s="121">
        <v>0.15254716000000001</v>
      </c>
      <c r="G24" s="121">
        <v>0.39438584999999998</v>
      </c>
      <c r="H24" s="121">
        <v>9.5455479999999995E-2</v>
      </c>
      <c r="I24" s="121">
        <v>7.6220449999999995E-2</v>
      </c>
      <c r="J24" s="121">
        <v>0.16518457</v>
      </c>
      <c r="K24" s="121">
        <v>0.11248537</v>
      </c>
      <c r="L24" s="121">
        <v>4.9816059999999995E-2</v>
      </c>
      <c r="M24" s="121">
        <v>9.9865740000000008E-2</v>
      </c>
      <c r="N24" s="822">
        <f t="shared" si="5"/>
        <v>2.3796475399999997</v>
      </c>
    </row>
    <row r="25" spans="1:14" s="814" customFormat="1" ht="15" customHeight="1">
      <c r="A25" s="951" t="s">
        <v>842</v>
      </c>
      <c r="B25" s="121">
        <v>0.6975827</v>
      </c>
      <c r="C25" s="121">
        <v>0.52026046000000004</v>
      </c>
      <c r="D25" s="121">
        <v>0.50362346999999996</v>
      </c>
      <c r="E25" s="121">
        <v>0.91596425000000004</v>
      </c>
      <c r="F25" s="121">
        <v>0.68918581000000001</v>
      </c>
      <c r="G25" s="121">
        <v>0.26469821000000004</v>
      </c>
      <c r="H25" s="121">
        <v>0.85973655000000004</v>
      </c>
      <c r="I25" s="121">
        <v>0.74278879000000009</v>
      </c>
      <c r="J25" s="121">
        <v>0.26969946</v>
      </c>
      <c r="K25" s="121">
        <v>0.93727757</v>
      </c>
      <c r="L25" s="121">
        <v>0.20092171</v>
      </c>
      <c r="M25" s="121">
        <v>0.10866708</v>
      </c>
      <c r="N25" s="822">
        <f t="shared" si="5"/>
        <v>6.7104060600000004</v>
      </c>
    </row>
    <row r="26" spans="1:14" s="814" customFormat="1" ht="15" customHeight="1">
      <c r="A26" s="951" t="s">
        <v>630</v>
      </c>
      <c r="B26" s="121">
        <v>0.86727856000000003</v>
      </c>
      <c r="C26" s="121">
        <v>0.47235435999999997</v>
      </c>
      <c r="D26" s="121">
        <v>0.68487391000000009</v>
      </c>
      <c r="E26" s="121">
        <v>0.76274232999999991</v>
      </c>
      <c r="F26" s="121">
        <v>1.2043251499999998</v>
      </c>
      <c r="G26" s="121">
        <v>0.82408531000000007</v>
      </c>
      <c r="H26" s="121">
        <v>0.6161366800000001</v>
      </c>
      <c r="I26" s="121">
        <v>0.51690859</v>
      </c>
      <c r="J26" s="121">
        <v>0.55319202000000001</v>
      </c>
      <c r="K26" s="121">
        <v>0.58183501999999998</v>
      </c>
      <c r="L26" s="121">
        <v>0.48842342</v>
      </c>
      <c r="M26" s="121">
        <v>0.64994964</v>
      </c>
      <c r="N26" s="822">
        <f t="shared" si="5"/>
        <v>8.2221049900000001</v>
      </c>
    </row>
    <row r="27" spans="1:14" s="814" customFormat="1" ht="15" customHeight="1">
      <c r="A27" s="951" t="s">
        <v>629</v>
      </c>
      <c r="B27" s="121">
        <v>0.39284583000000001</v>
      </c>
      <c r="C27" s="121">
        <v>0.30034359999999999</v>
      </c>
      <c r="D27" s="121">
        <v>0.39732792</v>
      </c>
      <c r="E27" s="121">
        <v>7.822850000000001E-3</v>
      </c>
      <c r="F27" s="121">
        <v>0.19871760999999999</v>
      </c>
      <c r="G27" s="121">
        <v>0.14156452</v>
      </c>
      <c r="H27" s="121">
        <v>0.10617198</v>
      </c>
      <c r="I27" s="121">
        <v>2.006863E-2</v>
      </c>
      <c r="J27" s="121">
        <v>3.8622449999999996E-2</v>
      </c>
      <c r="K27" s="121">
        <v>1.9257460000000001E-2</v>
      </c>
      <c r="L27" s="121">
        <v>1.8764759999999998E-2</v>
      </c>
      <c r="M27" s="121">
        <v>8.0213999999999994E-2</v>
      </c>
      <c r="N27" s="822">
        <f t="shared" si="5"/>
        <v>1.7217216100000001</v>
      </c>
    </row>
    <row r="28" spans="1:14" s="814" customFormat="1" ht="15" customHeight="1">
      <c r="A28" s="429" t="s">
        <v>650</v>
      </c>
      <c r="B28" s="121">
        <v>0.51423039999999998</v>
      </c>
      <c r="C28" s="121">
        <v>0.48404752000000001</v>
      </c>
      <c r="D28" s="121">
        <v>0.59136847999999997</v>
      </c>
      <c r="E28" s="121">
        <v>0.47375203000000005</v>
      </c>
      <c r="F28" s="121">
        <v>0.46045671999999999</v>
      </c>
      <c r="G28" s="121">
        <v>0.42439104</v>
      </c>
      <c r="H28" s="121">
        <v>0.61510036999999995</v>
      </c>
      <c r="I28" s="121">
        <v>0.68822653</v>
      </c>
      <c r="J28" s="121">
        <v>0.43007158000000001</v>
      </c>
      <c r="K28" s="121">
        <v>0.48665084999999997</v>
      </c>
      <c r="L28" s="121">
        <v>0.39347259000000001</v>
      </c>
      <c r="M28" s="121">
        <v>0.49879075</v>
      </c>
      <c r="N28" s="822">
        <f t="shared" si="5"/>
        <v>6.0605588600000004</v>
      </c>
    </row>
    <row r="29" spans="1:14" s="814" customFormat="1" ht="15" customHeight="1">
      <c r="A29" s="951" t="s">
        <v>628</v>
      </c>
      <c r="B29" s="121">
        <v>0.95124761000000002</v>
      </c>
      <c r="C29" s="121">
        <v>1.18850984</v>
      </c>
      <c r="D29" s="121">
        <v>1.7516573700000002</v>
      </c>
      <c r="E29" s="121">
        <v>1.45918349</v>
      </c>
      <c r="F29" s="121">
        <v>1.61944767</v>
      </c>
      <c r="G29" s="121">
        <v>1.26367933</v>
      </c>
      <c r="H29" s="121">
        <v>1.7892190299999999</v>
      </c>
      <c r="I29" s="121">
        <v>2.1884841900000001</v>
      </c>
      <c r="J29" s="121">
        <v>1.3493877400000001</v>
      </c>
      <c r="K29" s="121">
        <v>1.81687154</v>
      </c>
      <c r="L29" s="121">
        <v>0.64089615</v>
      </c>
      <c r="M29" s="121">
        <v>1.0265977800000001</v>
      </c>
      <c r="N29" s="822">
        <f t="shared" si="5"/>
        <v>17.04518174</v>
      </c>
    </row>
    <row r="30" spans="1:14" s="804" customFormat="1" ht="15" customHeight="1">
      <c r="A30" s="949" t="s">
        <v>1207</v>
      </c>
      <c r="B30" s="824">
        <f>SUM(B31:B37)</f>
        <v>9.2961455599999994</v>
      </c>
      <c r="C30" s="824">
        <f t="shared" ref="C30:N30" si="6">SUM(C31:C37)</f>
        <v>11.544609439999999</v>
      </c>
      <c r="D30" s="824">
        <f t="shared" si="6"/>
        <v>17.104354489999999</v>
      </c>
      <c r="E30" s="824">
        <f t="shared" si="6"/>
        <v>13.556791689999999</v>
      </c>
      <c r="F30" s="824">
        <f t="shared" si="6"/>
        <v>17.87445172</v>
      </c>
      <c r="G30" s="824">
        <f t="shared" si="6"/>
        <v>18.34110536</v>
      </c>
      <c r="H30" s="824">
        <f t="shared" si="6"/>
        <v>11.000189519999999</v>
      </c>
      <c r="I30" s="824">
        <f t="shared" si="6"/>
        <v>12.892598100000001</v>
      </c>
      <c r="J30" s="824">
        <f t="shared" si="6"/>
        <v>15.024246590000001</v>
      </c>
      <c r="K30" s="824">
        <f t="shared" si="6"/>
        <v>22.474142859999997</v>
      </c>
      <c r="L30" s="824">
        <f t="shared" si="6"/>
        <v>20.987049810000002</v>
      </c>
      <c r="M30" s="824">
        <f t="shared" si="6"/>
        <v>12.284427610000002</v>
      </c>
      <c r="N30" s="824">
        <f t="shared" si="6"/>
        <v>182.38011275</v>
      </c>
    </row>
    <row r="31" spans="1:14" s="814" customFormat="1" ht="15" customHeight="1">
      <c r="A31" s="951" t="s">
        <v>632</v>
      </c>
      <c r="B31" s="121">
        <v>6.9346921300000002</v>
      </c>
      <c r="C31" s="121">
        <v>7.34946359</v>
      </c>
      <c r="D31" s="121">
        <v>11.622365199999999</v>
      </c>
      <c r="E31" s="121">
        <v>7.8881625599999996</v>
      </c>
      <c r="F31" s="121">
        <v>9.2131188999999996</v>
      </c>
      <c r="G31" s="121">
        <v>11.287588660000001</v>
      </c>
      <c r="H31" s="121">
        <v>6.9730562200000001</v>
      </c>
      <c r="I31" s="121">
        <v>9.8249176300000016</v>
      </c>
      <c r="J31" s="121">
        <v>11.323617130000001</v>
      </c>
      <c r="K31" s="121">
        <v>12.47477093</v>
      </c>
      <c r="L31" s="121">
        <v>14.485360140000001</v>
      </c>
      <c r="M31" s="121">
        <v>9.3118142600000002</v>
      </c>
      <c r="N31" s="822">
        <f t="shared" ref="N31:N37" si="7">SUM(B31:M31)</f>
        <v>118.68892735000001</v>
      </c>
    </row>
    <row r="32" spans="1:14" s="814" customFormat="1" ht="15" customHeight="1">
      <c r="A32" s="951" t="s">
        <v>625</v>
      </c>
      <c r="B32" s="121">
        <v>7.2630270000000011E-2</v>
      </c>
      <c r="C32" s="121">
        <v>0.44782155000000001</v>
      </c>
      <c r="D32" s="121">
        <v>1.0248644099999999</v>
      </c>
      <c r="E32" s="121">
        <v>0.14901317</v>
      </c>
      <c r="F32" s="121">
        <v>0.26483254000000001</v>
      </c>
      <c r="G32" s="121">
        <v>9.990947E-2</v>
      </c>
      <c r="H32" s="121">
        <v>9.1064190000000003E-2</v>
      </c>
      <c r="I32" s="121">
        <v>0.14190939999999999</v>
      </c>
      <c r="J32" s="121">
        <v>1.24442641</v>
      </c>
      <c r="K32" s="121">
        <v>0.28283632000000003</v>
      </c>
      <c r="L32" s="121">
        <v>0.14269826999999999</v>
      </c>
      <c r="M32" s="121">
        <v>8.8437570000000007E-2</v>
      </c>
      <c r="N32" s="822">
        <f t="shared" si="7"/>
        <v>4.0504435699999997</v>
      </c>
    </row>
    <row r="33" spans="1:14" s="814" customFormat="1" ht="15" customHeight="1">
      <c r="A33" s="951" t="s">
        <v>626</v>
      </c>
      <c r="B33" s="121">
        <v>8.3081649999999993E-2</v>
      </c>
      <c r="C33" s="121">
        <v>0.78655368999999997</v>
      </c>
      <c r="D33" s="121">
        <v>0.25226404999999996</v>
      </c>
      <c r="E33" s="121">
        <v>0.34252965000000002</v>
      </c>
      <c r="F33" s="121">
        <v>9.5918179999999992E-2</v>
      </c>
      <c r="G33" s="121">
        <v>0.22188849999999999</v>
      </c>
      <c r="H33" s="121">
        <v>9.9359030000000001E-2</v>
      </c>
      <c r="I33" s="121">
        <v>0.18466725000000001</v>
      </c>
      <c r="J33" s="121">
        <v>0.22190013</v>
      </c>
      <c r="K33" s="121">
        <v>0.25227277999999997</v>
      </c>
      <c r="L33" s="121">
        <v>0.46522750000000002</v>
      </c>
      <c r="M33" s="121">
        <v>0.16532317000000002</v>
      </c>
      <c r="N33" s="822">
        <f t="shared" si="7"/>
        <v>3.1709855799999995</v>
      </c>
    </row>
    <row r="34" spans="1:14" s="814" customFormat="1" ht="15" customHeight="1">
      <c r="A34" s="951" t="s">
        <v>836</v>
      </c>
      <c r="B34" s="121">
        <v>0.53027952</v>
      </c>
      <c r="C34" s="121">
        <v>0.5473438100000001</v>
      </c>
      <c r="D34" s="121">
        <v>0.67338964000000001</v>
      </c>
      <c r="E34" s="121">
        <v>2.9575770000000001</v>
      </c>
      <c r="F34" s="121">
        <v>4.6409807900000004</v>
      </c>
      <c r="G34" s="121">
        <v>3.1127229700000001</v>
      </c>
      <c r="H34" s="121">
        <v>0.77310664000000007</v>
      </c>
      <c r="I34" s="121">
        <v>0.50200703000000002</v>
      </c>
      <c r="J34" s="121">
        <v>0.23880632000000002</v>
      </c>
      <c r="K34" s="121">
        <v>6.8143278499999997</v>
      </c>
      <c r="L34" s="121">
        <v>1.1251588600000002</v>
      </c>
      <c r="M34" s="121">
        <v>0.61488324999999999</v>
      </c>
      <c r="N34" s="822">
        <f t="shared" si="7"/>
        <v>22.530583679999999</v>
      </c>
    </row>
    <row r="35" spans="1:14" s="814" customFormat="1" ht="15" customHeight="1">
      <c r="A35" s="809" t="s">
        <v>627</v>
      </c>
      <c r="B35" s="121">
        <v>0.47331875000000001</v>
      </c>
      <c r="C35" s="121">
        <v>0.54670107999999995</v>
      </c>
      <c r="D35" s="121">
        <v>0.15968791000000002</v>
      </c>
      <c r="E35" s="121">
        <v>0.35053236999999998</v>
      </c>
      <c r="F35" s="121">
        <v>0.34537376000000003</v>
      </c>
      <c r="G35" s="121">
        <v>0.17734923000000002</v>
      </c>
      <c r="H35" s="121">
        <v>0.52480639000000007</v>
      </c>
      <c r="I35" s="121">
        <v>0.16198242999999998</v>
      </c>
      <c r="J35" s="121">
        <v>0.20107743</v>
      </c>
      <c r="K35" s="121">
        <v>6.5455260000000001E-2</v>
      </c>
      <c r="L35" s="121">
        <v>0.40593317000000001</v>
      </c>
      <c r="M35" s="121">
        <v>6.283126E-2</v>
      </c>
      <c r="N35" s="822">
        <f t="shared" si="7"/>
        <v>3.47504904</v>
      </c>
    </row>
    <row r="36" spans="1:14" s="814" customFormat="1" ht="15" customHeight="1">
      <c r="A36" s="809" t="s">
        <v>1419</v>
      </c>
      <c r="B36" s="121">
        <v>4.1977339999999995E-2</v>
      </c>
      <c r="C36" s="121">
        <v>9.0504860000000006E-2</v>
      </c>
      <c r="D36" s="121">
        <v>8.9953630000000007E-2</v>
      </c>
      <c r="E36" s="121">
        <v>3.1342849999999998E-2</v>
      </c>
      <c r="F36" s="121">
        <v>8.9229829999999996E-2</v>
      </c>
      <c r="G36" s="121">
        <v>0.15427409</v>
      </c>
      <c r="H36" s="121">
        <v>3.6597919999999999E-2</v>
      </c>
      <c r="I36" s="121">
        <v>5.1342019999999995E-2</v>
      </c>
      <c r="J36" s="121">
        <v>8.1679749999999995E-2</v>
      </c>
      <c r="K36" s="121">
        <v>0.10024703</v>
      </c>
      <c r="L36" s="121">
        <v>1.06979E-2</v>
      </c>
      <c r="M36" s="121">
        <v>9.8716310000000002E-2</v>
      </c>
      <c r="N36" s="822">
        <f t="shared" si="7"/>
        <v>0.87656352999999998</v>
      </c>
    </row>
    <row r="37" spans="1:14" s="814" customFormat="1" ht="15" customHeight="1">
      <c r="A37" s="951" t="s">
        <v>628</v>
      </c>
      <c r="B37" s="121">
        <v>1.1601659</v>
      </c>
      <c r="C37" s="121">
        <v>1.77622086</v>
      </c>
      <c r="D37" s="121">
        <v>3.2818296499999997</v>
      </c>
      <c r="E37" s="121">
        <v>1.8376340900000001</v>
      </c>
      <c r="F37" s="121">
        <v>3.2249977200000002</v>
      </c>
      <c r="G37" s="121">
        <v>3.28737244</v>
      </c>
      <c r="H37" s="121">
        <v>2.5021991299999997</v>
      </c>
      <c r="I37" s="121">
        <v>2.0257723400000001</v>
      </c>
      <c r="J37" s="121">
        <v>1.7127394199999999</v>
      </c>
      <c r="K37" s="121">
        <v>2.4842326899999998</v>
      </c>
      <c r="L37" s="121">
        <v>4.3519739699999995</v>
      </c>
      <c r="M37" s="121">
        <v>1.94242179</v>
      </c>
      <c r="N37" s="822">
        <f t="shared" si="7"/>
        <v>29.587559999999996</v>
      </c>
    </row>
    <row r="38" spans="1:14" s="804" customFormat="1" ht="15" customHeight="1">
      <c r="A38" s="949" t="s">
        <v>645</v>
      </c>
      <c r="B38" s="824">
        <f>SUM(B39+B42)</f>
        <v>18.455970820000001</v>
      </c>
      <c r="C38" s="824">
        <f t="shared" ref="C38:N38" si="8">SUM(C39+C42)</f>
        <v>16.672570839999999</v>
      </c>
      <c r="D38" s="824">
        <f t="shared" si="8"/>
        <v>22.076176059999998</v>
      </c>
      <c r="E38" s="824">
        <f t="shared" si="8"/>
        <v>21.236459979999999</v>
      </c>
      <c r="F38" s="824">
        <f t="shared" si="8"/>
        <v>18.14565254</v>
      </c>
      <c r="G38" s="824">
        <f t="shared" si="8"/>
        <v>23.693939729999997</v>
      </c>
      <c r="H38" s="824">
        <f t="shared" si="8"/>
        <v>18.232345610000003</v>
      </c>
      <c r="I38" s="824">
        <f t="shared" si="8"/>
        <v>19.3441267</v>
      </c>
      <c r="J38" s="824">
        <f t="shared" si="8"/>
        <v>17.85385891</v>
      </c>
      <c r="K38" s="824">
        <f t="shared" si="8"/>
        <v>17.14719852</v>
      </c>
      <c r="L38" s="824">
        <f t="shared" si="8"/>
        <v>17.159475360000002</v>
      </c>
      <c r="M38" s="824">
        <f t="shared" si="8"/>
        <v>18.379228359999999</v>
      </c>
      <c r="N38" s="824">
        <f t="shared" si="8"/>
        <v>228.39700342999998</v>
      </c>
    </row>
    <row r="39" spans="1:14" s="814" customFormat="1" ht="15" customHeight="1">
      <c r="A39" s="949" t="s">
        <v>852</v>
      </c>
      <c r="B39" s="824">
        <f t="shared" ref="B39:N39" si="9">SUM(B40:B41)</f>
        <v>16.481385100000001</v>
      </c>
      <c r="C39" s="824">
        <f t="shared" si="9"/>
        <v>14.705373809999999</v>
      </c>
      <c r="D39" s="824">
        <f t="shared" si="9"/>
        <v>19.547901539999998</v>
      </c>
      <c r="E39" s="824">
        <f t="shared" si="9"/>
        <v>18.834243109999999</v>
      </c>
      <c r="F39" s="824">
        <f t="shared" si="9"/>
        <v>16.293756460000001</v>
      </c>
      <c r="G39" s="824">
        <f t="shared" si="9"/>
        <v>21.484934209999999</v>
      </c>
      <c r="H39" s="824">
        <f t="shared" si="9"/>
        <v>14.440915480000001</v>
      </c>
      <c r="I39" s="824">
        <f t="shared" si="9"/>
        <v>16.247344200000001</v>
      </c>
      <c r="J39" s="824">
        <f t="shared" si="9"/>
        <v>15.464256240000001</v>
      </c>
      <c r="K39" s="824">
        <f t="shared" si="9"/>
        <v>14.746125599999999</v>
      </c>
      <c r="L39" s="824">
        <f t="shared" si="9"/>
        <v>15.12836697</v>
      </c>
      <c r="M39" s="824">
        <f t="shared" si="9"/>
        <v>16.12296976</v>
      </c>
      <c r="N39" s="824">
        <f t="shared" si="9"/>
        <v>199.49757247999997</v>
      </c>
    </row>
    <row r="40" spans="1:14" s="814" customFormat="1" ht="15" customHeight="1">
      <c r="A40" s="951" t="s">
        <v>752</v>
      </c>
      <c r="B40" s="121">
        <v>16.10776551</v>
      </c>
      <c r="C40" s="121">
        <v>14.20001624</v>
      </c>
      <c r="D40" s="121">
        <v>18.604129399999998</v>
      </c>
      <c r="E40" s="121">
        <v>18.44444781</v>
      </c>
      <c r="F40" s="121">
        <v>15.303914880000001</v>
      </c>
      <c r="G40" s="121">
        <v>20.218618969999998</v>
      </c>
      <c r="H40" s="121">
        <v>13.69029918</v>
      </c>
      <c r="I40" s="121">
        <v>15.543296980000001</v>
      </c>
      <c r="J40" s="121">
        <v>14.746755460000001</v>
      </c>
      <c r="K40" s="121">
        <v>14.17195291</v>
      </c>
      <c r="L40" s="121">
        <v>14.803983990000001</v>
      </c>
      <c r="M40" s="121">
        <v>15.520244609999999</v>
      </c>
      <c r="N40" s="822">
        <f>SUM(B40:M40)</f>
        <v>191.35542593999998</v>
      </c>
    </row>
    <row r="41" spans="1:14" s="814" customFormat="1" ht="15" customHeight="1">
      <c r="A41" s="951" t="s">
        <v>624</v>
      </c>
      <c r="B41" s="121">
        <v>0.37361959</v>
      </c>
      <c r="C41" s="121">
        <v>0.50535757000000003</v>
      </c>
      <c r="D41" s="121">
        <v>0.94377213999999998</v>
      </c>
      <c r="E41" s="121">
        <v>0.38979530000000001</v>
      </c>
      <c r="F41" s="121">
        <v>0.98984158</v>
      </c>
      <c r="G41" s="121">
        <v>1.26631524</v>
      </c>
      <c r="H41" s="121">
        <v>0.75061630000000001</v>
      </c>
      <c r="I41" s="121">
        <v>0.70404721999999997</v>
      </c>
      <c r="J41" s="121">
        <v>0.71750078000000006</v>
      </c>
      <c r="K41" s="121">
        <v>0.57417268999999993</v>
      </c>
      <c r="L41" s="121">
        <v>0.32438297999999999</v>
      </c>
      <c r="M41" s="121">
        <v>0.60272515000000004</v>
      </c>
      <c r="N41" s="822">
        <f>SUM(B41:M41)</f>
        <v>8.1421465399999988</v>
      </c>
    </row>
    <row r="42" spans="1:14" s="814" customFormat="1" ht="15" customHeight="1">
      <c r="A42" s="949" t="s">
        <v>639</v>
      </c>
      <c r="B42" s="824">
        <f>SUM(B43:B46)</f>
        <v>1.9745857200000001</v>
      </c>
      <c r="C42" s="824">
        <f t="shared" ref="C42:N42" si="10">SUM(C43:C46)</f>
        <v>1.9671970300000001</v>
      </c>
      <c r="D42" s="824">
        <f t="shared" si="10"/>
        <v>2.5282745200000005</v>
      </c>
      <c r="E42" s="824">
        <f t="shared" si="10"/>
        <v>2.4022168700000002</v>
      </c>
      <c r="F42" s="824">
        <f t="shared" si="10"/>
        <v>1.8518960799999999</v>
      </c>
      <c r="G42" s="824">
        <f t="shared" si="10"/>
        <v>2.2090055199999998</v>
      </c>
      <c r="H42" s="824">
        <f t="shared" si="10"/>
        <v>3.7914301300000002</v>
      </c>
      <c r="I42" s="824">
        <f t="shared" si="10"/>
        <v>3.0967824999999998</v>
      </c>
      <c r="J42" s="824">
        <f t="shared" si="10"/>
        <v>2.3896026699999999</v>
      </c>
      <c r="K42" s="824">
        <f t="shared" si="10"/>
        <v>2.4010729199999998</v>
      </c>
      <c r="L42" s="824">
        <f t="shared" si="10"/>
        <v>2.03110839</v>
      </c>
      <c r="M42" s="824">
        <f t="shared" si="10"/>
        <v>2.2562586000000002</v>
      </c>
      <c r="N42" s="824">
        <f t="shared" si="10"/>
        <v>28.899430950000006</v>
      </c>
    </row>
    <row r="43" spans="1:14" s="814" customFormat="1" ht="15" customHeight="1">
      <c r="A43" s="951" t="s">
        <v>732</v>
      </c>
      <c r="B43" s="121">
        <v>6.6000000000000003E-2</v>
      </c>
      <c r="C43" s="121">
        <v>5.8700000000000002E-2</v>
      </c>
      <c r="D43" s="121">
        <v>6.0900000000000003E-2</v>
      </c>
      <c r="E43" s="121">
        <v>3.2599999999999997E-2</v>
      </c>
      <c r="F43" s="121">
        <v>2.2599999999999999E-2</v>
      </c>
      <c r="G43" s="121">
        <v>3.6999999999999998E-2</v>
      </c>
      <c r="H43" s="121">
        <v>2.46E-2</v>
      </c>
      <c r="I43" s="121">
        <v>2.5174999999999999E-2</v>
      </c>
      <c r="J43" s="121">
        <v>4.8099999999999997E-2</v>
      </c>
      <c r="K43" s="121">
        <v>1.95E-2</v>
      </c>
      <c r="L43" s="121">
        <v>2.3599999999999999E-2</v>
      </c>
      <c r="M43" s="121">
        <v>0.37809999999999999</v>
      </c>
      <c r="N43" s="822">
        <f>SUM(B43:M43)</f>
        <v>0.796875</v>
      </c>
    </row>
    <row r="44" spans="1:14" s="814" customFormat="1" ht="15" customHeight="1">
      <c r="A44" s="429" t="s">
        <v>1071</v>
      </c>
      <c r="B44" s="121">
        <v>2.5020000000000001E-2</v>
      </c>
      <c r="C44" s="121">
        <v>2.5020000000000001E-2</v>
      </c>
      <c r="D44" s="121">
        <v>2.5020000000000001E-2</v>
      </c>
      <c r="E44" s="121">
        <v>2.5020000000000001E-2</v>
      </c>
      <c r="F44" s="121">
        <v>2.795485E-2</v>
      </c>
      <c r="G44" s="121">
        <v>2.5020000000000001E-2</v>
      </c>
      <c r="H44" s="121">
        <v>2.5020000000000001E-2</v>
      </c>
      <c r="I44" s="121">
        <v>2.5020000000000001E-2</v>
      </c>
      <c r="J44" s="121">
        <v>0</v>
      </c>
      <c r="K44" s="121">
        <v>0</v>
      </c>
      <c r="L44" s="121">
        <v>0</v>
      </c>
      <c r="M44" s="121">
        <v>0</v>
      </c>
      <c r="N44" s="822">
        <f t="shared" ref="N44:N46" si="11">SUM(B44:M44)</f>
        <v>0.20309484999999999</v>
      </c>
    </row>
    <row r="45" spans="1:14" s="814" customFormat="1" ht="15" customHeight="1">
      <c r="A45" s="951" t="s">
        <v>734</v>
      </c>
      <c r="B45" s="121">
        <v>1.87706572</v>
      </c>
      <c r="C45" s="121">
        <v>1.87226753</v>
      </c>
      <c r="D45" s="121">
        <v>2.4323629900000001</v>
      </c>
      <c r="E45" s="121">
        <v>2.3416968700000003</v>
      </c>
      <c r="F45" s="121">
        <v>1.7948658100000001</v>
      </c>
      <c r="G45" s="121">
        <v>2.1324763199999999</v>
      </c>
      <c r="H45" s="121">
        <v>3.73969364</v>
      </c>
      <c r="I45" s="121">
        <v>3.0412348799999998</v>
      </c>
      <c r="J45" s="121">
        <v>2.3355479900000002</v>
      </c>
      <c r="K45" s="121">
        <v>2.3605515399999999</v>
      </c>
      <c r="L45" s="121">
        <v>1.99700839</v>
      </c>
      <c r="M45" s="121">
        <v>1.8710538700000001</v>
      </c>
      <c r="N45" s="822">
        <f t="shared" si="11"/>
        <v>27.795825550000007</v>
      </c>
    </row>
    <row r="46" spans="1:14" s="814" customFormat="1" ht="15" customHeight="1">
      <c r="A46" s="951" t="s">
        <v>624</v>
      </c>
      <c r="B46" s="121">
        <v>6.4999999999999997E-3</v>
      </c>
      <c r="C46" s="121">
        <v>1.1209500000000001E-2</v>
      </c>
      <c r="D46" s="121">
        <v>9.9915300000000002E-3</v>
      </c>
      <c r="E46" s="121">
        <v>2.8999999999999998E-3</v>
      </c>
      <c r="F46" s="121">
        <v>6.47542E-3</v>
      </c>
      <c r="G46" s="121">
        <v>1.45092E-2</v>
      </c>
      <c r="H46" s="121">
        <v>2.11649E-3</v>
      </c>
      <c r="I46" s="121">
        <v>5.3526199999999998E-3</v>
      </c>
      <c r="J46" s="121">
        <v>5.9546800000000004E-3</v>
      </c>
      <c r="K46" s="121">
        <v>2.1021380000000003E-2</v>
      </c>
      <c r="L46" s="121">
        <v>1.0500000000000001E-2</v>
      </c>
      <c r="M46" s="121">
        <v>7.1047299999999992E-3</v>
      </c>
      <c r="N46" s="822">
        <f t="shared" si="11"/>
        <v>0.10363555000000001</v>
      </c>
    </row>
    <row r="47" spans="1:14" s="804" customFormat="1" ht="15" customHeight="1">
      <c r="A47" s="952" t="s">
        <v>498</v>
      </c>
      <c r="B47" s="824">
        <f>SUM(B48)</f>
        <v>0.18523182000000002</v>
      </c>
      <c r="C47" s="824">
        <f t="shared" ref="C47:N47" si="12">SUM(C48)</f>
        <v>1.7321630000000001E-2</v>
      </c>
      <c r="D47" s="824">
        <f t="shared" si="12"/>
        <v>0.25257690999999999</v>
      </c>
      <c r="E47" s="824">
        <f t="shared" si="12"/>
        <v>6.491943E-2</v>
      </c>
      <c r="F47" s="824">
        <f t="shared" si="12"/>
        <v>0.23120651</v>
      </c>
      <c r="G47" s="824">
        <f t="shared" si="12"/>
        <v>7.0243020000000003E-2</v>
      </c>
      <c r="H47" s="824">
        <f t="shared" si="12"/>
        <v>0.31373621000000002</v>
      </c>
      <c r="I47" s="824">
        <f t="shared" si="12"/>
        <v>0.14913401999999998</v>
      </c>
      <c r="J47" s="824">
        <f t="shared" si="12"/>
        <v>7.414082000000001E-2</v>
      </c>
      <c r="K47" s="824">
        <f t="shared" si="12"/>
        <v>6.2735869999999999E-2</v>
      </c>
      <c r="L47" s="824">
        <f t="shared" si="12"/>
        <v>5.9493129999999998E-2</v>
      </c>
      <c r="M47" s="824">
        <f t="shared" si="12"/>
        <v>2.272807E-2</v>
      </c>
      <c r="N47" s="824">
        <f t="shared" si="12"/>
        <v>1.5034674400000001</v>
      </c>
    </row>
    <row r="48" spans="1:14" s="814" customFormat="1" ht="15" customHeight="1">
      <c r="A48" s="951" t="s">
        <v>624</v>
      </c>
      <c r="B48" s="121">
        <v>0.18523182000000002</v>
      </c>
      <c r="C48" s="121">
        <v>1.7321630000000001E-2</v>
      </c>
      <c r="D48" s="121">
        <v>0.25257690999999999</v>
      </c>
      <c r="E48" s="121">
        <v>6.491943E-2</v>
      </c>
      <c r="F48" s="121">
        <v>0.23120651</v>
      </c>
      <c r="G48" s="121">
        <v>7.0243020000000003E-2</v>
      </c>
      <c r="H48" s="121">
        <v>0.31373621000000002</v>
      </c>
      <c r="I48" s="121">
        <v>0.14913401999999998</v>
      </c>
      <c r="J48" s="121">
        <v>7.414082000000001E-2</v>
      </c>
      <c r="K48" s="121">
        <v>6.2735869999999999E-2</v>
      </c>
      <c r="L48" s="121">
        <v>5.9493129999999998E-2</v>
      </c>
      <c r="M48" s="121">
        <v>2.272807E-2</v>
      </c>
      <c r="N48" s="822">
        <f>SUM(B48:M48)</f>
        <v>1.5034674400000001</v>
      </c>
    </row>
    <row r="49" spans="1:14" s="814" customFormat="1" ht="15" customHeight="1">
      <c r="A49" s="1072" t="s">
        <v>1343</v>
      </c>
      <c r="B49" s="953">
        <f t="shared" ref="B49:N49" si="13">SUM(B47+B38+B30+B12)</f>
        <v>48.011567540000001</v>
      </c>
      <c r="C49" s="953">
        <f t="shared" si="13"/>
        <v>47.569644539999999</v>
      </c>
      <c r="D49" s="953">
        <f t="shared" si="13"/>
        <v>61.412052209999999</v>
      </c>
      <c r="E49" s="953">
        <f t="shared" si="13"/>
        <v>81.144185960000002</v>
      </c>
      <c r="F49" s="953">
        <f t="shared" si="13"/>
        <v>69.74981317999999</v>
      </c>
      <c r="G49" s="953">
        <f t="shared" si="13"/>
        <v>68.449102659999994</v>
      </c>
      <c r="H49" s="953">
        <f t="shared" si="13"/>
        <v>56.355860069999999</v>
      </c>
      <c r="I49" s="953">
        <f t="shared" si="13"/>
        <v>56.602102350000003</v>
      </c>
      <c r="J49" s="953">
        <f t="shared" si="13"/>
        <v>55.068809250000001</v>
      </c>
      <c r="K49" s="953">
        <f t="shared" si="13"/>
        <v>65.136054770000001</v>
      </c>
      <c r="L49" s="953">
        <f t="shared" si="13"/>
        <v>57.566464580000002</v>
      </c>
      <c r="M49" s="953">
        <f t="shared" si="13"/>
        <v>54.121086900000002</v>
      </c>
      <c r="N49" s="953">
        <f t="shared" si="13"/>
        <v>721.18674400999998</v>
      </c>
    </row>
    <row r="50" spans="1:14" s="814" customFormat="1" ht="15" customHeight="1">
      <c r="A50" s="834" t="s">
        <v>1842</v>
      </c>
      <c r="B50" s="969"/>
      <c r="C50" s="969"/>
      <c r="D50" s="969"/>
      <c r="E50" s="969"/>
      <c r="F50" s="969"/>
      <c r="G50" s="969"/>
      <c r="H50" s="969"/>
      <c r="I50" s="969"/>
      <c r="J50" s="969"/>
      <c r="K50" s="969"/>
      <c r="L50" s="969"/>
      <c r="M50" s="969"/>
      <c r="N50" s="969"/>
    </row>
    <row r="51" spans="1:14" s="814" customFormat="1" ht="15" customHeight="1">
      <c r="A51" s="838" t="s">
        <v>1422</v>
      </c>
      <c r="B51" s="969"/>
      <c r="C51" s="969"/>
      <c r="D51" s="969"/>
      <c r="E51" s="969"/>
      <c r="F51" s="969"/>
      <c r="G51" s="969"/>
      <c r="H51" s="969"/>
      <c r="I51" s="969"/>
      <c r="J51" s="969"/>
      <c r="K51" s="969"/>
      <c r="L51" s="969"/>
      <c r="M51" s="969"/>
      <c r="N51" s="969"/>
    </row>
    <row r="52" spans="1:14" s="814" customFormat="1" ht="15" customHeight="1">
      <c r="A52" s="838" t="s">
        <v>1810</v>
      </c>
    </row>
    <row r="53" spans="1:14" s="814" customFormat="1" ht="15" customHeight="1">
      <c r="A53" s="838" t="s">
        <v>15</v>
      </c>
    </row>
  </sheetData>
  <customSheetViews>
    <customSheetView guid="{45E423DD-7FD2-487F-8372-5798D7D06C15}" showPageBreaks="1" showGridLines="0" printArea="1"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51F1D52B-5D55-4FCC-809B-9B4CC86C88B9}" showGridLines="0" topLeftCell="D1">
      <selection activeCell="N3" sqref="N3"/>
      <pageMargins left="1.06" right="0.43" top="0.5" bottom="0.41" header="0.26" footer="0"/>
      <pageSetup scale="73" orientation="landscape" r:id="rId3"/>
      <headerFooter alignWithMargins="0"/>
    </customSheetView>
  </customSheetViews>
  <phoneticPr fontId="0" type="noConversion"/>
  <pageMargins left="0.62" right="0.48" top="0.56000000000000005" bottom="0.39370078740157483" header="0.27559055118110237" footer="0"/>
  <pageSetup scale="71" orientation="landscape" r:id="rId4"/>
  <headerFooter alignWithMargins="0"/>
  <ignoredErrors>
    <ignoredError sqref="B10:N10" evalError="1"/>
  </ignoredErrors>
  <drawing r:id="rId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indexed="40"/>
  </sheetPr>
  <dimension ref="A1:K58"/>
  <sheetViews>
    <sheetView showGridLines="0" zoomScaleNormal="100" workbookViewId="0">
      <selection activeCell="C23" sqref="C23"/>
    </sheetView>
  </sheetViews>
  <sheetFormatPr defaultRowHeight="15"/>
  <cols>
    <col min="1" max="1" width="53.140625" style="98" customWidth="1"/>
    <col min="2" max="2" width="10.28515625" style="98" customWidth="1"/>
    <col min="3" max="4" width="11.7109375" style="98" customWidth="1"/>
    <col min="5" max="5" width="11" style="98" customWidth="1"/>
    <col min="6" max="6" width="11.42578125" style="98" customWidth="1"/>
    <col min="7" max="7" width="11" style="98" customWidth="1"/>
    <col min="8" max="8" width="11.140625" style="98" customWidth="1"/>
    <col min="9" max="9" width="10.5703125" style="98" customWidth="1"/>
    <col min="10" max="10" width="10.42578125" style="98" bestFit="1" customWidth="1"/>
    <col min="11" max="11" width="12.140625" style="98" bestFit="1" customWidth="1"/>
    <col min="12" max="16384" width="9.140625" style="98"/>
  </cols>
  <sheetData>
    <row r="1" spans="1:9" ht="15.75" customHeight="1">
      <c r="A1" s="783" t="s">
        <v>1064</v>
      </c>
      <c r="B1" s="93"/>
      <c r="C1" s="93"/>
      <c r="D1" s="94"/>
      <c r="E1" s="94"/>
      <c r="F1" s="94"/>
      <c r="G1" s="94"/>
      <c r="H1" s="94"/>
      <c r="I1" s="94">
        <v>38</v>
      </c>
    </row>
    <row r="2" spans="1:9" ht="15" customHeight="1"/>
    <row r="3" spans="1:9" ht="15" customHeight="1"/>
    <row r="4" spans="1:9" ht="15" customHeight="1"/>
    <row r="5" spans="1:9" ht="15" customHeight="1"/>
    <row r="6" spans="1:9" ht="15" customHeight="1"/>
    <row r="7" spans="1:9" ht="15" customHeight="1"/>
    <row r="8" spans="1:9" ht="9" customHeight="1"/>
    <row r="9" spans="1:9" ht="9" customHeight="1"/>
    <row r="10" spans="1:9" ht="9" customHeight="1"/>
    <row r="11" spans="1:9" ht="15" customHeight="1">
      <c r="A11" s="97" t="s">
        <v>38</v>
      </c>
    </row>
    <row r="12" spans="1:9" ht="15" customHeight="1">
      <c r="A12" s="87" t="s">
        <v>492</v>
      </c>
    </row>
    <row r="13" spans="1:9" ht="15" customHeight="1">
      <c r="A13" s="87" t="s">
        <v>834</v>
      </c>
    </row>
    <row r="14" spans="1:9" ht="15" customHeight="1">
      <c r="A14" s="98" t="s">
        <v>1196</v>
      </c>
    </row>
    <row r="15" spans="1:9" s="85" customFormat="1" ht="15" customHeight="1">
      <c r="A15" s="101" t="s">
        <v>1105</v>
      </c>
      <c r="B15" s="228">
        <v>2005</v>
      </c>
      <c r="C15" s="228">
        <v>2006</v>
      </c>
      <c r="D15" s="228">
        <v>2007</v>
      </c>
      <c r="E15" s="228">
        <v>2008</v>
      </c>
      <c r="F15" s="228">
        <v>2009</v>
      </c>
      <c r="G15" s="228">
        <v>2010</v>
      </c>
      <c r="H15" s="228">
        <v>2011</v>
      </c>
      <c r="I15" s="228" t="s">
        <v>1413</v>
      </c>
    </row>
    <row r="16" spans="1:9" s="85" customFormat="1" ht="15" customHeight="1">
      <c r="A16" s="87" t="s">
        <v>1200</v>
      </c>
      <c r="B16" s="106">
        <f>SUM(B17+B21+B23)</f>
        <v>97.67</v>
      </c>
      <c r="C16" s="106">
        <f>SUM(C17+C21+C23)</f>
        <v>128.68</v>
      </c>
      <c r="D16" s="106">
        <f>SUM(D17+D21+D23)</f>
        <v>144.62</v>
      </c>
      <c r="E16" s="106">
        <f t="shared" ref="E16:I16" si="0">SUM(E17+E21+E23)</f>
        <v>174.07966311999996</v>
      </c>
      <c r="F16" s="106">
        <f t="shared" si="0"/>
        <v>181.56146523999999</v>
      </c>
      <c r="G16" s="106">
        <f t="shared" si="0"/>
        <v>191.68863492</v>
      </c>
      <c r="H16" s="106">
        <f t="shared" si="0"/>
        <v>268.51818291000001</v>
      </c>
      <c r="I16" s="106">
        <f t="shared" si="0"/>
        <v>308.91235324999997</v>
      </c>
    </row>
    <row r="17" spans="1:9" s="85" customFormat="1" ht="15" customHeight="1">
      <c r="A17" s="87" t="s">
        <v>642</v>
      </c>
      <c r="B17" s="106">
        <f>SUM(B18:B20)</f>
        <v>27.810000000000002</v>
      </c>
      <c r="C17" s="106">
        <f>SUM(C18:C20)</f>
        <v>42.33</v>
      </c>
      <c r="D17" s="106">
        <f>SUM(D18:D20)</f>
        <v>58.1</v>
      </c>
      <c r="E17" s="106">
        <f t="shared" ref="E17:I17" si="1">SUM(E18:E20)</f>
        <v>64.931887769999989</v>
      </c>
      <c r="F17" s="106">
        <f t="shared" si="1"/>
        <v>60.101327640000008</v>
      </c>
      <c r="G17" s="106">
        <f t="shared" si="1"/>
        <v>73.409695019999987</v>
      </c>
      <c r="H17" s="106">
        <f t="shared" si="1"/>
        <v>92.782730750000013</v>
      </c>
      <c r="I17" s="106">
        <f t="shared" si="1"/>
        <v>96.585210689999997</v>
      </c>
    </row>
    <row r="18" spans="1:9" s="85" customFormat="1" ht="15" customHeight="1">
      <c r="A18" s="223" t="s">
        <v>613</v>
      </c>
      <c r="B18" s="104">
        <v>12.23</v>
      </c>
      <c r="C18" s="104">
        <v>23.13</v>
      </c>
      <c r="D18" s="104">
        <v>30.43</v>
      </c>
      <c r="E18" s="104">
        <v>32.898174129999994</v>
      </c>
      <c r="F18" s="104">
        <v>27.13768073</v>
      </c>
      <c r="G18" s="168">
        <v>31.161209329999998</v>
      </c>
      <c r="H18" s="104">
        <v>29.432420000000004</v>
      </c>
      <c r="I18" s="103">
        <f>+' VILLA MELLA'!N14</f>
        <v>25.240403249999996</v>
      </c>
    </row>
    <row r="19" spans="1:9" s="85" customFormat="1" ht="15" customHeight="1">
      <c r="A19" s="85" t="s">
        <v>614</v>
      </c>
      <c r="B19" s="104">
        <v>12.8</v>
      </c>
      <c r="C19" s="104">
        <v>15.15</v>
      </c>
      <c r="D19" s="104">
        <v>17.32</v>
      </c>
      <c r="E19" s="104">
        <v>18.403713639999999</v>
      </c>
      <c r="F19" s="104">
        <v>21.249805550000001</v>
      </c>
      <c r="G19" s="168">
        <v>31.082708829999998</v>
      </c>
      <c r="H19" s="104">
        <v>47.508294620000001</v>
      </c>
      <c r="I19" s="103">
        <f>+' VILLA MELLA'!N15</f>
        <v>55.145705380000003</v>
      </c>
    </row>
    <row r="20" spans="1:9" s="85" customFormat="1" ht="15" customHeight="1">
      <c r="A20" s="85" t="s">
        <v>628</v>
      </c>
      <c r="B20" s="104">
        <v>2.78</v>
      </c>
      <c r="C20" s="104">
        <v>4.05</v>
      </c>
      <c r="D20" s="104">
        <v>10.35</v>
      </c>
      <c r="E20" s="104">
        <v>13.63</v>
      </c>
      <c r="F20" s="104">
        <v>11.71384136</v>
      </c>
      <c r="G20" s="238">
        <v>11.165776860000001</v>
      </c>
      <c r="H20" s="238">
        <v>15.842016129999999</v>
      </c>
      <c r="I20" s="121">
        <v>16.199102060000001</v>
      </c>
    </row>
    <row r="21" spans="1:9" s="85" customFormat="1" ht="15" customHeight="1">
      <c r="A21" s="87" t="s">
        <v>618</v>
      </c>
      <c r="B21" s="106">
        <f>SUM(B22)</f>
        <v>53.41</v>
      </c>
      <c r="C21" s="106">
        <f>SUM(C22)</f>
        <v>65.2</v>
      </c>
      <c r="D21" s="106">
        <f>SUM(D22)</f>
        <v>69.55</v>
      </c>
      <c r="E21" s="106">
        <v>93.157299579999986</v>
      </c>
      <c r="F21" s="106">
        <v>106.28203429999998</v>
      </c>
      <c r="G21" s="245">
        <f>SUM(G22)</f>
        <v>100.4789399</v>
      </c>
      <c r="H21" s="245">
        <f>SUM(H22)</f>
        <v>113.4669468</v>
      </c>
      <c r="I21" s="245">
        <f>SUM(I22)</f>
        <v>166.11276366999999</v>
      </c>
    </row>
    <row r="22" spans="1:9" s="85" customFormat="1" ht="15" customHeight="1">
      <c r="A22" s="124" t="s">
        <v>648</v>
      </c>
      <c r="B22" s="104">
        <v>53.41</v>
      </c>
      <c r="C22" s="104">
        <v>65.2</v>
      </c>
      <c r="D22" s="104">
        <v>69.55</v>
      </c>
      <c r="E22" s="104">
        <v>93.157299579999986</v>
      </c>
      <c r="F22" s="104">
        <v>106.28203429999998</v>
      </c>
      <c r="G22" s="168">
        <v>100.4789399</v>
      </c>
      <c r="H22" s="586">
        <v>113.4669468</v>
      </c>
      <c r="I22" s="103">
        <f>+' VILLA MELLA'!N21</f>
        <v>166.11276366999999</v>
      </c>
    </row>
    <row r="23" spans="1:9" s="85" customFormat="1" ht="15" customHeight="1">
      <c r="A23" s="113" t="s">
        <v>620</v>
      </c>
      <c r="B23" s="106">
        <v>16.45</v>
      </c>
      <c r="C23" s="106">
        <v>21.15</v>
      </c>
      <c r="D23" s="106">
        <v>16.97</v>
      </c>
      <c r="E23" s="106">
        <v>15.99047577</v>
      </c>
      <c r="F23" s="106">
        <v>15.1781033</v>
      </c>
      <c r="G23" s="245">
        <v>17.8</v>
      </c>
      <c r="H23" s="106">
        <v>62.268505359999992</v>
      </c>
      <c r="I23" s="106">
        <v>46.214378889999999</v>
      </c>
    </row>
    <row r="24" spans="1:9" s="85" customFormat="1" ht="15" customHeight="1">
      <c r="A24" s="87" t="s">
        <v>1207</v>
      </c>
      <c r="B24" s="106">
        <f>SUM(B25:B31)</f>
        <v>48.13</v>
      </c>
      <c r="C24" s="106">
        <f>SUM(C25:C31)</f>
        <v>67.56</v>
      </c>
      <c r="D24" s="106">
        <f>SUM(D25:D31)</f>
        <v>80.37</v>
      </c>
      <c r="E24" s="106">
        <f t="shared" ref="E24:I24" si="2">SUM(E25:E31)</f>
        <v>122.19090768</v>
      </c>
      <c r="F24" s="106">
        <f t="shared" si="2"/>
        <v>111.52503987</v>
      </c>
      <c r="G24" s="106">
        <f t="shared" si="2"/>
        <v>155.79101047</v>
      </c>
      <c r="H24" s="106">
        <f t="shared" si="2"/>
        <v>146.68104397000002</v>
      </c>
      <c r="I24" s="106">
        <f t="shared" si="2"/>
        <v>182.38011275</v>
      </c>
    </row>
    <row r="25" spans="1:9" s="85" customFormat="1" ht="15" customHeight="1">
      <c r="A25" s="85" t="s">
        <v>680</v>
      </c>
      <c r="B25" s="104">
        <v>32.31</v>
      </c>
      <c r="C25" s="104">
        <v>55.23</v>
      </c>
      <c r="D25" s="104">
        <v>66.78</v>
      </c>
      <c r="E25" s="104">
        <v>88.558054069999997</v>
      </c>
      <c r="F25" s="104">
        <v>77.58573684000001</v>
      </c>
      <c r="G25" s="168">
        <v>104.12158417000001</v>
      </c>
      <c r="H25" s="104">
        <v>91.399469320000009</v>
      </c>
      <c r="I25" s="103">
        <f>+' VILLA MELLA'!N31</f>
        <v>118.68892735000001</v>
      </c>
    </row>
    <row r="26" spans="1:9" s="85" customFormat="1" ht="15" customHeight="1">
      <c r="A26" s="85" t="s">
        <v>661</v>
      </c>
      <c r="B26" s="104">
        <v>9.01</v>
      </c>
      <c r="C26" s="104">
        <v>5.75</v>
      </c>
      <c r="D26" s="104">
        <v>3.06</v>
      </c>
      <c r="E26" s="104">
        <v>4.4404028900000005</v>
      </c>
      <c r="F26" s="104">
        <v>3.6980461499999997</v>
      </c>
      <c r="G26" s="168">
        <v>3.5712815400000006</v>
      </c>
      <c r="H26" s="104">
        <v>4.0452947800000008</v>
      </c>
      <c r="I26" s="103">
        <f>+' VILLA MELLA'!N32</f>
        <v>4.0504435699999997</v>
      </c>
    </row>
    <row r="27" spans="1:9" s="85" customFormat="1" ht="15" customHeight="1">
      <c r="A27" s="85" t="s">
        <v>681</v>
      </c>
      <c r="B27" s="104">
        <v>0.59</v>
      </c>
      <c r="C27" s="104">
        <v>0.98</v>
      </c>
      <c r="D27" s="104">
        <v>1.99</v>
      </c>
      <c r="E27" s="104">
        <v>3.2008066200000003</v>
      </c>
      <c r="F27" s="104">
        <v>4.5764495800000002</v>
      </c>
      <c r="G27" s="168">
        <v>3.62828602</v>
      </c>
      <c r="H27" s="104">
        <v>3.8521349600000003</v>
      </c>
      <c r="I27" s="103">
        <f>+' VILLA MELLA'!N33</f>
        <v>3.1709855799999995</v>
      </c>
    </row>
    <row r="28" spans="1:9" s="85" customFormat="1" ht="15" customHeight="1">
      <c r="A28" s="85" t="s">
        <v>820</v>
      </c>
      <c r="B28" s="104" t="s">
        <v>1230</v>
      </c>
      <c r="C28" s="104">
        <v>0.21</v>
      </c>
      <c r="D28" s="104">
        <v>4.1900000000000004</v>
      </c>
      <c r="E28" s="104">
        <v>7.7413175099999991</v>
      </c>
      <c r="F28" s="104">
        <v>8.5840559599999988</v>
      </c>
      <c r="G28" s="168">
        <v>10.566643109999999</v>
      </c>
      <c r="H28" s="104">
        <v>20.061092410000004</v>
      </c>
      <c r="I28" s="103">
        <f>+' VILLA MELLA'!N34</f>
        <v>22.530583679999999</v>
      </c>
    </row>
    <row r="29" spans="1:9" s="85" customFormat="1" ht="15" customHeight="1">
      <c r="A29" s="122" t="s">
        <v>662</v>
      </c>
      <c r="B29" s="104" t="s">
        <v>1230</v>
      </c>
      <c r="C29" s="104" t="s">
        <v>1230</v>
      </c>
      <c r="D29" s="104" t="s">
        <v>1230</v>
      </c>
      <c r="E29" s="104" t="s">
        <v>1230</v>
      </c>
      <c r="F29" s="104" t="s">
        <v>1230</v>
      </c>
      <c r="G29" s="168">
        <v>6.7131841699999999</v>
      </c>
      <c r="H29" s="104">
        <v>5.8026949800000001</v>
      </c>
      <c r="I29" s="103">
        <f>+' VILLA MELLA'!N35</f>
        <v>3.47504904</v>
      </c>
    </row>
    <row r="30" spans="1:9" s="85" customFormat="1" ht="15" customHeight="1">
      <c r="A30" s="122" t="s">
        <v>1419</v>
      </c>
      <c r="B30" s="1542">
        <v>3.5099360000000003E-2</v>
      </c>
      <c r="C30" s="104">
        <v>0.17909953000000001</v>
      </c>
      <c r="D30" s="104">
        <v>0.60589636000000002</v>
      </c>
      <c r="E30" s="104">
        <v>0.77999677000000001</v>
      </c>
      <c r="F30" s="104">
        <v>0.64780431000000005</v>
      </c>
      <c r="G30" s="104">
        <v>0.70002827000000001</v>
      </c>
      <c r="H30" s="104">
        <v>0.72390907999999998</v>
      </c>
      <c r="I30" s="103">
        <f>+' VILLA MELLA'!N36</f>
        <v>0.87656352999999998</v>
      </c>
    </row>
    <row r="31" spans="1:9" s="85" customFormat="1" ht="15" customHeight="1">
      <c r="A31" s="85" t="s">
        <v>624</v>
      </c>
      <c r="B31" s="104">
        <f>6.22-B30</f>
        <v>6.1849006399999995</v>
      </c>
      <c r="C31" s="104">
        <f>5.39-C30</f>
        <v>5.2109004699999995</v>
      </c>
      <c r="D31" s="104">
        <f>4.35-D30</f>
        <v>3.7441036399999996</v>
      </c>
      <c r="E31" s="104">
        <f>18.25032659-E30</f>
        <v>17.47032982</v>
      </c>
      <c r="F31" s="104">
        <f>17.08075134-F30</f>
        <v>16.432947029999998</v>
      </c>
      <c r="G31" s="168">
        <f>27.19003146-G30</f>
        <v>26.490003189999999</v>
      </c>
      <c r="H31" s="104">
        <f>21.52035752-H30</f>
        <v>20.796448440000002</v>
      </c>
      <c r="I31" s="103">
        <f>+' VILLA MELLA'!N37</f>
        <v>29.587559999999996</v>
      </c>
    </row>
    <row r="32" spans="1:9" s="85" customFormat="1" ht="15" customHeight="1">
      <c r="A32" s="87" t="s">
        <v>645</v>
      </c>
      <c r="B32" s="106">
        <f>SUM(B33+B36)</f>
        <v>84.83</v>
      </c>
      <c r="C32" s="106">
        <f>SUM(C33+C36)</f>
        <v>106.19999999999999</v>
      </c>
      <c r="D32" s="106">
        <f>SUM(D33+D36)</f>
        <v>130.31</v>
      </c>
      <c r="E32" s="106">
        <f t="shared" ref="E32:H32" si="3">SUM(E33+E36)</f>
        <v>121.39130606999998</v>
      </c>
      <c r="F32" s="106">
        <f t="shared" si="3"/>
        <v>121.74148059999999</v>
      </c>
      <c r="G32" s="106">
        <f t="shared" si="3"/>
        <v>145.76873206000002</v>
      </c>
      <c r="H32" s="106">
        <f t="shared" si="3"/>
        <v>184.14180912999996</v>
      </c>
      <c r="I32" s="106">
        <f>SUM(I33+I36)</f>
        <v>228.39700342999998</v>
      </c>
    </row>
    <row r="33" spans="1:9" s="85" customFormat="1" ht="15" customHeight="1">
      <c r="A33" s="87" t="s">
        <v>852</v>
      </c>
      <c r="B33" s="106">
        <f>SUM(B34:B35)</f>
        <v>47.199999999999996</v>
      </c>
      <c r="C33" s="106">
        <f>SUM(C34:C35)</f>
        <v>61.959999999999994</v>
      </c>
      <c r="D33" s="106">
        <f>SUM(D34:D35)</f>
        <v>104.48</v>
      </c>
      <c r="E33" s="106">
        <v>119.78610606999999</v>
      </c>
      <c r="F33" s="106">
        <v>119.77291770999999</v>
      </c>
      <c r="G33" s="245">
        <f>SUM(G34:G35)</f>
        <v>144.41136551000002</v>
      </c>
      <c r="H33" s="245">
        <f>SUM(H34:H35)</f>
        <v>173.13783446999997</v>
      </c>
      <c r="I33" s="245">
        <f>SUM(I34:I35)</f>
        <v>199.49757247999997</v>
      </c>
    </row>
    <row r="34" spans="1:9" s="85" customFormat="1" ht="15" customHeight="1">
      <c r="A34" s="85" t="s">
        <v>631</v>
      </c>
      <c r="B34" s="104">
        <v>45.01</v>
      </c>
      <c r="C34" s="104">
        <f>55.04+2.26</f>
        <v>57.3</v>
      </c>
      <c r="D34" s="104">
        <v>101.97</v>
      </c>
      <c r="E34" s="104">
        <v>117.12883457</v>
      </c>
      <c r="F34" s="104">
        <v>114.16791845</v>
      </c>
      <c r="G34" s="168">
        <v>136.57869935000002</v>
      </c>
      <c r="H34" s="104">
        <v>165.63930783999999</v>
      </c>
      <c r="I34" s="103">
        <f>+' VILLA MELLA'!N40</f>
        <v>191.35542593999998</v>
      </c>
    </row>
    <row r="35" spans="1:9" s="85" customFormat="1" ht="15" customHeight="1">
      <c r="A35" s="85" t="s">
        <v>628</v>
      </c>
      <c r="B35" s="104">
        <v>2.19</v>
      </c>
      <c r="C35" s="104">
        <v>4.66</v>
      </c>
      <c r="D35" s="104">
        <v>2.5099999999999998</v>
      </c>
      <c r="E35" s="104">
        <v>2.6572714999999998</v>
      </c>
      <c r="F35" s="104">
        <v>5.6049992599999987</v>
      </c>
      <c r="G35" s="168">
        <v>7.8326661600000005</v>
      </c>
      <c r="H35" s="104">
        <v>7.4985266300000006</v>
      </c>
      <c r="I35" s="103">
        <f>+' VILLA MELLA'!N41</f>
        <v>8.1421465399999988</v>
      </c>
    </row>
    <row r="36" spans="1:9" s="85" customFormat="1" ht="15" customHeight="1">
      <c r="A36" s="87" t="s">
        <v>639</v>
      </c>
      <c r="B36" s="106">
        <f>SUM(B37:B41)</f>
        <v>37.630000000000003</v>
      </c>
      <c r="C36" s="106">
        <f>SUM(C37:C41)</f>
        <v>44.24</v>
      </c>
      <c r="D36" s="106">
        <f>SUM(D37:D41)</f>
        <v>25.83</v>
      </c>
      <c r="E36" s="106">
        <v>1.6052</v>
      </c>
      <c r="F36" s="106">
        <v>1.9685628900000001</v>
      </c>
      <c r="G36" s="245">
        <f>SUM(G37:G41)</f>
        <v>1.3573665500000001</v>
      </c>
      <c r="H36" s="245">
        <f>SUM(H37:H41)</f>
        <v>11.003974659999997</v>
      </c>
      <c r="I36" s="245">
        <f>SUM(I37:I41)</f>
        <v>28.899430950000006</v>
      </c>
    </row>
    <row r="37" spans="1:9" s="85" customFormat="1" ht="15" customHeight="1">
      <c r="A37" s="85" t="s">
        <v>640</v>
      </c>
      <c r="B37" s="104">
        <v>8.2100000000000009</v>
      </c>
      <c r="C37" s="104">
        <v>0.27</v>
      </c>
      <c r="D37" s="104">
        <v>0.31</v>
      </c>
      <c r="E37" s="104">
        <v>1.0435999999999999</v>
      </c>
      <c r="F37" s="104">
        <v>1.3727</v>
      </c>
      <c r="G37" s="168">
        <v>1.010475</v>
      </c>
      <c r="H37" s="104">
        <v>0.87319999999999987</v>
      </c>
      <c r="I37" s="103">
        <f>+' VILLA MELLA'!N43</f>
        <v>0.796875</v>
      </c>
    </row>
    <row r="38" spans="1:9" s="85" customFormat="1" ht="15" customHeight="1">
      <c r="A38" s="105" t="s">
        <v>665</v>
      </c>
      <c r="B38" s="104">
        <v>29.42</v>
      </c>
      <c r="C38" s="104">
        <v>43.9</v>
      </c>
      <c r="D38" s="104">
        <v>25.46</v>
      </c>
      <c r="E38" s="104">
        <v>0</v>
      </c>
      <c r="F38" s="104">
        <v>0</v>
      </c>
      <c r="G38" s="104">
        <v>0</v>
      </c>
      <c r="H38" s="104">
        <v>0</v>
      </c>
      <c r="I38" s="104">
        <v>0</v>
      </c>
    </row>
    <row r="39" spans="1:9" s="85" customFormat="1" ht="15" customHeight="1">
      <c r="A39" s="429" t="s">
        <v>866</v>
      </c>
      <c r="B39" s="104" t="s">
        <v>1230</v>
      </c>
      <c r="C39" s="104" t="s">
        <v>1230</v>
      </c>
      <c r="D39" s="104" t="s">
        <v>1230</v>
      </c>
      <c r="E39" s="104">
        <v>0.56159999999999999</v>
      </c>
      <c r="F39" s="104">
        <v>0.56159999999999999</v>
      </c>
      <c r="G39" s="104">
        <v>0</v>
      </c>
      <c r="H39" s="104">
        <v>0.26221685999999994</v>
      </c>
      <c r="I39" s="103">
        <f>+' VILLA MELLA'!N44</f>
        <v>0.20309484999999999</v>
      </c>
    </row>
    <row r="40" spans="1:9" s="85" customFormat="1" ht="15" customHeight="1">
      <c r="A40" s="124" t="s">
        <v>641</v>
      </c>
      <c r="B40" s="104" t="s">
        <v>1230</v>
      </c>
      <c r="C40" s="104" t="s">
        <v>1230</v>
      </c>
      <c r="D40" s="104" t="s">
        <v>1230</v>
      </c>
      <c r="E40" s="104" t="s">
        <v>1230</v>
      </c>
      <c r="F40" s="104" t="s">
        <v>1230</v>
      </c>
      <c r="G40" s="104" t="s">
        <v>1230</v>
      </c>
      <c r="H40" s="104">
        <v>9.6570806799999982</v>
      </c>
      <c r="I40" s="103">
        <f>+' VILLA MELLA'!N45</f>
        <v>27.795825550000007</v>
      </c>
    </row>
    <row r="41" spans="1:9" s="85" customFormat="1" ht="15" customHeight="1">
      <c r="A41" s="85" t="s">
        <v>628</v>
      </c>
      <c r="B41" s="104" t="s">
        <v>1230</v>
      </c>
      <c r="C41" s="104">
        <v>7.0000000000000007E-2</v>
      </c>
      <c r="D41" s="104">
        <v>0.06</v>
      </c>
      <c r="E41" s="104">
        <v>0</v>
      </c>
      <c r="F41" s="104">
        <v>3.4262889999999997E-2</v>
      </c>
      <c r="G41" s="168">
        <v>0.34689154999999994</v>
      </c>
      <c r="H41" s="104">
        <v>0.21147712000000002</v>
      </c>
      <c r="I41" s="103">
        <f>+' VILLA MELLA'!N46</f>
        <v>0.10363555000000001</v>
      </c>
    </row>
    <row r="42" spans="1:9" s="85" customFormat="1" ht="15" customHeight="1">
      <c r="A42" s="87" t="s">
        <v>1107</v>
      </c>
      <c r="B42" s="106">
        <v>1.03</v>
      </c>
      <c r="C42" s="106">
        <v>1.1399999999999999</v>
      </c>
      <c r="D42" s="106">
        <v>0.71</v>
      </c>
      <c r="E42" s="106">
        <v>0</v>
      </c>
      <c r="F42" s="106">
        <v>2.2066830000000003E-2</v>
      </c>
      <c r="G42" s="168" t="s">
        <v>1230</v>
      </c>
      <c r="H42" s="168" t="s">
        <v>1230</v>
      </c>
    </row>
    <row r="43" spans="1:9" s="85" customFormat="1" ht="15" customHeight="1">
      <c r="A43" s="87" t="s">
        <v>498</v>
      </c>
      <c r="B43" s="106">
        <f>SUM(B44)</f>
        <v>1.57</v>
      </c>
      <c r="C43" s="106">
        <f>SUM(C44)</f>
        <v>3.09</v>
      </c>
      <c r="D43" s="106">
        <f>SUM(D44)</f>
        <v>3.6</v>
      </c>
      <c r="E43" s="106">
        <v>2.12657367</v>
      </c>
      <c r="F43" s="106">
        <v>1.40475927</v>
      </c>
      <c r="G43" s="245">
        <f>SUM(G44)</f>
        <v>1.2511280999999999</v>
      </c>
      <c r="H43" s="245">
        <f>SUM(H44)</f>
        <v>1.8136939300000001</v>
      </c>
      <c r="I43" s="245">
        <f>SUM(I44)</f>
        <v>1.5034674400000001</v>
      </c>
    </row>
    <row r="44" spans="1:9" ht="15" customHeight="1">
      <c r="A44" s="85" t="s">
        <v>628</v>
      </c>
      <c r="B44" s="104">
        <v>1.57</v>
      </c>
      <c r="C44" s="104">
        <v>3.09</v>
      </c>
      <c r="D44" s="104">
        <v>3.6</v>
      </c>
      <c r="E44" s="104">
        <v>2.12657367</v>
      </c>
      <c r="F44" s="104">
        <v>1.40475927</v>
      </c>
      <c r="G44" s="238">
        <v>1.2511280999999999</v>
      </c>
      <c r="H44" s="1080">
        <v>1.8136939300000001</v>
      </c>
      <c r="I44" s="153">
        <f>+' VILLA MELLA'!N48</f>
        <v>1.5034674400000001</v>
      </c>
    </row>
    <row r="45" spans="1:9" ht="13.5" customHeight="1" thickBot="1">
      <c r="A45" s="1049" t="s">
        <v>1343</v>
      </c>
      <c r="B45" s="1171">
        <f>SUM(B43+B42+B32+B24+B16)</f>
        <v>233.23000000000002</v>
      </c>
      <c r="C45" s="1171">
        <f>SUM(C43+C42+C32+C24+C16)</f>
        <v>306.67</v>
      </c>
      <c r="D45" s="1171">
        <f>SUM(D43+D42+D32+D24+D16)</f>
        <v>359.61</v>
      </c>
      <c r="E45" s="1171">
        <f>SUM(E43+E42+E32+E24+E16)</f>
        <v>419.78845053999993</v>
      </c>
      <c r="F45" s="1171">
        <f>SUM(F43+F42+F32+F24+F16)</f>
        <v>416.25481180999998</v>
      </c>
      <c r="G45" s="1172">
        <f>+G43+G32+G24+G16</f>
        <v>494.49950554999998</v>
      </c>
      <c r="H45" s="1191">
        <f>+H43+H32+H24+H16</f>
        <v>601.15472993999992</v>
      </c>
      <c r="I45" s="1191">
        <f>+I43+I32+I24+I16</f>
        <v>721.19293687000004</v>
      </c>
    </row>
    <row r="46" spans="1:9" s="109" customFormat="1" ht="15" customHeight="1" thickTop="1">
      <c r="A46" s="43" t="s">
        <v>1842</v>
      </c>
      <c r="B46" s="108"/>
      <c r="C46" s="108"/>
      <c r="D46" s="108"/>
      <c r="E46" s="108"/>
      <c r="F46" s="108"/>
      <c r="G46" s="199"/>
      <c r="H46" s="234"/>
    </row>
    <row r="47" spans="1:9" s="109" customFormat="1" ht="15" customHeight="1">
      <c r="A47" s="38" t="s">
        <v>1422</v>
      </c>
      <c r="B47" s="108"/>
      <c r="C47" s="108"/>
      <c r="D47" s="108"/>
      <c r="E47" s="108"/>
      <c r="F47" s="108"/>
      <c r="G47" s="199"/>
      <c r="H47" s="234"/>
    </row>
    <row r="48" spans="1:9" s="109" customFormat="1" ht="14.25" customHeight="1">
      <c r="A48" s="38" t="s">
        <v>15</v>
      </c>
      <c r="B48" s="117"/>
      <c r="C48" s="117"/>
      <c r="D48" s="117"/>
      <c r="E48" s="117"/>
      <c r="F48" s="117"/>
      <c r="G48" s="200"/>
    </row>
    <row r="49" spans="1:11" s="109" customFormat="1" ht="14.25" customHeight="1">
      <c r="A49" s="111"/>
      <c r="B49" s="117"/>
      <c r="C49" s="108"/>
      <c r="D49" s="108"/>
      <c r="E49" s="108"/>
      <c r="F49" s="108"/>
      <c r="G49" s="199"/>
      <c r="H49" s="234"/>
    </row>
    <row r="50" spans="1:11" s="109" customFormat="1" ht="14.25" customHeight="1">
      <c r="A50" s="111"/>
      <c r="B50" s="117"/>
      <c r="C50" s="108"/>
      <c r="D50" s="108"/>
      <c r="E50" s="108"/>
      <c r="F50" s="108"/>
      <c r="G50" s="199"/>
      <c r="H50" s="234"/>
    </row>
    <row r="51" spans="1:11" s="109" customFormat="1" ht="14.25" customHeight="1">
      <c r="A51" s="111"/>
      <c r="B51" s="117"/>
      <c r="C51" s="108"/>
      <c r="D51" s="108"/>
      <c r="E51" s="108"/>
      <c r="F51" s="108"/>
      <c r="G51" s="199"/>
      <c r="H51" s="234"/>
    </row>
    <row r="52" spans="1:11" s="109" customFormat="1" ht="14.25" customHeight="1">
      <c r="A52" s="1532"/>
      <c r="B52" s="117"/>
      <c r="C52" s="1539"/>
      <c r="D52" s="1539"/>
      <c r="E52" s="1539"/>
      <c r="F52" s="1539"/>
      <c r="G52" s="1540"/>
      <c r="H52" s="1537"/>
      <c r="I52" s="1537"/>
      <c r="J52" s="1537"/>
      <c r="K52" s="1537"/>
    </row>
    <row r="53" spans="1:11" s="109" customFormat="1" ht="14.25" customHeight="1">
      <c r="A53" s="1532"/>
      <c r="B53" s="1187"/>
      <c r="C53" s="1533"/>
      <c r="D53" s="1533"/>
      <c r="E53" s="1533"/>
      <c r="F53" s="1533"/>
      <c r="G53" s="1533"/>
      <c r="H53" s="1533"/>
      <c r="I53" s="1533"/>
      <c r="J53" s="1538"/>
      <c r="K53" s="1538"/>
    </row>
    <row r="54" spans="1:11" s="109" customFormat="1" ht="14.25" customHeight="1">
      <c r="A54" s="1532"/>
      <c r="B54" s="117"/>
      <c r="C54" s="108"/>
      <c r="D54" s="108"/>
      <c r="E54" s="108"/>
      <c r="F54" s="108"/>
      <c r="G54" s="199"/>
      <c r="H54" s="234"/>
    </row>
    <row r="55" spans="1:11" s="109" customFormat="1" ht="14.25" customHeight="1">
      <c r="A55" s="1532"/>
      <c r="B55" s="1533"/>
      <c r="C55" s="108"/>
      <c r="D55" s="108"/>
      <c r="E55" s="108"/>
      <c r="F55" s="108"/>
      <c r="G55" s="199"/>
      <c r="H55" s="234"/>
    </row>
    <row r="56" spans="1:11" s="109" customFormat="1" ht="14.25" customHeight="1">
      <c r="A56" s="1532"/>
      <c r="B56" s="1533"/>
      <c r="C56" s="108"/>
      <c r="D56" s="108"/>
      <c r="E56" s="108"/>
      <c r="F56" s="108"/>
      <c r="G56" s="199"/>
      <c r="H56" s="234"/>
    </row>
    <row r="57" spans="1:11" s="109" customFormat="1" ht="14.25" customHeight="1">
      <c r="A57" s="1532"/>
      <c r="B57" s="1533"/>
      <c r="C57" s="108"/>
      <c r="D57" s="108"/>
      <c r="E57" s="108"/>
      <c r="F57" s="108"/>
      <c r="G57" s="199"/>
      <c r="H57" s="234"/>
    </row>
    <row r="58" spans="1:11" s="109" customFormat="1" ht="14.25" customHeight="1">
      <c r="A58" s="111"/>
      <c r="B58" s="108"/>
      <c r="C58" s="108"/>
      <c r="D58" s="108"/>
      <c r="E58" s="108"/>
      <c r="F58" s="108"/>
      <c r="G58" s="199"/>
      <c r="H58" s="234"/>
    </row>
  </sheetData>
  <customSheetViews>
    <customSheetView guid="{45E423DD-7FD2-487F-8372-5798D7D06C15}" showPageBreaks="1" showGridLines="0" printArea="1">
      <selection activeCell="C11" sqref="C11"/>
      <pageMargins left="0.94488188976377963" right="0.74803149606299213" top="0.6692913385826772" bottom="1.1811023622047245" header="0.70866141732283472" footer="0.51181102362204722"/>
      <printOptions horizontalCentered="1" verticalCentered="1"/>
      <pageSetup scale="80" orientation="portrait" r:id="rId1"/>
      <headerFooter alignWithMargins="0"/>
    </customSheetView>
    <customSheetView guid="{B297ACE3-C144-4411-A206-EE5C8D41CE1C}" topLeftCell="A22">
      <selection activeCell="H39" sqref="H39"/>
      <pageMargins left="0.94" right="0.74803149606299213" top="0.49" bottom="1.86" header="0.51181102362204722" footer="0.51181102362204722"/>
      <printOptions horizontalCentered="1" verticalCentered="1"/>
      <pageSetup scale="85" orientation="portrait" r:id="rId2"/>
      <headerFooter alignWithMargins="0"/>
    </customSheetView>
    <customSheetView guid="{51F1D52B-5D55-4FCC-809B-9B4CC86C88B9}" showGridLines="0">
      <selection activeCell="C11" sqref="C11"/>
      <pageMargins left="0.94488188976377963" right="0.74803149606299213" top="0.6692913385826772" bottom="1.1811023622047245" header="0.70866141732283472" footer="0.51181102362204722"/>
      <printOptions horizontalCentered="1" verticalCentered="1"/>
      <pageSetup scale="80" orientation="portrait" r:id="rId3"/>
      <headerFooter alignWithMargins="0"/>
    </customSheetView>
  </customSheetViews>
  <phoneticPr fontId="7" type="noConversion"/>
  <printOptions horizontalCentered="1" verticalCentered="1"/>
  <pageMargins left="0.64" right="0.74803149606299213" top="0.6692913385826772" bottom="2.39" header="0.66" footer="0.51181102362204722"/>
  <pageSetup scale="61" orientation="portrait" r:id="rId4"/>
  <headerFooter alignWithMargins="0"/>
  <ignoredErrors>
    <ignoredError sqref="E17:F17" formulaRange="1"/>
  </ignoredErrors>
  <drawing r:id="rId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indexed="40"/>
  </sheetPr>
  <dimension ref="A1:O54"/>
  <sheetViews>
    <sheetView showGridLines="0" zoomScaleNormal="100" workbookViewId="0">
      <pane xSplit="1" topLeftCell="E1" activePane="topRight" state="frozen"/>
      <selection pane="topRight" activeCell="D48" sqref="D48"/>
    </sheetView>
  </sheetViews>
  <sheetFormatPr defaultRowHeight="15"/>
  <cols>
    <col min="1" max="1" width="54" style="122" customWidth="1"/>
    <col min="2" max="2" width="12.42578125" style="122" customWidth="1"/>
    <col min="3" max="3" width="9.7109375" style="122" customWidth="1"/>
    <col min="4" max="8" width="9.140625" style="122"/>
    <col min="9" max="9" width="9" style="122" customWidth="1"/>
    <col min="10" max="10" width="11.7109375" style="122" customWidth="1"/>
    <col min="11" max="11" width="9.140625" style="122"/>
    <col min="12" max="13" width="10" style="122" customWidth="1"/>
    <col min="14" max="14" width="9.7109375" style="122" customWidth="1"/>
    <col min="15" max="16384" width="9.140625" style="122"/>
  </cols>
  <sheetData>
    <row r="1" spans="1:15" s="85" customFormat="1">
      <c r="A1" s="783" t="s">
        <v>1064</v>
      </c>
      <c r="B1" s="93"/>
      <c r="C1" s="93"/>
      <c r="D1" s="93"/>
      <c r="E1" s="93"/>
      <c r="F1" s="93"/>
      <c r="G1" s="93"/>
      <c r="H1" s="93"/>
      <c r="I1" s="93"/>
      <c r="J1" s="93"/>
      <c r="K1" s="93"/>
      <c r="L1" s="93"/>
      <c r="M1" s="93"/>
      <c r="N1" s="228">
        <v>39</v>
      </c>
    </row>
    <row r="2" spans="1:15" s="85" customFormat="1">
      <c r="A2" s="98"/>
      <c r="B2" s="98"/>
      <c r="C2" s="98"/>
      <c r="D2" s="98"/>
      <c r="E2" s="98"/>
      <c r="F2" s="98"/>
      <c r="G2" s="98"/>
      <c r="H2" s="98"/>
      <c r="I2" s="98"/>
      <c r="J2" s="98"/>
      <c r="K2" s="98"/>
      <c r="L2" s="98"/>
      <c r="M2" s="98"/>
      <c r="N2" s="230"/>
    </row>
    <row r="3" spans="1:15" s="85" customFormat="1">
      <c r="A3" s="98"/>
      <c r="B3" s="98"/>
      <c r="C3" s="98"/>
      <c r="D3" s="98"/>
      <c r="E3" s="98"/>
      <c r="F3" s="98"/>
      <c r="G3" s="98"/>
      <c r="H3" s="98"/>
      <c r="I3" s="98"/>
      <c r="J3" s="98"/>
      <c r="K3" s="98"/>
      <c r="L3" s="98"/>
      <c r="M3" s="98"/>
      <c r="N3" s="230"/>
    </row>
    <row r="4" spans="1:15" s="85" customFormat="1">
      <c r="A4" s="98"/>
      <c r="B4" s="98"/>
      <c r="C4" s="98"/>
      <c r="D4" s="98"/>
      <c r="E4" s="98"/>
      <c r="F4" s="98"/>
      <c r="G4" s="98"/>
      <c r="H4" s="98"/>
      <c r="I4" s="98"/>
      <c r="J4" s="98"/>
      <c r="K4" s="98"/>
      <c r="L4" s="98"/>
      <c r="M4" s="98"/>
      <c r="N4" s="230"/>
    </row>
    <row r="5" spans="1:15" s="85" customFormat="1">
      <c r="A5" s="98"/>
      <c r="B5" s="98"/>
      <c r="C5" s="98"/>
      <c r="D5" s="98"/>
      <c r="E5" s="98"/>
      <c r="F5" s="98"/>
      <c r="G5" s="98"/>
      <c r="H5" s="98"/>
      <c r="I5" s="98"/>
      <c r="J5" s="98"/>
      <c r="K5" s="98"/>
      <c r="L5" s="98"/>
      <c r="M5" s="98"/>
      <c r="N5" s="230"/>
    </row>
    <row r="6" spans="1:15" s="429" customFormat="1" ht="15" customHeight="1">
      <c r="A6" s="868" t="s">
        <v>39</v>
      </c>
      <c r="B6" s="814"/>
      <c r="C6" s="814"/>
      <c r="D6" s="814"/>
      <c r="E6" s="814"/>
      <c r="F6" s="814"/>
      <c r="G6" s="814"/>
      <c r="H6" s="814"/>
      <c r="I6" s="814"/>
      <c r="J6" s="814"/>
      <c r="K6" s="814"/>
      <c r="L6" s="814"/>
      <c r="M6" s="814"/>
      <c r="N6" s="940"/>
    </row>
    <row r="7" spans="1:15" s="429" customFormat="1" ht="15" customHeight="1">
      <c r="A7" s="513" t="s">
        <v>1633</v>
      </c>
      <c r="B7" s="814"/>
      <c r="C7" s="814"/>
      <c r="D7" s="814"/>
      <c r="E7" s="814"/>
      <c r="F7" s="814"/>
      <c r="G7" s="814"/>
      <c r="H7" s="814"/>
      <c r="I7" s="814"/>
      <c r="J7" s="814"/>
      <c r="K7" s="814"/>
      <c r="L7" s="814"/>
      <c r="M7" s="814"/>
      <c r="N7" s="940"/>
    </row>
    <row r="8" spans="1:15" s="429" customFormat="1" ht="15" customHeight="1">
      <c r="A8" s="814" t="s">
        <v>1196</v>
      </c>
      <c r="B8" s="814"/>
      <c r="C8" s="814"/>
      <c r="D8" s="814"/>
      <c r="E8" s="814"/>
      <c r="F8" s="814"/>
      <c r="G8" s="814"/>
      <c r="H8" s="814"/>
      <c r="I8" s="814"/>
      <c r="J8" s="814"/>
      <c r="K8" s="814"/>
      <c r="L8" s="814"/>
      <c r="M8" s="814"/>
      <c r="N8" s="940"/>
    </row>
    <row r="9" spans="1:15" s="809" customFormat="1" ht="15" customHeight="1">
      <c r="A9" s="101" t="s">
        <v>1105</v>
      </c>
      <c r="B9" s="605" t="s">
        <v>1218</v>
      </c>
      <c r="C9" s="605" t="s">
        <v>1163</v>
      </c>
      <c r="D9" s="605" t="s">
        <v>1164</v>
      </c>
      <c r="E9" s="605" t="s">
        <v>1165</v>
      </c>
      <c r="F9" s="605" t="s">
        <v>1166</v>
      </c>
      <c r="G9" s="605" t="s">
        <v>1167</v>
      </c>
      <c r="H9" s="605" t="s">
        <v>1168</v>
      </c>
      <c r="I9" s="605" t="s">
        <v>1169</v>
      </c>
      <c r="J9" s="101" t="s">
        <v>1170</v>
      </c>
      <c r="K9" s="101" t="s">
        <v>1171</v>
      </c>
      <c r="L9" s="101" t="s">
        <v>1172</v>
      </c>
      <c r="M9" s="101" t="s">
        <v>1173</v>
      </c>
      <c r="N9" s="101" t="s">
        <v>102</v>
      </c>
    </row>
    <row r="10" spans="1:15" s="629" customFormat="1" ht="15" customHeight="1">
      <c r="A10" s="567" t="s">
        <v>1200</v>
      </c>
      <c r="B10" s="798">
        <f>SUM(B11+B18+B21)</f>
        <v>14.106988879999999</v>
      </c>
      <c r="C10" s="798">
        <f>SUM(C11+C18+C21)</f>
        <v>12.602731700000001</v>
      </c>
      <c r="D10" s="798">
        <f t="shared" ref="D10:N10" si="0">SUM(D11+D18+D21)</f>
        <v>13.636583649999999</v>
      </c>
      <c r="E10" s="798">
        <f t="shared" si="0"/>
        <v>22.417987319999998</v>
      </c>
      <c r="F10" s="798">
        <f t="shared" si="0"/>
        <v>22.868684170000002</v>
      </c>
      <c r="G10" s="798">
        <f t="shared" si="0"/>
        <v>16.308111400000001</v>
      </c>
      <c r="H10" s="798">
        <f t="shared" si="0"/>
        <v>16.904999070000002</v>
      </c>
      <c r="I10" s="798">
        <f t="shared" si="0"/>
        <v>15.932503580000002</v>
      </c>
      <c r="J10" s="798">
        <f t="shared" si="0"/>
        <v>15.896752319999997</v>
      </c>
      <c r="K10" s="798">
        <f t="shared" si="0"/>
        <v>18.632997000000003</v>
      </c>
      <c r="L10" s="798">
        <f t="shared" si="0"/>
        <v>21.497972280000003</v>
      </c>
      <c r="M10" s="798">
        <f t="shared" si="0"/>
        <v>19.069590479999999</v>
      </c>
      <c r="N10" s="798">
        <f t="shared" si="0"/>
        <v>209.87590185000002</v>
      </c>
      <c r="O10" s="931"/>
    </row>
    <row r="11" spans="1:15" s="809" customFormat="1" ht="15" customHeight="1">
      <c r="A11" s="806" t="s">
        <v>642</v>
      </c>
      <c r="B11" s="805">
        <f>SUM(B12:B17)</f>
        <v>9.3724323699999985</v>
      </c>
      <c r="C11" s="805">
        <f>SUM(C12:C17)</f>
        <v>6.7967559800000004</v>
      </c>
      <c r="D11" s="805">
        <f t="shared" ref="D11:N11" si="1">SUM(D12:D17)</f>
        <v>8.3180603899999994</v>
      </c>
      <c r="E11" s="805">
        <f t="shared" si="1"/>
        <v>10.025669389999999</v>
      </c>
      <c r="F11" s="805">
        <f t="shared" si="1"/>
        <v>7.5455779700000001</v>
      </c>
      <c r="G11" s="805">
        <f t="shared" si="1"/>
        <v>8.7211435900000005</v>
      </c>
      <c r="H11" s="805">
        <f t="shared" si="1"/>
        <v>8.506321380000001</v>
      </c>
      <c r="I11" s="805">
        <f t="shared" si="1"/>
        <v>7.108934220000001</v>
      </c>
      <c r="J11" s="805">
        <f t="shared" si="1"/>
        <v>8.7541659599999981</v>
      </c>
      <c r="K11" s="805">
        <f t="shared" si="1"/>
        <v>9.9738705900000006</v>
      </c>
      <c r="L11" s="805">
        <f t="shared" si="1"/>
        <v>12.960672160000001</v>
      </c>
      <c r="M11" s="805">
        <f t="shared" si="1"/>
        <v>11.828838899999997</v>
      </c>
      <c r="N11" s="805">
        <f t="shared" si="1"/>
        <v>109.91244290000002</v>
      </c>
    </row>
    <row r="12" spans="1:15" s="809" customFormat="1" ht="15" customHeight="1">
      <c r="A12" s="807" t="s">
        <v>613</v>
      </c>
      <c r="B12" s="121">
        <v>0.33422447999999999</v>
      </c>
      <c r="C12" s="121">
        <v>0.49451992</v>
      </c>
      <c r="D12" s="121">
        <v>0.65012135999999998</v>
      </c>
      <c r="E12" s="121">
        <v>0.8254419300000001</v>
      </c>
      <c r="F12" s="121">
        <v>0.32111276</v>
      </c>
      <c r="G12" s="121">
        <v>1.4394501899999999</v>
      </c>
      <c r="H12" s="121">
        <v>1.0027302300000001</v>
      </c>
      <c r="I12" s="121">
        <v>0.44007162</v>
      </c>
      <c r="J12" s="121">
        <v>0.58840484999999998</v>
      </c>
      <c r="K12" s="121">
        <v>1.3730391799999999</v>
      </c>
      <c r="L12" s="121">
        <v>0.21068213</v>
      </c>
      <c r="M12" s="121">
        <v>0.99301158</v>
      </c>
      <c r="N12" s="803">
        <f>SUM(B12:M12)</f>
        <v>8.6728102299999996</v>
      </c>
    </row>
    <row r="13" spans="1:15" s="809" customFormat="1" ht="15" customHeight="1">
      <c r="A13" s="807" t="s">
        <v>614</v>
      </c>
      <c r="B13" s="121">
        <v>7.8665740599999996</v>
      </c>
      <c r="C13" s="121">
        <v>5.3361359899999998</v>
      </c>
      <c r="D13" s="121">
        <v>6.8154090199999997</v>
      </c>
      <c r="E13" s="121">
        <v>8.0718714400000007</v>
      </c>
      <c r="F13" s="121">
        <v>6.2230250700000003</v>
      </c>
      <c r="G13" s="121">
        <v>6.1318633</v>
      </c>
      <c r="H13" s="121">
        <v>6.3825217500000004</v>
      </c>
      <c r="I13" s="121">
        <v>5.7630398200000004</v>
      </c>
      <c r="J13" s="121">
        <v>7.1637724900000004</v>
      </c>
      <c r="K13" s="121">
        <v>7.7780964000000008</v>
      </c>
      <c r="L13" s="121">
        <v>11.86075642</v>
      </c>
      <c r="M13" s="121">
        <v>9.77861403</v>
      </c>
      <c r="N13" s="803">
        <f t="shared" ref="N13:N17" si="2">SUM(B13:M13)</f>
        <v>89.171679789999999</v>
      </c>
    </row>
    <row r="14" spans="1:15" s="809" customFormat="1" ht="15" customHeight="1">
      <c r="A14" s="807" t="s">
        <v>615</v>
      </c>
      <c r="B14" s="121">
        <v>0.62918768000000003</v>
      </c>
      <c r="C14" s="121">
        <v>0.52724692000000006</v>
      </c>
      <c r="D14" s="121">
        <v>0.45672433000000001</v>
      </c>
      <c r="E14" s="121">
        <v>0.8632536999999999</v>
      </c>
      <c r="F14" s="121">
        <v>0.70988396999999992</v>
      </c>
      <c r="G14" s="121">
        <v>0.89267569999999996</v>
      </c>
      <c r="H14" s="121">
        <v>0.88856618999999992</v>
      </c>
      <c r="I14" s="121">
        <v>0.75290424</v>
      </c>
      <c r="J14" s="121">
        <v>0.82255513999999996</v>
      </c>
      <c r="K14" s="121">
        <v>0.57254918999999993</v>
      </c>
      <c r="L14" s="121">
        <v>0.66555229000000005</v>
      </c>
      <c r="M14" s="121">
        <v>0.83876584999999992</v>
      </c>
      <c r="N14" s="803">
        <f t="shared" si="2"/>
        <v>8.6198652000000013</v>
      </c>
    </row>
    <row r="15" spans="1:15" s="809" customFormat="1" ht="15" customHeight="1">
      <c r="A15" s="629" t="s">
        <v>1351</v>
      </c>
      <c r="B15" s="121">
        <v>0.19937198</v>
      </c>
      <c r="C15" s="121">
        <v>0.21531785000000001</v>
      </c>
      <c r="D15" s="121">
        <v>0.19825347000000001</v>
      </c>
      <c r="E15" s="121">
        <v>0.10526861</v>
      </c>
      <c r="F15" s="121">
        <v>0.14312523000000002</v>
      </c>
      <c r="G15" s="121">
        <v>8.1352449999999993E-2</v>
      </c>
      <c r="H15" s="121">
        <v>5.9842859999999998E-2</v>
      </c>
      <c r="I15" s="121">
        <v>2.5213330000000003E-2</v>
      </c>
      <c r="J15" s="121">
        <v>3.7769280000000002E-2</v>
      </c>
      <c r="K15" s="121">
        <v>1.5962250000000001E-2</v>
      </c>
      <c r="L15" s="121">
        <v>2.6289779999999999E-2</v>
      </c>
      <c r="M15" s="121">
        <v>3.349999E-2</v>
      </c>
      <c r="N15" s="803">
        <f t="shared" si="2"/>
        <v>1.14126708</v>
      </c>
    </row>
    <row r="16" spans="1:15" s="809" customFormat="1" ht="15" customHeight="1">
      <c r="A16" s="807" t="s">
        <v>616</v>
      </c>
      <c r="B16" s="121">
        <v>0.34307416999999996</v>
      </c>
      <c r="C16" s="121">
        <v>8.6765039999999988E-2</v>
      </c>
      <c r="D16" s="121">
        <v>0.10049433000000001</v>
      </c>
      <c r="E16" s="121">
        <v>9.8966139999999994E-2</v>
      </c>
      <c r="F16" s="121">
        <v>7.3364689999999996E-2</v>
      </c>
      <c r="G16" s="121">
        <v>8.4706160000000003E-2</v>
      </c>
      <c r="H16" s="121">
        <v>8.6313320000000013E-2</v>
      </c>
      <c r="I16" s="121">
        <v>7.342448E-2</v>
      </c>
      <c r="J16" s="121">
        <v>7.4395219999999998E-2</v>
      </c>
      <c r="K16" s="121">
        <v>0.16166796</v>
      </c>
      <c r="L16" s="121">
        <v>9.1289029999999993E-2</v>
      </c>
      <c r="M16" s="121">
        <v>8.0029359999999994E-2</v>
      </c>
      <c r="N16" s="803">
        <f t="shared" si="2"/>
        <v>1.3544898999999999</v>
      </c>
    </row>
    <row r="17" spans="1:15" s="809" customFormat="1" ht="15" customHeight="1">
      <c r="A17" s="807" t="s">
        <v>617</v>
      </c>
      <c r="B17" s="121">
        <v>0</v>
      </c>
      <c r="C17" s="121">
        <v>0.13677026</v>
      </c>
      <c r="D17" s="121">
        <v>9.7057879999999999E-2</v>
      </c>
      <c r="E17" s="121">
        <v>6.0867570000000003E-2</v>
      </c>
      <c r="F17" s="121">
        <v>7.5066250000000001E-2</v>
      </c>
      <c r="G17" s="121">
        <v>9.1095789999999996E-2</v>
      </c>
      <c r="H17" s="121">
        <v>8.6347030000000005E-2</v>
      </c>
      <c r="I17" s="121">
        <v>5.4280730000000006E-2</v>
      </c>
      <c r="J17" s="121">
        <v>6.7268979999999992E-2</v>
      </c>
      <c r="K17" s="121">
        <v>7.2555610000000006E-2</v>
      </c>
      <c r="L17" s="121">
        <v>0.10610251</v>
      </c>
      <c r="M17" s="121">
        <v>0.10491808999999999</v>
      </c>
      <c r="N17" s="803">
        <f t="shared" si="2"/>
        <v>0.95233070000000009</v>
      </c>
    </row>
    <row r="18" spans="1:15" s="809" customFormat="1" ht="15" customHeight="1">
      <c r="A18" s="806" t="s">
        <v>618</v>
      </c>
      <c r="B18" s="805">
        <f>SUM(B19:B20)</f>
        <v>2.9845840200000002</v>
      </c>
      <c r="C18" s="805">
        <f t="shared" ref="C18:N18" si="3">SUM(C19:C20)</f>
        <v>3.3034701900000001</v>
      </c>
      <c r="D18" s="805">
        <f t="shared" si="3"/>
        <v>3.4051733399999997</v>
      </c>
      <c r="E18" s="805">
        <f t="shared" si="3"/>
        <v>9.4646630900000002</v>
      </c>
      <c r="F18" s="805">
        <f t="shared" si="3"/>
        <v>13.873773720000003</v>
      </c>
      <c r="G18" s="805">
        <f t="shared" si="3"/>
        <v>5.64988388</v>
      </c>
      <c r="H18" s="805">
        <f t="shared" si="3"/>
        <v>5.6469637500000003</v>
      </c>
      <c r="I18" s="805">
        <f t="shared" si="3"/>
        <v>6.2094496500000007</v>
      </c>
      <c r="J18" s="805">
        <f t="shared" si="3"/>
        <v>5.6651065199999993</v>
      </c>
      <c r="K18" s="805">
        <f t="shared" si="3"/>
        <v>6.7011782499999999</v>
      </c>
      <c r="L18" s="805">
        <f t="shared" si="3"/>
        <v>4.7306041799999994</v>
      </c>
      <c r="M18" s="805">
        <f t="shared" si="3"/>
        <v>4.9657694100000001</v>
      </c>
      <c r="N18" s="805">
        <f t="shared" si="3"/>
        <v>72.600620000000006</v>
      </c>
    </row>
    <row r="19" spans="1:15" s="809" customFormat="1" ht="15" customHeight="1">
      <c r="A19" s="807" t="s">
        <v>648</v>
      </c>
      <c r="B19" s="121">
        <v>2.9845840200000002</v>
      </c>
      <c r="C19" s="121">
        <v>3.3034701900000001</v>
      </c>
      <c r="D19" s="121">
        <v>3.4051733399999997</v>
      </c>
      <c r="E19" s="121">
        <v>7.3214050900000007</v>
      </c>
      <c r="F19" s="121">
        <v>13.451273720000003</v>
      </c>
      <c r="G19" s="121">
        <v>5.2273838799999996</v>
      </c>
      <c r="H19" s="121">
        <v>5.3089637500000002</v>
      </c>
      <c r="I19" s="121">
        <v>5.8714496500000006</v>
      </c>
      <c r="J19" s="121">
        <v>5.3271065199999992</v>
      </c>
      <c r="K19" s="121">
        <v>6.7011782499999999</v>
      </c>
      <c r="L19" s="121">
        <v>4.7306041799999994</v>
      </c>
      <c r="M19" s="121">
        <v>4.9657694100000001</v>
      </c>
      <c r="N19" s="803">
        <f t="shared" ref="N19:N47" si="4">SUM(B19:M19)</f>
        <v>68.598362000000009</v>
      </c>
    </row>
    <row r="20" spans="1:15" s="809" customFormat="1" ht="15" customHeight="1">
      <c r="A20" s="807" t="s">
        <v>619</v>
      </c>
      <c r="B20" s="121">
        <v>0</v>
      </c>
      <c r="C20" s="121">
        <v>0</v>
      </c>
      <c r="D20" s="121">
        <v>0</v>
      </c>
      <c r="E20" s="121">
        <v>2.1432579999999999</v>
      </c>
      <c r="F20" s="121">
        <v>0.42249999999999999</v>
      </c>
      <c r="G20" s="121">
        <v>0.42249999999999999</v>
      </c>
      <c r="H20" s="121">
        <v>0.33800000000000002</v>
      </c>
      <c r="I20" s="121">
        <v>0.33800000000000002</v>
      </c>
      <c r="J20" s="121">
        <v>0.33800000000000002</v>
      </c>
      <c r="K20" s="121">
        <v>0</v>
      </c>
      <c r="L20" s="121">
        <v>0</v>
      </c>
      <c r="M20" s="121">
        <v>0</v>
      </c>
      <c r="N20" s="803">
        <f t="shared" si="4"/>
        <v>4.0022579999999994</v>
      </c>
    </row>
    <row r="21" spans="1:15" s="809" customFormat="1" ht="15" customHeight="1">
      <c r="A21" s="806" t="s">
        <v>620</v>
      </c>
      <c r="B21" s="805">
        <f>SUM(B22:B28)</f>
        <v>1.7499724900000002</v>
      </c>
      <c r="C21" s="805">
        <f t="shared" ref="C21:M21" si="5">SUM(C22:C28)</f>
        <v>2.5025055300000001</v>
      </c>
      <c r="D21" s="805">
        <f t="shared" si="5"/>
        <v>1.9133499199999999</v>
      </c>
      <c r="E21" s="805">
        <f t="shared" si="5"/>
        <v>2.9276548400000002</v>
      </c>
      <c r="F21" s="805">
        <f t="shared" si="5"/>
        <v>1.4493324799999998</v>
      </c>
      <c r="G21" s="805">
        <f t="shared" si="5"/>
        <v>1.9370839299999996</v>
      </c>
      <c r="H21" s="805">
        <f t="shared" si="5"/>
        <v>2.7517139400000001</v>
      </c>
      <c r="I21" s="805">
        <f t="shared" si="5"/>
        <v>2.6141197099999998</v>
      </c>
      <c r="J21" s="805">
        <f t="shared" si="5"/>
        <v>1.47747984</v>
      </c>
      <c r="K21" s="805">
        <f t="shared" si="5"/>
        <v>1.9579481599999999</v>
      </c>
      <c r="L21" s="805">
        <f t="shared" si="5"/>
        <v>3.8066959400000004</v>
      </c>
      <c r="M21" s="805">
        <f t="shared" si="5"/>
        <v>2.2749821700000004</v>
      </c>
      <c r="N21" s="805">
        <f>SUM(N22:N28)</f>
        <v>27.362838949999997</v>
      </c>
      <c r="O21" s="930"/>
    </row>
    <row r="22" spans="1:15" s="809" customFormat="1" ht="15" customHeight="1">
      <c r="A22" s="807" t="s">
        <v>643</v>
      </c>
      <c r="B22" s="121">
        <v>0.14588582</v>
      </c>
      <c r="C22" s="121">
        <v>1.367817E-2</v>
      </c>
      <c r="D22" s="121">
        <v>3.8952769999999998E-2</v>
      </c>
      <c r="E22" s="121">
        <v>1.292861E-2</v>
      </c>
      <c r="F22" s="121">
        <v>3.6349199999999998E-2</v>
      </c>
      <c r="G22" s="121">
        <v>3.7452449999999998E-2</v>
      </c>
      <c r="H22" s="121">
        <v>3.4842860000000003E-2</v>
      </c>
      <c r="I22" s="121">
        <v>2.1333000000000002E-4</v>
      </c>
      <c r="J22" s="121">
        <v>1.2769280000000001E-2</v>
      </c>
      <c r="K22" s="121">
        <v>1.5962250000000001E-2</v>
      </c>
      <c r="L22" s="121">
        <v>2.6289779999999999E-2</v>
      </c>
      <c r="M22" s="121">
        <v>3.349999E-2</v>
      </c>
      <c r="N22" s="803">
        <f t="shared" si="4"/>
        <v>0.40882451000000003</v>
      </c>
    </row>
    <row r="23" spans="1:15" s="809" customFormat="1" ht="15" customHeight="1">
      <c r="A23" s="807" t="s">
        <v>621</v>
      </c>
      <c r="B23" s="121">
        <v>0</v>
      </c>
      <c r="C23" s="121">
        <v>2.2071709999999998E-2</v>
      </c>
      <c r="D23" s="121">
        <v>7.2620799999999999E-2</v>
      </c>
      <c r="E23" s="121">
        <v>2.5857249999999998E-2</v>
      </c>
      <c r="F23" s="121">
        <v>5.4698260000000005E-2</v>
      </c>
      <c r="G23" s="121">
        <v>7.4904800000000007E-2</v>
      </c>
      <c r="H23" s="121">
        <v>6.0472860000000003E-2</v>
      </c>
      <c r="I23" s="121">
        <v>4.2670999999999996E-4</v>
      </c>
      <c r="J23" s="121">
        <v>2.553861E-2</v>
      </c>
      <c r="K23" s="121">
        <v>3.1924560000000005E-2</v>
      </c>
      <c r="L23" s="121">
        <v>5.2579529999999999E-2</v>
      </c>
      <c r="M23" s="121">
        <v>6.6999940000000008E-2</v>
      </c>
      <c r="N23" s="803">
        <f t="shared" si="4"/>
        <v>0.48809502999999999</v>
      </c>
    </row>
    <row r="24" spans="1:15" s="809" customFormat="1" ht="15" customHeight="1">
      <c r="A24" s="807" t="s">
        <v>842</v>
      </c>
      <c r="B24" s="121">
        <v>1.4447399999999999E-3</v>
      </c>
      <c r="C24" s="121">
        <v>0.13679939000000002</v>
      </c>
      <c r="D24" s="121">
        <v>4.2484440000000005E-2</v>
      </c>
      <c r="E24" s="121">
        <v>1.292861E-2</v>
      </c>
      <c r="F24" s="121">
        <v>0.17420238000000002</v>
      </c>
      <c r="G24" s="121">
        <v>0.27515928000000001</v>
      </c>
      <c r="H24" s="121">
        <v>0.12328681</v>
      </c>
      <c r="I24" s="121">
        <v>0.14930695999999999</v>
      </c>
      <c r="J24" s="121">
        <v>1.940215E-2</v>
      </c>
      <c r="K24" s="121">
        <v>0.20568949</v>
      </c>
      <c r="L24" s="121">
        <v>2.6289779999999999E-2</v>
      </c>
      <c r="M24" s="121">
        <v>5.8470250000000001E-2</v>
      </c>
      <c r="N24" s="803">
        <f t="shared" si="4"/>
        <v>1.22546428</v>
      </c>
    </row>
    <row r="25" spans="1:15" s="809" customFormat="1" ht="15" customHeight="1">
      <c r="A25" s="807" t="s">
        <v>630</v>
      </c>
      <c r="B25" s="121">
        <v>0.35664889</v>
      </c>
      <c r="C25" s="121">
        <v>0.25430691</v>
      </c>
      <c r="D25" s="121">
        <v>0.35435250000000001</v>
      </c>
      <c r="E25" s="121">
        <v>0.62845068000000004</v>
      </c>
      <c r="F25" s="121">
        <v>0.34808180999999999</v>
      </c>
      <c r="G25" s="121">
        <v>0.39507992999999997</v>
      </c>
      <c r="H25" s="121">
        <v>0.38944012</v>
      </c>
      <c r="I25" s="121">
        <v>0.32418367999999997</v>
      </c>
      <c r="J25" s="121">
        <v>0.32464221999999998</v>
      </c>
      <c r="K25" s="121">
        <v>0.19405020000000001</v>
      </c>
      <c r="L25" s="121">
        <v>0.59485895999999994</v>
      </c>
      <c r="M25" s="121">
        <v>0.42171339000000002</v>
      </c>
      <c r="N25" s="803">
        <f t="shared" si="4"/>
        <v>4.5858092900000003</v>
      </c>
    </row>
    <row r="26" spans="1:15" s="809" customFormat="1" ht="15" customHeight="1">
      <c r="A26" s="807" t="s">
        <v>629</v>
      </c>
      <c r="B26" s="121">
        <v>0.86004789000000004</v>
      </c>
      <c r="C26" s="121">
        <v>1.4043654399999999</v>
      </c>
      <c r="D26" s="121">
        <v>0.35646416999999997</v>
      </c>
      <c r="E26" s="121">
        <v>1.0632373500000001</v>
      </c>
      <c r="F26" s="121">
        <v>0.35686150999999999</v>
      </c>
      <c r="G26" s="121">
        <v>0.65928719999999996</v>
      </c>
      <c r="H26" s="121">
        <v>0.93671893000000006</v>
      </c>
      <c r="I26" s="121">
        <v>1.40839523</v>
      </c>
      <c r="J26" s="121">
        <v>0.46632621000000002</v>
      </c>
      <c r="K26" s="121">
        <v>0.77551183000000001</v>
      </c>
      <c r="L26" s="121">
        <v>2.7456112300000002</v>
      </c>
      <c r="M26" s="121">
        <v>1.1137313</v>
      </c>
      <c r="N26" s="803">
        <f t="shared" si="4"/>
        <v>12.146558289999998</v>
      </c>
    </row>
    <row r="27" spans="1:15" s="809" customFormat="1" ht="15" customHeight="1">
      <c r="A27" s="819" t="s">
        <v>650</v>
      </c>
      <c r="B27" s="121">
        <v>2.9290360000000001E-2</v>
      </c>
      <c r="C27" s="121">
        <v>0.11200782000000001</v>
      </c>
      <c r="D27" s="121">
        <v>7.8495990000000002E-2</v>
      </c>
      <c r="E27" s="121">
        <v>6.037928E-2</v>
      </c>
      <c r="F27" s="121">
        <v>6.1872550000000005E-2</v>
      </c>
      <c r="G27" s="121">
        <v>6.5916649999999993E-2</v>
      </c>
      <c r="H27" s="121">
        <v>7.6383499999999993E-2</v>
      </c>
      <c r="I27" s="121">
        <v>8.202566E-2</v>
      </c>
      <c r="J27" s="121">
        <v>5.7240279999999998E-2</v>
      </c>
      <c r="K27" s="121">
        <v>0.11844974000000001</v>
      </c>
      <c r="L27" s="121">
        <v>7.840807000000001E-2</v>
      </c>
      <c r="M27" s="121">
        <v>7.5557380000000007E-2</v>
      </c>
      <c r="N27" s="803">
        <f t="shared" si="4"/>
        <v>0.89602727999999998</v>
      </c>
    </row>
    <row r="28" spans="1:15" s="809" customFormat="1" ht="15" customHeight="1">
      <c r="A28" s="807" t="s">
        <v>628</v>
      </c>
      <c r="B28" s="121">
        <v>0.35665479</v>
      </c>
      <c r="C28" s="121">
        <v>0.55927609</v>
      </c>
      <c r="D28" s="121">
        <v>0.96997924999999996</v>
      </c>
      <c r="E28" s="121">
        <v>1.12387306</v>
      </c>
      <c r="F28" s="121">
        <v>0.41726677000000001</v>
      </c>
      <c r="G28" s="121">
        <v>0.42928361999999998</v>
      </c>
      <c r="H28" s="121">
        <v>1.1305688600000001</v>
      </c>
      <c r="I28" s="121">
        <v>0.64956813999999996</v>
      </c>
      <c r="J28" s="121">
        <v>0.57156108999999999</v>
      </c>
      <c r="K28" s="121">
        <v>0.61636008999999992</v>
      </c>
      <c r="L28" s="121">
        <v>0.28265859000000004</v>
      </c>
      <c r="M28" s="121">
        <v>0.50500992</v>
      </c>
      <c r="N28" s="803">
        <f t="shared" si="4"/>
        <v>7.6120602700000015</v>
      </c>
    </row>
    <row r="29" spans="1:15" s="629" customFormat="1" ht="15" customHeight="1">
      <c r="A29" s="567" t="s">
        <v>1207</v>
      </c>
      <c r="B29" s="798">
        <f>SUM(B30:B36)</f>
        <v>8.6978232200000001</v>
      </c>
      <c r="C29" s="798">
        <f>SUM(C30:C36)</f>
        <v>12.021548839999999</v>
      </c>
      <c r="D29" s="798">
        <f t="shared" ref="D29:N29" si="6">SUM(D30:D36)</f>
        <v>12.940910669999999</v>
      </c>
      <c r="E29" s="798">
        <f t="shared" si="6"/>
        <v>7.50879443</v>
      </c>
      <c r="F29" s="798">
        <f t="shared" si="6"/>
        <v>15.963004250000001</v>
      </c>
      <c r="G29" s="798">
        <f t="shared" si="6"/>
        <v>9.6012759699999997</v>
      </c>
      <c r="H29" s="798">
        <f t="shared" si="6"/>
        <v>10.754897099999999</v>
      </c>
      <c r="I29" s="798">
        <f t="shared" si="6"/>
        <v>15.567628790000001</v>
      </c>
      <c r="J29" s="798">
        <f t="shared" si="6"/>
        <v>7.9923109600000002</v>
      </c>
      <c r="K29" s="798">
        <f t="shared" si="6"/>
        <v>16.590593909999999</v>
      </c>
      <c r="L29" s="798">
        <f t="shared" si="6"/>
        <v>12.985714510000001</v>
      </c>
      <c r="M29" s="798">
        <f t="shared" si="6"/>
        <v>15.931277790000001</v>
      </c>
      <c r="N29" s="798">
        <f t="shared" si="6"/>
        <v>146.55578043999998</v>
      </c>
    </row>
    <row r="30" spans="1:15" s="809" customFormat="1" ht="15" customHeight="1">
      <c r="A30" s="807" t="s">
        <v>632</v>
      </c>
      <c r="B30" s="121">
        <v>0.98058166000000002</v>
      </c>
      <c r="C30" s="121">
        <v>1.6625663899999998</v>
      </c>
      <c r="D30" s="121">
        <v>1.34697285</v>
      </c>
      <c r="E30" s="121">
        <v>0.69524518999999996</v>
      </c>
      <c r="F30" s="121">
        <v>0.88304691000000002</v>
      </c>
      <c r="G30" s="121">
        <v>1.3890466499999998</v>
      </c>
      <c r="H30" s="121">
        <v>0.89771603</v>
      </c>
      <c r="I30" s="121">
        <v>4.0555335599999998</v>
      </c>
      <c r="J30" s="121">
        <v>0.78014265999999999</v>
      </c>
      <c r="K30" s="121">
        <v>2.3764953799999997</v>
      </c>
      <c r="L30" s="121">
        <v>0.79086933999999998</v>
      </c>
      <c r="M30" s="121">
        <v>1.70262479</v>
      </c>
      <c r="N30" s="803">
        <f t="shared" si="4"/>
        <v>17.560841409999998</v>
      </c>
    </row>
    <row r="31" spans="1:15" s="809" customFormat="1" ht="15" customHeight="1">
      <c r="A31" s="807" t="s">
        <v>625</v>
      </c>
      <c r="B31" s="121">
        <v>1.7280849999999997E-2</v>
      </c>
      <c r="C31" s="121">
        <v>0.1709619</v>
      </c>
      <c r="D31" s="121">
        <v>0.87084240000000002</v>
      </c>
      <c r="E31" s="121">
        <v>0.15835425</v>
      </c>
      <c r="F31" s="121">
        <v>0.10544199999999999</v>
      </c>
      <c r="G31" s="121">
        <v>8.304613000000001E-2</v>
      </c>
      <c r="H31" s="121">
        <v>4.734845E-2</v>
      </c>
      <c r="I31" s="121">
        <v>0.14877014000000002</v>
      </c>
      <c r="J31" s="121">
        <v>0.86529599999999995</v>
      </c>
      <c r="K31" s="121">
        <v>0.37359505999999998</v>
      </c>
      <c r="L31" s="121">
        <v>0.17274832999999998</v>
      </c>
      <c r="M31" s="121">
        <v>0.13616871999999999</v>
      </c>
      <c r="N31" s="803">
        <f t="shared" si="4"/>
        <v>3.1498542300000003</v>
      </c>
    </row>
    <row r="32" spans="1:15" s="809" customFormat="1" ht="15" customHeight="1">
      <c r="A32" s="807" t="s">
        <v>626</v>
      </c>
      <c r="B32" s="121">
        <v>2.6565369999999998E-2</v>
      </c>
      <c r="C32" s="121">
        <v>4.7773100000000008E-3</v>
      </c>
      <c r="D32" s="121">
        <v>0.49399098999999996</v>
      </c>
      <c r="E32" s="121">
        <v>0.14401782999999999</v>
      </c>
      <c r="F32" s="121">
        <v>0.8704143299999999</v>
      </c>
      <c r="G32" s="121">
        <v>5.1438080000000004E-2</v>
      </c>
      <c r="H32" s="121">
        <v>0.26799017999999997</v>
      </c>
      <c r="I32" s="121">
        <v>0.46980650000000002</v>
      </c>
      <c r="J32" s="121">
        <v>2.441836E-2</v>
      </c>
      <c r="K32" s="121">
        <v>0</v>
      </c>
      <c r="L32" s="121">
        <v>1.8086749999999999E-2</v>
      </c>
      <c r="M32" s="121">
        <v>9.1625190000000009E-2</v>
      </c>
      <c r="N32" s="803">
        <f t="shared" si="4"/>
        <v>2.4631308899999995</v>
      </c>
    </row>
    <row r="33" spans="1:14" s="809" customFormat="1" ht="15" customHeight="1">
      <c r="A33" s="807" t="s">
        <v>836</v>
      </c>
      <c r="B33" s="121">
        <v>0.23857049999999999</v>
      </c>
      <c r="C33" s="121">
        <v>9.169933999999999E-2</v>
      </c>
      <c r="D33" s="121">
        <v>0.21691617000000002</v>
      </c>
      <c r="E33" s="121">
        <v>0.8188025699999999</v>
      </c>
      <c r="F33" s="121">
        <v>4.0768617200000001</v>
      </c>
      <c r="G33" s="121">
        <v>0.19718107999999998</v>
      </c>
      <c r="H33" s="121">
        <v>0.37051934000000003</v>
      </c>
      <c r="I33" s="121">
        <v>0.20957716000000001</v>
      </c>
      <c r="J33" s="121">
        <v>3.8707150000000003E-2</v>
      </c>
      <c r="K33" s="121">
        <v>3.4387887899999998</v>
      </c>
      <c r="L33" s="121">
        <v>0.17464589000000003</v>
      </c>
      <c r="M33" s="121">
        <v>0.38940344999999998</v>
      </c>
      <c r="N33" s="803">
        <f t="shared" si="4"/>
        <v>10.261673160000001</v>
      </c>
    </row>
    <row r="34" spans="1:14" s="809" customFormat="1" ht="15" customHeight="1">
      <c r="A34" s="807" t="s">
        <v>627</v>
      </c>
      <c r="B34" s="121">
        <v>6.0265455599999997</v>
      </c>
      <c r="C34" s="121">
        <v>7.9578024300000001</v>
      </c>
      <c r="D34" s="121">
        <v>7.6731462400000003</v>
      </c>
      <c r="E34" s="121">
        <v>4.2704962399999999</v>
      </c>
      <c r="F34" s="121">
        <v>7.9150329099999999</v>
      </c>
      <c r="G34" s="121">
        <v>5.9005875099999994</v>
      </c>
      <c r="H34" s="121">
        <v>6.8835099900000003</v>
      </c>
      <c r="I34" s="121">
        <v>7.7446644899999999</v>
      </c>
      <c r="J34" s="121">
        <v>4.4717832400000006</v>
      </c>
      <c r="K34" s="121">
        <v>7.8070872400000004</v>
      </c>
      <c r="L34" s="121">
        <v>9.9214538000000001</v>
      </c>
      <c r="M34" s="121">
        <v>10.927992380000001</v>
      </c>
      <c r="N34" s="803">
        <f t="shared" si="4"/>
        <v>87.500102029999994</v>
      </c>
    </row>
    <row r="35" spans="1:14" s="809" customFormat="1" ht="15" customHeight="1">
      <c r="A35" s="807" t="s">
        <v>1419</v>
      </c>
      <c r="B35" s="121">
        <v>1.26867358</v>
      </c>
      <c r="C35" s="121">
        <v>1.5133063200000001</v>
      </c>
      <c r="D35" s="121">
        <v>1.6481776499999998</v>
      </c>
      <c r="E35" s="121">
        <v>1.1090303500000001</v>
      </c>
      <c r="F35" s="121">
        <v>1.2503599599999999</v>
      </c>
      <c r="G35" s="121">
        <v>1.5513915700000001</v>
      </c>
      <c r="H35" s="121">
        <v>1.5873609499999999</v>
      </c>
      <c r="I35" s="121">
        <v>1.98338758</v>
      </c>
      <c r="J35" s="121">
        <v>1.5645857400000001</v>
      </c>
      <c r="K35" s="121">
        <v>1.92653337</v>
      </c>
      <c r="L35" s="121">
        <v>1.5240890600000001</v>
      </c>
      <c r="M35" s="121">
        <v>2.2301791500000001</v>
      </c>
      <c r="N35" s="803">
        <f t="shared" si="4"/>
        <v>19.157075280000001</v>
      </c>
    </row>
    <row r="36" spans="1:14" s="809" customFormat="1" ht="15" customHeight="1">
      <c r="A36" s="807" t="s">
        <v>628</v>
      </c>
      <c r="B36" s="121">
        <v>0.1396057</v>
      </c>
      <c r="C36" s="121">
        <v>0.62043515000000005</v>
      </c>
      <c r="D36" s="121">
        <v>0.69086437000000001</v>
      </c>
      <c r="E36" s="121">
        <v>0.31284800000000001</v>
      </c>
      <c r="F36" s="121">
        <v>0.86184642</v>
      </c>
      <c r="G36" s="121">
        <v>0.42858495000000002</v>
      </c>
      <c r="H36" s="121">
        <v>0.70045215999999999</v>
      </c>
      <c r="I36" s="121">
        <v>0.95588936000000002</v>
      </c>
      <c r="J36" s="121">
        <v>0.24737781</v>
      </c>
      <c r="K36" s="121">
        <v>0.66809406999999998</v>
      </c>
      <c r="L36" s="121">
        <v>0.38382134000000001</v>
      </c>
      <c r="M36" s="121">
        <v>0.45328410999999996</v>
      </c>
      <c r="N36" s="803">
        <f t="shared" si="4"/>
        <v>6.4631034400000003</v>
      </c>
    </row>
    <row r="37" spans="1:14" s="629" customFormat="1" ht="15" customHeight="1">
      <c r="A37" s="567" t="s">
        <v>645</v>
      </c>
      <c r="B37" s="798">
        <f>SUM(B38+B41)</f>
        <v>11.572552889999999</v>
      </c>
      <c r="C37" s="798">
        <f>SUM(C38+C41)</f>
        <v>12.44587435</v>
      </c>
      <c r="D37" s="798">
        <f t="shared" ref="D37:N37" si="7">SUM(D38+D41)</f>
        <v>12.17969512</v>
      </c>
      <c r="E37" s="798">
        <f t="shared" si="7"/>
        <v>13.936042989999997</v>
      </c>
      <c r="F37" s="798">
        <f t="shared" si="7"/>
        <v>11.78950107</v>
      </c>
      <c r="G37" s="798">
        <f t="shared" si="7"/>
        <v>10.67138115</v>
      </c>
      <c r="H37" s="798">
        <f t="shared" si="7"/>
        <v>12.32245099</v>
      </c>
      <c r="I37" s="798">
        <f t="shared" si="7"/>
        <v>14.936972659999999</v>
      </c>
      <c r="J37" s="798">
        <f t="shared" si="7"/>
        <v>11.819501449999999</v>
      </c>
      <c r="K37" s="798">
        <f t="shared" si="7"/>
        <v>12.00672411</v>
      </c>
      <c r="L37" s="798">
        <f t="shared" si="7"/>
        <v>8.8822695899999999</v>
      </c>
      <c r="M37" s="798">
        <f t="shared" si="7"/>
        <v>11.637803720000001</v>
      </c>
      <c r="N37" s="798">
        <f t="shared" si="7"/>
        <v>144.20077008999999</v>
      </c>
    </row>
    <row r="38" spans="1:14" s="809" customFormat="1" ht="15" customHeight="1">
      <c r="A38" s="806" t="s">
        <v>853</v>
      </c>
      <c r="B38" s="805">
        <f>SUM(B39:B40)</f>
        <v>10.596917099999999</v>
      </c>
      <c r="C38" s="805">
        <f t="shared" ref="C38:N38" si="8">SUM(C39:C40)</f>
        <v>11.275254110000001</v>
      </c>
      <c r="D38" s="805">
        <f t="shared" si="8"/>
        <v>10.93373186</v>
      </c>
      <c r="E38" s="805">
        <f t="shared" si="8"/>
        <v>11.127067319999998</v>
      </c>
      <c r="F38" s="805">
        <f t="shared" si="8"/>
        <v>10.46926056</v>
      </c>
      <c r="G38" s="805">
        <f t="shared" si="8"/>
        <v>9.4714414199999997</v>
      </c>
      <c r="H38" s="805">
        <f t="shared" si="8"/>
        <v>11.097245920000001</v>
      </c>
      <c r="I38" s="805">
        <f t="shared" si="8"/>
        <v>13.744817509999999</v>
      </c>
      <c r="J38" s="805">
        <f t="shared" si="8"/>
        <v>10.921637769999998</v>
      </c>
      <c r="K38" s="805">
        <f t="shared" si="8"/>
        <v>10.85700301</v>
      </c>
      <c r="L38" s="805">
        <f t="shared" si="8"/>
        <v>7.8606780299999999</v>
      </c>
      <c r="M38" s="805">
        <f t="shared" si="8"/>
        <v>8.8357562200000004</v>
      </c>
      <c r="N38" s="805">
        <f t="shared" si="8"/>
        <v>127.19081083</v>
      </c>
    </row>
    <row r="39" spans="1:14" s="809" customFormat="1" ht="15" customHeight="1">
      <c r="A39" s="809" t="s">
        <v>631</v>
      </c>
      <c r="B39" s="121">
        <v>10.47344579</v>
      </c>
      <c r="C39" s="121">
        <v>11.03051999</v>
      </c>
      <c r="D39" s="121">
        <v>10.52425882</v>
      </c>
      <c r="E39" s="121">
        <v>10.996740449999999</v>
      </c>
      <c r="F39" s="121">
        <v>10.24245357</v>
      </c>
      <c r="G39" s="121">
        <v>9.4113984899999998</v>
      </c>
      <c r="H39" s="121">
        <v>10.76508338</v>
      </c>
      <c r="I39" s="121">
        <v>13.158672699999999</v>
      </c>
      <c r="J39" s="121">
        <v>10.688934439999999</v>
      </c>
      <c r="K39" s="121">
        <v>10.509971090000001</v>
      </c>
      <c r="L39" s="121">
        <v>7.2877030999999999</v>
      </c>
      <c r="M39" s="121">
        <v>8.4188122700000001</v>
      </c>
      <c r="N39" s="803">
        <f t="shared" si="4"/>
        <v>123.50799409000001</v>
      </c>
    </row>
    <row r="40" spans="1:14" s="809" customFormat="1" ht="15" customHeight="1">
      <c r="A40" s="809" t="s">
        <v>628</v>
      </c>
      <c r="B40" s="121">
        <v>0.12347131</v>
      </c>
      <c r="C40" s="121">
        <v>0.24473412</v>
      </c>
      <c r="D40" s="121">
        <v>0.40947303999999995</v>
      </c>
      <c r="E40" s="121">
        <v>0.13032686999999998</v>
      </c>
      <c r="F40" s="121">
        <v>0.22680698999999999</v>
      </c>
      <c r="G40" s="121">
        <v>6.0042930000000001E-2</v>
      </c>
      <c r="H40" s="121">
        <v>0.33216254000000001</v>
      </c>
      <c r="I40" s="121">
        <v>0.58614481000000007</v>
      </c>
      <c r="J40" s="121">
        <v>0.23270332999999999</v>
      </c>
      <c r="K40" s="121">
        <v>0.34703191999999999</v>
      </c>
      <c r="L40" s="121">
        <v>0.5729749300000001</v>
      </c>
      <c r="M40" s="121">
        <v>0.41694395000000001</v>
      </c>
      <c r="N40" s="803">
        <f t="shared" si="4"/>
        <v>3.6828167399999998</v>
      </c>
    </row>
    <row r="41" spans="1:14" s="809" customFormat="1" ht="15" customHeight="1">
      <c r="A41" s="806" t="s">
        <v>10</v>
      </c>
      <c r="B41" s="805">
        <f>SUM(B42:B45)</f>
        <v>0.97563579000000011</v>
      </c>
      <c r="C41" s="805">
        <f t="shared" ref="C41:N41" si="9">SUM(C42:C45)</f>
        <v>1.1706202399999999</v>
      </c>
      <c r="D41" s="805">
        <f t="shared" si="9"/>
        <v>1.2459632600000001</v>
      </c>
      <c r="E41" s="805">
        <f t="shared" si="9"/>
        <v>2.8089756699999997</v>
      </c>
      <c r="F41" s="805">
        <f t="shared" si="9"/>
        <v>1.3202405100000001</v>
      </c>
      <c r="G41" s="805">
        <f t="shared" si="9"/>
        <v>1.1999397300000001</v>
      </c>
      <c r="H41" s="805">
        <f t="shared" si="9"/>
        <v>1.2252050700000001</v>
      </c>
      <c r="I41" s="805">
        <f t="shared" si="9"/>
        <v>1.1921551500000001</v>
      </c>
      <c r="J41" s="805">
        <f t="shared" si="9"/>
        <v>0.89786368000000005</v>
      </c>
      <c r="K41" s="805">
        <f t="shared" si="9"/>
        <v>1.1497211000000001</v>
      </c>
      <c r="L41" s="805">
        <f t="shared" si="9"/>
        <v>1.0215915600000001</v>
      </c>
      <c r="M41" s="805">
        <f t="shared" si="9"/>
        <v>2.8020475</v>
      </c>
      <c r="N41" s="805">
        <f t="shared" si="9"/>
        <v>17.009959259999999</v>
      </c>
    </row>
    <row r="42" spans="1:14" s="809" customFormat="1" ht="15" customHeight="1">
      <c r="A42" s="809" t="s">
        <v>640</v>
      </c>
      <c r="B42" s="121">
        <v>0.60095200000000004</v>
      </c>
      <c r="C42" s="121">
        <v>0.55952599999999997</v>
      </c>
      <c r="D42" s="121">
        <v>0.69802600000000004</v>
      </c>
      <c r="E42" s="121">
        <v>0.41120000000000001</v>
      </c>
      <c r="F42" s="121">
        <v>0.53759999999999997</v>
      </c>
      <c r="G42" s="121">
        <v>0.41110000000000002</v>
      </c>
      <c r="H42" s="121">
        <v>0.498226</v>
      </c>
      <c r="I42" s="121">
        <v>0.53092600000000001</v>
      </c>
      <c r="J42" s="121">
        <v>0.32372600000000001</v>
      </c>
      <c r="K42" s="121">
        <v>0.43980000000000002</v>
      </c>
      <c r="L42" s="121">
        <v>0.47010000000000002</v>
      </c>
      <c r="M42" s="121">
        <v>2.2568999999999999</v>
      </c>
      <c r="N42" s="803">
        <f t="shared" si="4"/>
        <v>7.7380819999999995</v>
      </c>
    </row>
    <row r="43" spans="1:14" s="809" customFormat="1" ht="15" customHeight="1">
      <c r="A43" s="951" t="s">
        <v>684</v>
      </c>
      <c r="B43" s="121">
        <v>0.125498</v>
      </c>
      <c r="C43" s="121">
        <v>0.12620344</v>
      </c>
      <c r="D43" s="121">
        <v>0.125498</v>
      </c>
      <c r="E43" s="121">
        <v>1.8137480800000001</v>
      </c>
      <c r="F43" s="121">
        <v>0.47431000000000001</v>
      </c>
      <c r="G43" s="121">
        <v>0.47431000000000001</v>
      </c>
      <c r="H43" s="121">
        <v>0.353968</v>
      </c>
      <c r="I43" s="121">
        <v>0.281862</v>
      </c>
      <c r="J43" s="121">
        <v>0.281862</v>
      </c>
      <c r="K43" s="121">
        <v>9.5427999999999999E-2</v>
      </c>
      <c r="L43" s="121">
        <v>0.103768</v>
      </c>
      <c r="M43" s="121">
        <v>0.12637799999999999</v>
      </c>
      <c r="N43" s="803">
        <f t="shared" si="4"/>
        <v>4.3828335199999993</v>
      </c>
    </row>
    <row r="44" spans="1:14" s="809" customFormat="1" ht="15" customHeight="1">
      <c r="A44" s="951" t="s">
        <v>641</v>
      </c>
      <c r="B44" s="121">
        <v>0.15608867000000001</v>
      </c>
      <c r="C44" s="121">
        <v>0.43408585999999999</v>
      </c>
      <c r="D44" s="121">
        <v>0.33479270999999999</v>
      </c>
      <c r="E44" s="121">
        <v>0.30092673999999997</v>
      </c>
      <c r="F44" s="121">
        <v>0.25524848</v>
      </c>
      <c r="G44" s="121">
        <v>0.26885386999999999</v>
      </c>
      <c r="H44" s="121">
        <v>0.29123053999999998</v>
      </c>
      <c r="I44" s="121">
        <v>0.30273306</v>
      </c>
      <c r="J44" s="121">
        <v>0.22020744</v>
      </c>
      <c r="K44" s="121">
        <v>0.42494704</v>
      </c>
      <c r="L44" s="121">
        <v>0.27898856999999999</v>
      </c>
      <c r="M44" s="121">
        <v>0.31488290999999996</v>
      </c>
      <c r="N44" s="803">
        <f t="shared" si="4"/>
        <v>3.5829858900000002</v>
      </c>
    </row>
    <row r="45" spans="1:14" s="809" customFormat="1" ht="15" customHeight="1">
      <c r="A45" s="809" t="s">
        <v>628</v>
      </c>
      <c r="B45" s="121">
        <v>9.3097119999999992E-2</v>
      </c>
      <c r="C45" s="121">
        <v>5.080494E-2</v>
      </c>
      <c r="D45" s="121">
        <v>8.7646550000000004E-2</v>
      </c>
      <c r="E45" s="121">
        <v>0.28310084999999996</v>
      </c>
      <c r="F45" s="121">
        <v>5.3082030000000002E-2</v>
      </c>
      <c r="G45" s="121">
        <v>4.5675859999999999E-2</v>
      </c>
      <c r="H45" s="121">
        <v>8.1780530000000004E-2</v>
      </c>
      <c r="I45" s="121">
        <v>7.6634090000000002E-2</v>
      </c>
      <c r="J45" s="121">
        <v>7.2068240000000006E-2</v>
      </c>
      <c r="K45" s="121">
        <v>0.18954605999999999</v>
      </c>
      <c r="L45" s="121">
        <v>0.16873499</v>
      </c>
      <c r="M45" s="121">
        <v>0.10388659</v>
      </c>
      <c r="N45" s="803">
        <f t="shared" si="4"/>
        <v>1.3060578499999997</v>
      </c>
    </row>
    <row r="46" spans="1:14" s="629" customFormat="1" ht="15" customHeight="1">
      <c r="A46" s="954" t="s">
        <v>498</v>
      </c>
      <c r="B46" s="798">
        <f>SUM(B47)</f>
        <v>4.1001410000000002E-2</v>
      </c>
      <c r="C46" s="798">
        <f t="shared" ref="C46:N46" si="10">SUM(C47)</f>
        <v>3.742388E-2</v>
      </c>
      <c r="D46" s="798">
        <f t="shared" si="10"/>
        <v>8.2655000000000003E-3</v>
      </c>
      <c r="E46" s="798">
        <f t="shared" si="10"/>
        <v>7.3307380000000005E-2</v>
      </c>
      <c r="F46" s="798">
        <f t="shared" si="10"/>
        <v>5.155187E-2</v>
      </c>
      <c r="G46" s="798">
        <f t="shared" si="10"/>
        <v>3.166356E-2</v>
      </c>
      <c r="H46" s="798">
        <f t="shared" si="10"/>
        <v>0.12335467</v>
      </c>
      <c r="I46" s="798">
        <f t="shared" si="10"/>
        <v>8.927860000000001E-3</v>
      </c>
      <c r="J46" s="798">
        <f t="shared" si="10"/>
        <v>0.11871118</v>
      </c>
      <c r="K46" s="798">
        <f t="shared" si="10"/>
        <v>5.5977769999999996E-2</v>
      </c>
      <c r="L46" s="798">
        <f t="shared" si="10"/>
        <v>2.7194099999999998E-3</v>
      </c>
      <c r="M46" s="798">
        <f t="shared" si="10"/>
        <v>3.101916E-2</v>
      </c>
      <c r="N46" s="798">
        <f t="shared" si="10"/>
        <v>0.58392365000000013</v>
      </c>
    </row>
    <row r="47" spans="1:14" s="809" customFormat="1" ht="15" customHeight="1">
      <c r="A47" s="809" t="s">
        <v>628</v>
      </c>
      <c r="B47" s="121">
        <v>4.1001410000000002E-2</v>
      </c>
      <c r="C47" s="121">
        <v>3.742388E-2</v>
      </c>
      <c r="D47" s="121">
        <v>8.2655000000000003E-3</v>
      </c>
      <c r="E47" s="121">
        <v>7.3307380000000005E-2</v>
      </c>
      <c r="F47" s="121">
        <v>5.155187E-2</v>
      </c>
      <c r="G47" s="121">
        <v>3.166356E-2</v>
      </c>
      <c r="H47" s="121">
        <v>0.12335467</v>
      </c>
      <c r="I47" s="121">
        <v>8.927860000000001E-3</v>
      </c>
      <c r="J47" s="121">
        <v>0.11871118</v>
      </c>
      <c r="K47" s="121">
        <v>5.5977769999999996E-2</v>
      </c>
      <c r="L47" s="121">
        <v>2.7194099999999998E-3</v>
      </c>
      <c r="M47" s="121">
        <v>3.101916E-2</v>
      </c>
      <c r="N47" s="803">
        <f t="shared" si="4"/>
        <v>0.58392365000000013</v>
      </c>
    </row>
    <row r="48" spans="1:14" s="956" customFormat="1" ht="15" customHeight="1" thickBot="1">
      <c r="A48" s="1143" t="s">
        <v>1358</v>
      </c>
      <c r="B48" s="1144">
        <f t="shared" ref="B48:N48" si="11">+B46+B37+B29+B10</f>
        <v>34.418366399999996</v>
      </c>
      <c r="C48" s="1144">
        <f t="shared" si="11"/>
        <v>37.107578770000003</v>
      </c>
      <c r="D48" s="1144">
        <f t="shared" si="11"/>
        <v>38.765454939999998</v>
      </c>
      <c r="E48" s="1144">
        <f t="shared" si="11"/>
        <v>43.936132119999996</v>
      </c>
      <c r="F48" s="1144">
        <f t="shared" si="11"/>
        <v>50.672741360000003</v>
      </c>
      <c r="G48" s="1144">
        <f t="shared" si="11"/>
        <v>36.612432080000005</v>
      </c>
      <c r="H48" s="1144">
        <f t="shared" si="11"/>
        <v>40.105701830000001</v>
      </c>
      <c r="I48" s="1144">
        <f t="shared" si="11"/>
        <v>46.446032889999998</v>
      </c>
      <c r="J48" s="1144">
        <f t="shared" si="11"/>
        <v>35.827275909999997</v>
      </c>
      <c r="K48" s="1144">
        <f t="shared" si="11"/>
        <v>47.286292790000005</v>
      </c>
      <c r="L48" s="1144">
        <f t="shared" si="11"/>
        <v>43.368675789999998</v>
      </c>
      <c r="M48" s="1144">
        <f t="shared" si="11"/>
        <v>46.669691150000006</v>
      </c>
      <c r="N48" s="1144">
        <f t="shared" si="11"/>
        <v>501.21637602999999</v>
      </c>
    </row>
    <row r="49" spans="1:13" s="809" customFormat="1" ht="15" customHeight="1" thickTop="1">
      <c r="A49" s="834" t="s">
        <v>1845</v>
      </c>
    </row>
    <row r="50" spans="1:13" s="809" customFormat="1" ht="15" customHeight="1">
      <c r="A50" s="838" t="s">
        <v>1422</v>
      </c>
      <c r="C50" s="882"/>
      <c r="D50" s="882"/>
      <c r="E50" s="882"/>
      <c r="F50" s="882"/>
      <c r="G50" s="882"/>
      <c r="H50" s="882"/>
      <c r="I50" s="882"/>
      <c r="J50" s="882"/>
      <c r="K50" s="882"/>
      <c r="L50" s="882"/>
      <c r="M50" s="882"/>
    </row>
    <row r="51" spans="1:13" s="809" customFormat="1" ht="15" customHeight="1">
      <c r="A51" s="838" t="s">
        <v>15</v>
      </c>
      <c r="B51" s="882"/>
      <c r="C51" s="882"/>
      <c r="D51" s="882"/>
      <c r="E51" s="882"/>
      <c r="F51" s="882"/>
      <c r="G51" s="882"/>
      <c r="H51" s="882"/>
      <c r="I51" s="882"/>
      <c r="J51" s="882"/>
      <c r="K51" s="882"/>
      <c r="L51" s="882"/>
      <c r="M51" s="882"/>
    </row>
    <row r="52" spans="1:13" ht="15" customHeight="1">
      <c r="B52" s="232"/>
      <c r="C52" s="232"/>
      <c r="D52" s="232"/>
      <c r="E52" s="232"/>
      <c r="F52" s="232"/>
      <c r="G52" s="232"/>
      <c r="H52" s="232"/>
      <c r="I52" s="232"/>
      <c r="J52" s="232"/>
      <c r="K52" s="232"/>
      <c r="L52" s="232"/>
      <c r="M52" s="232"/>
    </row>
    <row r="53" spans="1:13">
      <c r="B53" s="232"/>
      <c r="C53" s="232"/>
      <c r="D53" s="232"/>
      <c r="E53" s="232"/>
      <c r="F53" s="232"/>
      <c r="G53" s="232"/>
      <c r="H53" s="232"/>
      <c r="I53" s="232"/>
      <c r="J53" s="232"/>
      <c r="K53" s="232"/>
      <c r="L53" s="232"/>
      <c r="M53" s="232"/>
    </row>
    <row r="54" spans="1:13">
      <c r="B54" s="233"/>
      <c r="C54" s="233"/>
      <c r="D54" s="233"/>
      <c r="E54" s="233"/>
      <c r="F54" s="233"/>
      <c r="G54" s="233"/>
      <c r="H54" s="233"/>
      <c r="I54" s="233"/>
      <c r="J54" s="233"/>
      <c r="K54" s="233"/>
      <c r="L54" s="233"/>
      <c r="M54" s="233"/>
    </row>
  </sheetData>
  <customSheetViews>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1"/>
    </customSheetView>
    <customSheetView guid="{51F1D52B-5D55-4FCC-809B-9B4CC86C88B9}"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69" right="0.17" top="0.74803149606299213" bottom="0.53" header="0.31496062992125984" footer="0.31496062992125984"/>
  <pageSetup scale="66" orientation="landscape"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indexed="40"/>
  </sheetPr>
  <dimension ref="A44:N59"/>
  <sheetViews>
    <sheetView topLeftCell="A25" workbookViewId="0">
      <selection activeCell="B38" sqref="B38"/>
    </sheetView>
  </sheetViews>
  <sheetFormatPr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5"/>
      <c r="B44" s="5"/>
      <c r="C44" s="5"/>
      <c r="D44" s="5"/>
      <c r="E44" s="5"/>
      <c r="F44" s="5"/>
      <c r="G44" s="5"/>
      <c r="H44" s="5"/>
      <c r="I44" s="5"/>
      <c r="J44" s="5"/>
      <c r="K44" s="5"/>
    </row>
    <row r="45" spans="1:11">
      <c r="A45" s="6"/>
      <c r="B45" s="4"/>
      <c r="C45" s="4"/>
      <c r="D45" s="4"/>
      <c r="E45" s="4"/>
      <c r="F45" s="4"/>
      <c r="G45" s="4"/>
      <c r="H45" s="4"/>
      <c r="I45" s="4"/>
      <c r="J45" s="4"/>
      <c r="K45" s="4"/>
    </row>
    <row r="48" spans="1:11">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sheetData>
  <customSheetViews>
    <customSheetView guid="{45E423DD-7FD2-487F-8372-5798D7D06C15}" showPageBreaks="1" state="hidden" topLeftCell="A25">
      <selection activeCell="B38" sqref="B38"/>
      <pageMargins left="1.2" right="0.75" top="0.6" bottom="0.6" header="0" footer="0"/>
      <pageSetup scale="71" orientation="landscape" r:id="rId1"/>
      <headerFooter alignWithMargins="0"/>
    </customSheetView>
    <customSheetView guid="{B297ACE3-C144-4411-A206-EE5C8D41CE1C}" topLeftCell="C28">
      <selection activeCell="H39" sqref="H39"/>
      <pageMargins left="1.2" right="0.75" top="0.6" bottom="0.6" header="0" footer="0"/>
      <pageSetup scale="71" orientation="landscape" r:id="rId2"/>
      <headerFooter alignWithMargins="0"/>
    </customSheetView>
    <customSheetView guid="{67BA8672-8137-4028-84CD-AA630649A2B3}" showRuler="0" topLeftCell="B19">
      <selection activeCell="A10" sqref="A10"/>
      <pageMargins left="1.2" right="0.75" top="0.6" bottom="0.6" header="0" footer="0"/>
      <pageSetup scale="71" orientation="landscape" r:id="rId3"/>
      <headerFooter alignWithMargins="0"/>
    </customSheetView>
    <customSheetView guid="{51F1D52B-5D55-4FCC-809B-9B4CC86C88B9}"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40"/>
  </sheetPr>
  <dimension ref="A1:Q55"/>
  <sheetViews>
    <sheetView zoomScaleNormal="100" workbookViewId="0">
      <selection activeCell="A9" sqref="A9"/>
    </sheetView>
  </sheetViews>
  <sheetFormatPr defaultRowHeight="16.5" customHeight="1"/>
  <cols>
    <col min="1" max="1" width="53.28515625" style="85" customWidth="1"/>
    <col min="2" max="2" width="9.85546875" style="85" customWidth="1"/>
    <col min="3" max="3" width="14.85546875" style="85" customWidth="1"/>
    <col min="4" max="4" width="12" style="85" customWidth="1"/>
    <col min="5" max="6" width="15.42578125" style="98" customWidth="1"/>
    <col min="7" max="7" width="13.7109375" style="98" customWidth="1"/>
    <col min="8" max="8" width="14.42578125" style="98" customWidth="1"/>
    <col min="9" max="9" width="16.140625" style="98" customWidth="1"/>
    <col min="10" max="10" width="9.140625" style="98"/>
    <col min="11" max="11" width="8.7109375" style="98" customWidth="1"/>
    <col min="12" max="12" width="9.140625" style="98"/>
    <col min="13" max="13" width="8.7109375" style="98" customWidth="1"/>
    <col min="14" max="14" width="9" style="98" customWidth="1"/>
    <col min="15" max="16384" width="9.140625" style="85"/>
  </cols>
  <sheetData>
    <row r="1" spans="1:9" ht="16.5" customHeight="1">
      <c r="A1" s="783" t="s">
        <v>1064</v>
      </c>
      <c r="B1" s="93"/>
      <c r="C1" s="93"/>
      <c r="D1" s="94"/>
      <c r="E1" s="94"/>
      <c r="F1" s="94"/>
      <c r="G1" s="94"/>
      <c r="H1" s="94"/>
      <c r="I1" s="94">
        <v>40</v>
      </c>
    </row>
    <row r="2" spans="1:9" ht="16.5" customHeight="1">
      <c r="A2" s="1015"/>
      <c r="B2" s="96"/>
      <c r="C2" s="96"/>
      <c r="D2" s="638"/>
      <c r="E2" s="638"/>
      <c r="F2" s="638"/>
      <c r="G2" s="638"/>
      <c r="H2" s="638"/>
    </row>
    <row r="3" spans="1:9" ht="16.5" customHeight="1">
      <c r="A3" s="1015"/>
      <c r="B3" s="96"/>
      <c r="C3" s="96"/>
      <c r="D3" s="638"/>
      <c r="E3" s="638"/>
      <c r="F3" s="638"/>
      <c r="G3" s="638"/>
      <c r="H3" s="638"/>
    </row>
    <row r="4" spans="1:9" ht="16.5" customHeight="1">
      <c r="A4" s="1015"/>
      <c r="B4" s="96"/>
      <c r="C4" s="96"/>
      <c r="D4" s="638"/>
      <c r="E4" s="638"/>
      <c r="F4" s="638"/>
      <c r="G4" s="638"/>
      <c r="H4" s="638"/>
    </row>
    <row r="5" spans="1:9" ht="16.5" customHeight="1">
      <c r="A5" s="1015"/>
      <c r="B5" s="96"/>
      <c r="C5" s="96"/>
      <c r="D5" s="638"/>
      <c r="E5" s="638"/>
      <c r="F5" s="638"/>
      <c r="G5" s="638"/>
      <c r="H5" s="638"/>
    </row>
    <row r="6" spans="1:9" ht="16.5" customHeight="1">
      <c r="A6" s="98"/>
      <c r="B6" s="98"/>
      <c r="C6" s="98"/>
      <c r="D6" s="98"/>
    </row>
    <row r="7" spans="1:9" ht="16.5" customHeight="1">
      <c r="A7" s="98"/>
      <c r="B7" s="98"/>
      <c r="C7" s="98"/>
      <c r="D7" s="98"/>
    </row>
    <row r="8" spans="1:9" ht="16.5" customHeight="1">
      <c r="A8" s="98"/>
      <c r="B8" s="98"/>
      <c r="C8" s="98"/>
      <c r="D8" s="98"/>
    </row>
    <row r="9" spans="1:9" ht="16.5" customHeight="1">
      <c r="A9" s="98"/>
      <c r="B9" s="98"/>
      <c r="C9" s="98"/>
      <c r="D9" s="98"/>
    </row>
    <row r="10" spans="1:9" ht="15" customHeight="1">
      <c r="A10" s="97" t="s">
        <v>40</v>
      </c>
      <c r="B10" s="98"/>
      <c r="C10" s="98"/>
      <c r="D10" s="98"/>
    </row>
    <row r="11" spans="1:9" ht="15" customHeight="1">
      <c r="A11" s="87" t="s">
        <v>492</v>
      </c>
      <c r="B11" s="98"/>
      <c r="C11" s="98"/>
      <c r="D11" s="98"/>
    </row>
    <row r="12" spans="1:9" ht="15" customHeight="1">
      <c r="A12" s="87" t="s">
        <v>833</v>
      </c>
      <c r="B12" s="98"/>
      <c r="C12" s="98"/>
      <c r="D12" s="98"/>
    </row>
    <row r="13" spans="1:9" ht="15" customHeight="1">
      <c r="A13" s="98" t="s">
        <v>1196</v>
      </c>
      <c r="B13" s="98"/>
      <c r="C13" s="98"/>
      <c r="D13" s="98"/>
    </row>
    <row r="14" spans="1:9" ht="15" customHeight="1">
      <c r="A14" s="101" t="s">
        <v>1105</v>
      </c>
      <c r="B14" s="228">
        <v>2005</v>
      </c>
      <c r="C14" s="228">
        <v>2006</v>
      </c>
      <c r="D14" s="228">
        <v>2007</v>
      </c>
      <c r="E14" s="228">
        <v>2008</v>
      </c>
      <c r="F14" s="228">
        <v>2009</v>
      </c>
      <c r="G14" s="228">
        <v>2010</v>
      </c>
      <c r="H14" s="228">
        <v>2011</v>
      </c>
      <c r="I14" s="228" t="s">
        <v>1413</v>
      </c>
    </row>
    <row r="15" spans="1:9" ht="15" customHeight="1">
      <c r="A15" s="87" t="s">
        <v>1200</v>
      </c>
      <c r="B15" s="102">
        <f>SUM(B16+B20+B23)</f>
        <v>73.34</v>
      </c>
      <c r="C15" s="102">
        <f>SUM(C16+C20+C23)</f>
        <v>97.54</v>
      </c>
      <c r="D15" s="102">
        <f>SUM(D16+D20+D23)</f>
        <v>127.55</v>
      </c>
      <c r="E15" s="102">
        <v>141.16705562000001</v>
      </c>
      <c r="F15" s="102">
        <f>SUM(F16+F20+F23)</f>
        <v>159.15974512999995</v>
      </c>
      <c r="G15" s="102">
        <f>SUM(G16+G20+G23)</f>
        <v>146.60634833</v>
      </c>
      <c r="H15" s="102">
        <f>SUM(H16+H20+H23)</f>
        <v>162.5419053</v>
      </c>
      <c r="I15" s="102">
        <f>SUM(I16+I20+I23)</f>
        <v>209.89103484</v>
      </c>
    </row>
    <row r="16" spans="1:9" ht="15" customHeight="1">
      <c r="A16" s="87" t="s">
        <v>1219</v>
      </c>
      <c r="B16" s="102">
        <f>SUM(B17:B19)</f>
        <v>47.54</v>
      </c>
      <c r="C16" s="102">
        <f>SUM(C17:C19)</f>
        <v>60.839999999999996</v>
      </c>
      <c r="D16" s="102">
        <f>SUM(D17:D19)</f>
        <v>82.72</v>
      </c>
      <c r="E16" s="102">
        <v>91.671331989999999</v>
      </c>
      <c r="F16" s="102">
        <f>SUM(F17:F19)</f>
        <v>94.899816109999975</v>
      </c>
      <c r="G16" s="102">
        <f>SUM(G17:G19)</f>
        <v>103.71776303000001</v>
      </c>
      <c r="H16" s="102">
        <f>SUM(H17:H19)</f>
        <v>95.21567687000001</v>
      </c>
      <c r="I16" s="102">
        <f>SUM(I17:I19)</f>
        <v>109.92757589</v>
      </c>
    </row>
    <row r="17" spans="1:9" ht="15" customHeight="1">
      <c r="A17" s="461" t="s">
        <v>702</v>
      </c>
      <c r="B17" s="103">
        <v>5.0999999999999996</v>
      </c>
      <c r="C17" s="170">
        <v>5.89</v>
      </c>
      <c r="D17" s="103">
        <v>7.56</v>
      </c>
      <c r="E17" s="103">
        <v>8.4209197400000022</v>
      </c>
      <c r="F17" s="103">
        <v>9.3833451999999973</v>
      </c>
      <c r="G17" s="103">
        <v>9.039981329999998</v>
      </c>
      <c r="H17" s="153">
        <v>7.967788660000001</v>
      </c>
      <c r="I17" s="153">
        <f>+' BOCA CHICA-'!N12</f>
        <v>8.6728102299999996</v>
      </c>
    </row>
    <row r="18" spans="1:9" ht="15" customHeight="1">
      <c r="A18" s="461" t="s">
        <v>703</v>
      </c>
      <c r="B18" s="103">
        <v>39.68</v>
      </c>
      <c r="C18" s="170">
        <v>51.69</v>
      </c>
      <c r="D18" s="103">
        <v>70.09</v>
      </c>
      <c r="E18" s="103">
        <v>75.040412250000003</v>
      </c>
      <c r="F18" s="103">
        <v>75.859319079999977</v>
      </c>
      <c r="G18" s="103">
        <v>83.556146780000006</v>
      </c>
      <c r="H18" s="153">
        <v>73.526132210000014</v>
      </c>
      <c r="I18" s="153">
        <f>+' BOCA CHICA-'!N13</f>
        <v>89.171679789999999</v>
      </c>
    </row>
    <row r="19" spans="1:9" ht="15" customHeight="1">
      <c r="A19" s="461" t="s">
        <v>704</v>
      </c>
      <c r="B19" s="103">
        <v>2.76</v>
      </c>
      <c r="C19" s="170">
        <v>3.26</v>
      </c>
      <c r="D19" s="103">
        <v>5.07</v>
      </c>
      <c r="E19" s="103">
        <v>8.2100000000000009</v>
      </c>
      <c r="F19" s="103">
        <v>9.6571518300000001</v>
      </c>
      <c r="G19" s="170">
        <v>11.121634920000002</v>
      </c>
      <c r="H19" s="170">
        <v>13.721755999999999</v>
      </c>
      <c r="I19" s="1275">
        <v>12.08308587</v>
      </c>
    </row>
    <row r="20" spans="1:9" ht="15" customHeight="1">
      <c r="A20" s="87" t="s">
        <v>8</v>
      </c>
      <c r="B20" s="102">
        <f>SUM(B21)</f>
        <v>16.91</v>
      </c>
      <c r="C20" s="102">
        <f>SUM(C21)</f>
        <v>17.78</v>
      </c>
      <c r="D20" s="102">
        <f>SUM(D21)</f>
        <v>27.45</v>
      </c>
      <c r="E20" s="102">
        <v>35.534540350000007</v>
      </c>
      <c r="F20" s="102">
        <f>SUM(F21:F22)</f>
        <v>38.652511779999998</v>
      </c>
      <c r="G20" s="102">
        <f>SUM(G21:G22)</f>
        <v>27.291911600000002</v>
      </c>
      <c r="H20" s="102">
        <f>SUM(H21:H22)</f>
        <v>48.731040589999999</v>
      </c>
      <c r="I20" s="102">
        <f>SUM(I21:I22)</f>
        <v>72.600620000000006</v>
      </c>
    </row>
    <row r="21" spans="1:9" ht="15" customHeight="1">
      <c r="A21" s="461" t="s">
        <v>705</v>
      </c>
      <c r="B21" s="103">
        <v>16.91</v>
      </c>
      <c r="C21" s="170">
        <f>17.77+0.01</f>
        <v>17.78</v>
      </c>
      <c r="D21" s="103">
        <v>27.45</v>
      </c>
      <c r="E21" s="103">
        <v>33.138640220000006</v>
      </c>
      <c r="F21" s="103">
        <v>36.46851178</v>
      </c>
      <c r="G21" s="103">
        <v>24.693314820000001</v>
      </c>
      <c r="H21" s="153">
        <v>44.70552344</v>
      </c>
      <c r="I21" s="103">
        <f>+' BOCA CHICA-'!N19</f>
        <v>68.598362000000009</v>
      </c>
    </row>
    <row r="22" spans="1:9" ht="15" customHeight="1">
      <c r="A22" s="461" t="s">
        <v>706</v>
      </c>
      <c r="B22" s="104" t="s">
        <v>1230</v>
      </c>
      <c r="C22" s="104" t="s">
        <v>1230</v>
      </c>
      <c r="D22" s="104" t="s">
        <v>1230</v>
      </c>
      <c r="E22" s="103">
        <v>2.3959001300000002</v>
      </c>
      <c r="F22" s="103">
        <v>2.1840000000000002</v>
      </c>
      <c r="G22" s="103">
        <v>2.5985967799999998</v>
      </c>
      <c r="H22" s="153">
        <v>4.0255171499999998</v>
      </c>
      <c r="I22" s="103">
        <f>+' BOCA CHICA-'!N20</f>
        <v>4.0022579999999994</v>
      </c>
    </row>
    <row r="23" spans="1:9" ht="15" customHeight="1">
      <c r="A23" s="87" t="s">
        <v>1220</v>
      </c>
      <c r="B23" s="102">
        <v>8.89</v>
      </c>
      <c r="C23" s="197">
        <v>18.920000000000002</v>
      </c>
      <c r="D23" s="102">
        <v>17.38</v>
      </c>
      <c r="E23" s="102">
        <v>13.96118328</v>
      </c>
      <c r="F23" s="102">
        <v>25.607417239999997</v>
      </c>
      <c r="G23" s="102">
        <v>15.5966737</v>
      </c>
      <c r="H23" s="172">
        <v>18.595187839999998</v>
      </c>
      <c r="I23" s="172">
        <v>27.362838949999997</v>
      </c>
    </row>
    <row r="24" spans="1:9" ht="15" customHeight="1">
      <c r="A24" s="87" t="s">
        <v>1207</v>
      </c>
      <c r="B24" s="102">
        <f>SUM(B25:B31)</f>
        <v>27.709999999999997</v>
      </c>
      <c r="C24" s="102">
        <f>SUM(C25:C31)</f>
        <v>149.52000000000001</v>
      </c>
      <c r="D24" s="102">
        <f t="shared" ref="D24:I24" si="0">SUM(D25:D31)</f>
        <v>312.67</v>
      </c>
      <c r="E24" s="102">
        <f t="shared" si="0"/>
        <v>236.63266100999999</v>
      </c>
      <c r="F24" s="102">
        <f t="shared" si="0"/>
        <v>175.69852989</v>
      </c>
      <c r="G24" s="102">
        <f t="shared" si="0"/>
        <v>157.12756911999998</v>
      </c>
      <c r="H24" s="102">
        <f t="shared" si="0"/>
        <v>184.75150545</v>
      </c>
      <c r="I24" s="102">
        <f t="shared" si="0"/>
        <v>146.55578043999998</v>
      </c>
    </row>
    <row r="25" spans="1:9" ht="15" customHeight="1">
      <c r="A25" s="461" t="s">
        <v>707</v>
      </c>
      <c r="B25" s="103">
        <v>23.75</v>
      </c>
      <c r="C25" s="170">
        <v>13.31</v>
      </c>
      <c r="D25" s="103">
        <v>18.22</v>
      </c>
      <c r="E25" s="103">
        <v>26.251964349999998</v>
      </c>
      <c r="F25" s="103">
        <v>25.121001939999999</v>
      </c>
      <c r="G25" s="103">
        <v>18.295334939999996</v>
      </c>
      <c r="H25" s="153">
        <v>26.990417819999998</v>
      </c>
      <c r="I25" s="153">
        <f>+' BOCA CHICA-'!N30</f>
        <v>17.560841409999998</v>
      </c>
    </row>
    <row r="26" spans="1:9" ht="15" customHeight="1">
      <c r="A26" s="461" t="s">
        <v>708</v>
      </c>
      <c r="B26" s="103">
        <v>3.26</v>
      </c>
      <c r="C26" s="103">
        <v>3.45</v>
      </c>
      <c r="D26" s="103">
        <v>1.33</v>
      </c>
      <c r="E26" s="103">
        <v>1.9699411</v>
      </c>
      <c r="F26" s="103">
        <v>2.3903378800000001</v>
      </c>
      <c r="G26" s="103">
        <v>2.67399663</v>
      </c>
      <c r="H26" s="153">
        <v>2.9624111200000001</v>
      </c>
      <c r="I26" s="153">
        <f>+' BOCA CHICA-'!N31</f>
        <v>3.1498542300000003</v>
      </c>
    </row>
    <row r="27" spans="1:9" ht="15" customHeight="1">
      <c r="A27" s="461" t="s">
        <v>709</v>
      </c>
      <c r="B27" s="104" t="s">
        <v>1230</v>
      </c>
      <c r="C27" s="103">
        <v>0.91</v>
      </c>
      <c r="D27" s="103">
        <v>0.94</v>
      </c>
      <c r="E27" s="103">
        <v>0.46497894999999995</v>
      </c>
      <c r="F27" s="103">
        <v>0.80554738000000015</v>
      </c>
      <c r="G27" s="103">
        <v>6.0237875599999997</v>
      </c>
      <c r="H27" s="153">
        <v>2.86727957</v>
      </c>
      <c r="I27" s="153">
        <f>+' BOCA CHICA-'!N32</f>
        <v>2.4631308899999995</v>
      </c>
    </row>
    <row r="28" spans="1:9" ht="15" customHeight="1">
      <c r="A28" s="461" t="s">
        <v>819</v>
      </c>
      <c r="B28" s="104" t="s">
        <v>1230</v>
      </c>
      <c r="C28" s="104" t="s">
        <v>1230</v>
      </c>
      <c r="D28" s="103">
        <v>2.33</v>
      </c>
      <c r="E28" s="103">
        <v>5.8888931099999997</v>
      </c>
      <c r="F28" s="103">
        <v>7.1614595799999989</v>
      </c>
      <c r="G28" s="103">
        <v>11.879540159999998</v>
      </c>
      <c r="H28" s="153">
        <v>13.144768540000001</v>
      </c>
      <c r="I28" s="153">
        <f>+' BOCA CHICA-'!N33</f>
        <v>10.261673160000001</v>
      </c>
    </row>
    <row r="29" spans="1:9" ht="15" customHeight="1">
      <c r="A29" s="461" t="s">
        <v>710</v>
      </c>
      <c r="B29" s="104" t="s">
        <v>1230</v>
      </c>
      <c r="C29" s="103">
        <v>130.06</v>
      </c>
      <c r="D29" s="103">
        <v>284.32</v>
      </c>
      <c r="E29" s="103">
        <v>189.3</v>
      </c>
      <c r="F29" s="103">
        <v>122.63329146</v>
      </c>
      <c r="G29" s="103">
        <v>98.103189830000005</v>
      </c>
      <c r="H29" s="153">
        <v>116.00282955</v>
      </c>
      <c r="I29" s="153">
        <f>+' BOCA CHICA-'!N34</f>
        <v>87.500102029999994</v>
      </c>
    </row>
    <row r="30" spans="1:9" ht="15" customHeight="1">
      <c r="A30" s="461" t="s">
        <v>1634</v>
      </c>
      <c r="B30" s="104">
        <v>5.3152720000000001E-2</v>
      </c>
      <c r="C30" s="104">
        <v>0.49915514</v>
      </c>
      <c r="D30" s="104">
        <v>4.5162076500000001</v>
      </c>
      <c r="E30" s="104">
        <v>8.5088569399999994</v>
      </c>
      <c r="F30" s="104">
        <v>12.00753405</v>
      </c>
      <c r="G30" s="104">
        <v>14.24092714</v>
      </c>
      <c r="H30" s="104">
        <v>17.50844043</v>
      </c>
      <c r="I30" s="153">
        <f>+' BOCA CHICA-'!N35</f>
        <v>19.157075280000001</v>
      </c>
    </row>
    <row r="31" spans="1:9" ht="15" customHeight="1">
      <c r="A31" s="461" t="s">
        <v>704</v>
      </c>
      <c r="B31" s="103">
        <f>0.7-B30</f>
        <v>0.64684727999999991</v>
      </c>
      <c r="C31" s="103">
        <f>1.79-C30</f>
        <v>1.29084486</v>
      </c>
      <c r="D31" s="103">
        <f>5.53-D30</f>
        <v>1.0137923500000001</v>
      </c>
      <c r="E31" s="103">
        <f>12.7568835-E30</f>
        <v>4.2480265600000013</v>
      </c>
      <c r="F31" s="103">
        <f>17.58689165-F30</f>
        <v>5.579357599999998</v>
      </c>
      <c r="G31" s="103">
        <f>20.15172-G30</f>
        <v>5.9107928600000008</v>
      </c>
      <c r="H31" s="153">
        <f>22.78379885-H30</f>
        <v>5.2753584199999999</v>
      </c>
      <c r="I31" s="153">
        <f>+' BOCA CHICA-'!N36</f>
        <v>6.4631034400000003</v>
      </c>
    </row>
    <row r="32" spans="1:9" ht="15" customHeight="1">
      <c r="A32" s="87" t="s">
        <v>645</v>
      </c>
      <c r="B32" s="102">
        <f>SUM(B33+B36+B39)</f>
        <v>70.490000000000009</v>
      </c>
      <c r="C32" s="102">
        <f>SUM(C33+C39+C36)</f>
        <v>67.759999999999991</v>
      </c>
      <c r="D32" s="102">
        <f>SUM(D33+D39)</f>
        <v>97.539999999999992</v>
      </c>
      <c r="E32" s="102">
        <v>99.794802709999971</v>
      </c>
      <c r="F32" s="102">
        <f>SUM(F33+F39)</f>
        <v>112.31187245</v>
      </c>
      <c r="G32" s="102">
        <f>SUM(G33+G39)</f>
        <v>113.57408723000002</v>
      </c>
      <c r="H32" s="102">
        <f>SUM(H33+H39)</f>
        <v>138.15986734000001</v>
      </c>
      <c r="I32" s="102">
        <f>SUM(I33+I39)</f>
        <v>144.20077008999999</v>
      </c>
    </row>
    <row r="33" spans="1:14" ht="15" customHeight="1">
      <c r="A33" s="87" t="s">
        <v>853</v>
      </c>
      <c r="B33" s="102">
        <f>SUM(B34:B35)</f>
        <v>54.81</v>
      </c>
      <c r="C33" s="102">
        <f>SUM(C34:C35)</f>
        <v>52.07</v>
      </c>
      <c r="D33" s="102">
        <f>SUM(D34:D35)</f>
        <v>77.83</v>
      </c>
      <c r="E33" s="102">
        <v>79.115959039999979</v>
      </c>
      <c r="F33" s="102">
        <f>SUM(F34:F35)</f>
        <v>97.581171799999993</v>
      </c>
      <c r="G33" s="102">
        <f>SUM(G34:G35)</f>
        <v>100.19823135000001</v>
      </c>
      <c r="H33" s="102">
        <f>SUM(H34:H35)</f>
        <v>122.36617612000001</v>
      </c>
      <c r="I33" s="102">
        <f>SUM(I34:I35)</f>
        <v>127.19081083</v>
      </c>
    </row>
    <row r="34" spans="1:14" ht="15" customHeight="1">
      <c r="A34" s="461" t="s">
        <v>711</v>
      </c>
      <c r="B34" s="103">
        <v>53.13</v>
      </c>
      <c r="C34" s="103">
        <v>48.68</v>
      </c>
      <c r="D34" s="103">
        <v>73.27</v>
      </c>
      <c r="E34" s="103">
        <v>77.856377699999982</v>
      </c>
      <c r="F34" s="103">
        <v>91.767365609999999</v>
      </c>
      <c r="G34" s="103">
        <v>94.417180550000012</v>
      </c>
      <c r="H34" s="153">
        <v>117.92190317000001</v>
      </c>
      <c r="I34" s="153">
        <f>+' BOCA CHICA-'!N39</f>
        <v>123.50799409000001</v>
      </c>
    </row>
    <row r="35" spans="1:14" ht="15" customHeight="1">
      <c r="A35" s="461" t="s">
        <v>704</v>
      </c>
      <c r="B35" s="103">
        <v>1.68</v>
      </c>
      <c r="C35" s="103">
        <v>3.39</v>
      </c>
      <c r="D35" s="103">
        <v>4.5599999999999996</v>
      </c>
      <c r="E35" s="103">
        <v>1.2595813399999998</v>
      </c>
      <c r="F35" s="103">
        <v>5.8138061899999993</v>
      </c>
      <c r="G35" s="103">
        <v>5.7810507999999992</v>
      </c>
      <c r="H35" s="153">
        <v>4.4442729500000002</v>
      </c>
      <c r="I35" s="153">
        <f>+' BOCA CHICA-'!N40</f>
        <v>3.6828167399999998</v>
      </c>
    </row>
    <row r="36" spans="1:14" ht="15" customHeight="1">
      <c r="A36" s="87" t="s">
        <v>500</v>
      </c>
      <c r="B36" s="102">
        <f>SUM(B37:B38)</f>
        <v>2.42</v>
      </c>
      <c r="C36" s="102">
        <f>SUM(C37:C38)</f>
        <v>0.22</v>
      </c>
      <c r="D36" s="104" t="s">
        <v>1230</v>
      </c>
      <c r="E36" s="104" t="s">
        <v>1230</v>
      </c>
      <c r="F36" s="104" t="s">
        <v>1230</v>
      </c>
      <c r="G36" s="104" t="s">
        <v>1230</v>
      </c>
      <c r="H36" s="104" t="s">
        <v>1230</v>
      </c>
      <c r="I36" s="104" t="s">
        <v>1230</v>
      </c>
    </row>
    <row r="37" spans="1:14" ht="15" customHeight="1">
      <c r="A37" s="461" t="s">
        <v>712</v>
      </c>
      <c r="B37" s="103">
        <v>2.42</v>
      </c>
      <c r="C37" s="103">
        <v>0.13</v>
      </c>
      <c r="D37" s="104" t="s">
        <v>1230</v>
      </c>
      <c r="E37" s="104" t="s">
        <v>1230</v>
      </c>
      <c r="F37" s="104" t="s">
        <v>1230</v>
      </c>
      <c r="G37" s="104" t="s">
        <v>1230</v>
      </c>
      <c r="H37" s="104" t="s">
        <v>1230</v>
      </c>
      <c r="I37" s="104" t="s">
        <v>1230</v>
      </c>
    </row>
    <row r="38" spans="1:14" ht="15" customHeight="1">
      <c r="A38" s="461" t="s">
        <v>704</v>
      </c>
      <c r="B38" s="104" t="s">
        <v>1230</v>
      </c>
      <c r="C38" s="103">
        <v>0.09</v>
      </c>
      <c r="D38" s="104" t="s">
        <v>1230</v>
      </c>
      <c r="E38" s="104" t="s">
        <v>1230</v>
      </c>
      <c r="F38" s="104" t="s">
        <v>1230</v>
      </c>
      <c r="G38" s="104" t="s">
        <v>1230</v>
      </c>
      <c r="H38" s="104" t="s">
        <v>1230</v>
      </c>
      <c r="I38" s="104" t="s">
        <v>1230</v>
      </c>
    </row>
    <row r="39" spans="1:14" ht="15" customHeight="1">
      <c r="A39" s="87" t="s">
        <v>10</v>
      </c>
      <c r="B39" s="102">
        <f>SUM(B40:B44)</f>
        <v>13.26</v>
      </c>
      <c r="C39" s="102">
        <f>SUM(C40:C44)</f>
        <v>15.469999999999999</v>
      </c>
      <c r="D39" s="102">
        <f>SUM(D40:D44)</f>
        <v>19.71</v>
      </c>
      <c r="E39" s="102">
        <v>20.678843669999999</v>
      </c>
      <c r="F39" s="102">
        <f>SUM(F40:F44)</f>
        <v>14.730700650000003</v>
      </c>
      <c r="G39" s="102">
        <f>SUM(G40:G44)</f>
        <v>13.37585588</v>
      </c>
      <c r="H39" s="102">
        <f>SUM(H40:H44)</f>
        <v>15.793691220000001</v>
      </c>
      <c r="I39" s="102">
        <f>SUM(I40:I44)</f>
        <v>17.009959259999999</v>
      </c>
    </row>
    <row r="40" spans="1:14" ht="15" customHeight="1">
      <c r="A40" s="461" t="s">
        <v>713</v>
      </c>
      <c r="B40" s="103">
        <v>0.16</v>
      </c>
      <c r="C40" s="103">
        <v>6.22</v>
      </c>
      <c r="D40" s="103">
        <v>13.65</v>
      </c>
      <c r="E40" s="103">
        <v>16.022425999999999</v>
      </c>
      <c r="F40" s="229">
        <v>9.4849779999999999</v>
      </c>
      <c r="G40" s="103">
        <v>7.6789529999999999</v>
      </c>
      <c r="H40" s="153">
        <v>8.6196789999999996</v>
      </c>
      <c r="I40" s="153">
        <f>+' BOCA CHICA-'!N42</f>
        <v>7.7380819999999995</v>
      </c>
    </row>
    <row r="41" spans="1:14" ht="15" customHeight="1">
      <c r="A41" s="461" t="s">
        <v>714</v>
      </c>
      <c r="B41" s="103">
        <v>13.1</v>
      </c>
      <c r="C41" s="103">
        <v>9.2100000000000009</v>
      </c>
      <c r="D41" s="103">
        <v>6.03</v>
      </c>
      <c r="E41" s="103">
        <v>0</v>
      </c>
      <c r="F41" s="104">
        <v>0</v>
      </c>
      <c r="G41" s="104" t="s">
        <v>1230</v>
      </c>
      <c r="H41" s="104" t="s">
        <v>1230</v>
      </c>
      <c r="I41" s="104" t="s">
        <v>1230</v>
      </c>
    </row>
    <row r="42" spans="1:14" ht="15" customHeight="1">
      <c r="A42" s="951" t="s">
        <v>733</v>
      </c>
      <c r="B42" s="104" t="s">
        <v>1230</v>
      </c>
      <c r="C42" s="104" t="s">
        <v>1230</v>
      </c>
      <c r="D42" s="104" t="s">
        <v>1230</v>
      </c>
      <c r="E42" s="103">
        <v>4.4270667999999995</v>
      </c>
      <c r="F42" s="103">
        <v>4.5027255000000013</v>
      </c>
      <c r="G42" s="104" t="s">
        <v>1230</v>
      </c>
      <c r="H42" s="153">
        <v>4.9047197200000001</v>
      </c>
      <c r="I42" s="153">
        <f>+' BOCA CHICA-'!N43</f>
        <v>4.3828335199999993</v>
      </c>
    </row>
    <row r="43" spans="1:14" ht="15" customHeight="1">
      <c r="A43" s="464" t="s">
        <v>715</v>
      </c>
      <c r="B43" s="104" t="s">
        <v>1230</v>
      </c>
      <c r="C43" s="104" t="s">
        <v>1230</v>
      </c>
      <c r="D43" s="104" t="s">
        <v>1230</v>
      </c>
      <c r="E43" s="104" t="s">
        <v>1230</v>
      </c>
      <c r="F43" s="104" t="s">
        <v>1230</v>
      </c>
      <c r="G43" s="104" t="s">
        <v>1230</v>
      </c>
      <c r="H43" s="153">
        <v>1.2805517</v>
      </c>
      <c r="I43" s="153">
        <f>+' BOCA CHICA-'!N44</f>
        <v>3.5829858900000002</v>
      </c>
    </row>
    <row r="44" spans="1:14" ht="15" customHeight="1">
      <c r="A44" s="461" t="s">
        <v>704</v>
      </c>
      <c r="B44" s="104" t="s">
        <v>1230</v>
      </c>
      <c r="C44" s="103">
        <v>0.04</v>
      </c>
      <c r="D44" s="104">
        <v>0.03</v>
      </c>
      <c r="E44" s="104">
        <v>0.22935086999999998</v>
      </c>
      <c r="F44" s="104">
        <v>0.74299715</v>
      </c>
      <c r="G44" s="103">
        <v>5.6969028800000006</v>
      </c>
      <c r="H44" s="153">
        <v>0.98874080000000009</v>
      </c>
      <c r="I44" s="153">
        <f>+' BOCA CHICA-'!N45</f>
        <v>1.3060578499999997</v>
      </c>
    </row>
    <row r="45" spans="1:14" ht="15" customHeight="1">
      <c r="A45" s="87" t="s">
        <v>1107</v>
      </c>
      <c r="B45" s="102">
        <v>0.17</v>
      </c>
      <c r="C45" s="102">
        <v>0.35</v>
      </c>
      <c r="D45" s="106">
        <v>0.21</v>
      </c>
      <c r="E45" s="104" t="s">
        <v>1230</v>
      </c>
      <c r="F45" s="104" t="s">
        <v>1230</v>
      </c>
      <c r="G45" s="104" t="s">
        <v>1230</v>
      </c>
      <c r="H45" s="104" t="s">
        <v>1230</v>
      </c>
    </row>
    <row r="46" spans="1:14" ht="15" customHeight="1">
      <c r="A46" s="87" t="s">
        <v>498</v>
      </c>
      <c r="B46" s="102">
        <f>SUM(B47)</f>
        <v>0.28999999999999998</v>
      </c>
      <c r="C46" s="102">
        <f>SUM(C47)</f>
        <v>1.04</v>
      </c>
      <c r="D46" s="102">
        <f>SUM(D47)</f>
        <v>0.85</v>
      </c>
      <c r="E46" s="102">
        <v>0.69773572000000006</v>
      </c>
      <c r="F46" s="102">
        <f>SUM(F47)</f>
        <v>0.56310531999999991</v>
      </c>
      <c r="G46" s="102">
        <f>SUM(G47)</f>
        <v>0.40510848000000005</v>
      </c>
      <c r="H46" s="102">
        <f>SUM(H47)</f>
        <v>0.39755185999999998</v>
      </c>
      <c r="I46" s="102">
        <f>SUM(I47)</f>
        <v>0.58392365000000013</v>
      </c>
    </row>
    <row r="47" spans="1:14" ht="15" customHeight="1">
      <c r="A47" s="461" t="s">
        <v>704</v>
      </c>
      <c r="B47" s="103">
        <v>0.28999999999999998</v>
      </c>
      <c r="C47" s="103">
        <v>1.04</v>
      </c>
      <c r="D47" s="103">
        <v>0.85</v>
      </c>
      <c r="E47" s="103">
        <v>0.69773572000000006</v>
      </c>
      <c r="F47" s="103">
        <v>0.56310531999999991</v>
      </c>
      <c r="G47" s="103">
        <v>0.40510848000000005</v>
      </c>
      <c r="H47" s="153">
        <v>0.39755185999999998</v>
      </c>
      <c r="I47" s="153">
        <f>+' BOCA CHICA-'!N47</f>
        <v>0.58392365000000013</v>
      </c>
    </row>
    <row r="48" spans="1:14" s="96" customFormat="1" ht="15" customHeight="1">
      <c r="A48" s="568" t="s">
        <v>1355</v>
      </c>
      <c r="B48" s="107">
        <f>SUM(B46+B45+B32+B24+B15)</f>
        <v>172</v>
      </c>
      <c r="C48" s="107">
        <f>SUM(C46+C45+C32+C24+C15)</f>
        <v>316.21000000000004</v>
      </c>
      <c r="D48" s="107">
        <v>538.80999999999995</v>
      </c>
      <c r="E48" s="107">
        <v>478.29225506</v>
      </c>
      <c r="F48" s="107">
        <f>SUM(F46+F32+F24+F15)</f>
        <v>447.73325278999994</v>
      </c>
      <c r="G48" s="107">
        <f>SUM(G46+G32+G24+G15)</f>
        <v>417.71311315999998</v>
      </c>
      <c r="H48" s="107">
        <f>SUM(H46+H32+H24+H15)</f>
        <v>485.85082994999999</v>
      </c>
      <c r="I48" s="107">
        <f>SUM(I46+I32+I24+I15)</f>
        <v>501.23150901999998</v>
      </c>
      <c r="J48" s="95"/>
      <c r="K48" s="95"/>
      <c r="L48" s="95"/>
      <c r="M48" s="95"/>
      <c r="N48" s="95"/>
    </row>
    <row r="49" spans="1:17" ht="15" customHeight="1">
      <c r="A49" s="43" t="s">
        <v>1845</v>
      </c>
      <c r="H49" s="147"/>
    </row>
    <row r="50" spans="1:17" ht="12" customHeight="1">
      <c r="A50" s="1458" t="s">
        <v>1422</v>
      </c>
      <c r="H50" s="147"/>
    </row>
    <row r="51" spans="1:17" ht="15.75" customHeight="1">
      <c r="A51" s="1458" t="s">
        <v>15</v>
      </c>
      <c r="H51" s="147"/>
    </row>
    <row r="52" spans="1:17" ht="15" customHeight="1">
      <c r="A52" s="1421"/>
      <c r="H52" s="147"/>
    </row>
    <row r="53" spans="1:17" ht="16.5" customHeight="1">
      <c r="A53" s="1421"/>
      <c r="E53" s="85"/>
      <c r="F53" s="85"/>
      <c r="G53" s="85"/>
      <c r="H53" s="85"/>
      <c r="I53" s="85"/>
    </row>
    <row r="54" spans="1:17" ht="16.5" customHeight="1">
      <c r="C54" s="133"/>
    </row>
    <row r="55" spans="1:17" ht="16.5" customHeight="1">
      <c r="B55" s="103"/>
      <c r="C55" s="103"/>
      <c r="D55" s="103"/>
      <c r="E55" s="103"/>
      <c r="F55" s="103"/>
      <c r="G55" s="103"/>
      <c r="H55" s="103"/>
      <c r="I55" s="103"/>
      <c r="J55" s="1526"/>
      <c r="K55" s="1526"/>
      <c r="L55" s="1526"/>
      <c r="M55" s="1526"/>
      <c r="N55" s="1526"/>
      <c r="O55" s="1525"/>
      <c r="P55" s="1525"/>
      <c r="Q55" s="1525"/>
    </row>
  </sheetData>
  <customSheetViews>
    <customSheetView guid="{45E423DD-7FD2-487F-8372-5798D7D06C15}" showPageBreaks="1" printArea="1">
      <selection activeCell="G1" sqref="G1"/>
      <pageMargins left="1.44" right="0.75" top="1" bottom="1" header="0.5" footer="0.5"/>
      <pageSetup scale="78" orientation="portrait" r:id="rId1"/>
      <headerFooter alignWithMargins="0"/>
    </customSheetView>
    <customSheetView guid="{B297ACE3-C144-4411-A206-EE5C8D41CE1C}" topLeftCell="A40">
      <selection activeCell="H39" sqref="H39"/>
      <pageMargins left="1.44" right="0.75" top="1" bottom="1" header="0.5" footer="0.5"/>
      <pageSetup scale="83" orientation="portrait" r:id="rId2"/>
      <headerFooter alignWithMargins="0"/>
    </customSheetView>
    <customSheetView guid="{67BA8672-8137-4028-84CD-AA630649A2B3}" showRuler="0">
      <selection activeCell="G22" sqref="G22"/>
      <pageMargins left="1.44" right="0.75" top="1" bottom="1" header="0.5" footer="0.5"/>
      <pageSetup scale="85" orientation="portrait" r:id="rId3"/>
      <headerFooter alignWithMargins="0"/>
    </customSheetView>
    <customSheetView guid="{51F1D52B-5D55-4FCC-809B-9B4CC86C88B9}">
      <selection activeCell="G1" sqref="G1"/>
      <pageMargins left="1.44" right="0.75" top="1" bottom="1" header="0.5" footer="0.5"/>
      <pageSetup scale="78" orientation="portrait" r:id="rId4"/>
      <headerFooter alignWithMargins="0"/>
    </customSheetView>
  </customSheetViews>
  <phoneticPr fontId="7" type="noConversion"/>
  <pageMargins left="0.49" right="0.25" top="0.78" bottom="0.98425196850393704" header="0.51181102362204722" footer="0.51181102362204722"/>
  <pageSetup scale="60" orientation="portrait" r:id="rId5"/>
  <headerFooter alignWithMargins="0"/>
  <ignoredErrors>
    <ignoredError sqref="F20:H20" formulaRange="1"/>
  </ignoredErrors>
  <drawing r:id="rId6"/>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indexed="40"/>
  </sheetPr>
  <dimension ref="A1:P62"/>
  <sheetViews>
    <sheetView showGridLines="0" zoomScaleNormal="100" workbookViewId="0">
      <pane xSplit="1" topLeftCell="E1" activePane="topRight" state="frozen"/>
      <selection pane="topRight" activeCell="N52" sqref="A1:N52"/>
    </sheetView>
  </sheetViews>
  <sheetFormatPr defaultRowHeight="15"/>
  <cols>
    <col min="1" max="1" width="52.85546875" style="85" customWidth="1"/>
    <col min="2" max="14" width="10.28515625" style="85" customWidth="1"/>
    <col min="15" max="16384" width="9.140625" style="85"/>
  </cols>
  <sheetData>
    <row r="1" spans="1:14">
      <c r="A1" s="783" t="s">
        <v>1064</v>
      </c>
      <c r="B1" s="93"/>
      <c r="C1" s="93"/>
      <c r="D1" s="93"/>
      <c r="E1" s="93"/>
      <c r="F1" s="93"/>
      <c r="G1" s="93"/>
      <c r="H1" s="93"/>
      <c r="I1" s="93"/>
      <c r="J1" s="93"/>
      <c r="K1" s="93"/>
      <c r="L1" s="93"/>
      <c r="M1" s="93"/>
      <c r="N1" s="94">
        <v>41</v>
      </c>
    </row>
    <row r="7" spans="1:14" ht="15" customHeight="1">
      <c r="A7" s="97" t="s">
        <v>41</v>
      </c>
    </row>
    <row r="8" spans="1:14" ht="15" customHeight="1">
      <c r="A8" s="87" t="s">
        <v>1635</v>
      </c>
    </row>
    <row r="9" spans="1:14" ht="15" customHeight="1">
      <c r="A9" s="98" t="s">
        <v>1196</v>
      </c>
    </row>
    <row r="10" spans="1:14" ht="16.5" customHeight="1">
      <c r="A10" s="224" t="s">
        <v>1105</v>
      </c>
      <c r="B10" s="224" t="s">
        <v>1218</v>
      </c>
      <c r="C10" s="224" t="s">
        <v>1163</v>
      </c>
      <c r="D10" s="224" t="s">
        <v>1164</v>
      </c>
      <c r="E10" s="224" t="s">
        <v>1165</v>
      </c>
      <c r="F10" s="224" t="s">
        <v>1166</v>
      </c>
      <c r="G10" s="224" t="s">
        <v>1167</v>
      </c>
      <c r="H10" s="224" t="s">
        <v>1168</v>
      </c>
      <c r="I10" s="224" t="s">
        <v>1169</v>
      </c>
      <c r="J10" s="224" t="s">
        <v>1170</v>
      </c>
      <c r="K10" s="224" t="s">
        <v>1171</v>
      </c>
      <c r="L10" s="224" t="s">
        <v>1172</v>
      </c>
      <c r="M10" s="224" t="s">
        <v>1173</v>
      </c>
      <c r="N10" s="101" t="s">
        <v>102</v>
      </c>
    </row>
    <row r="11" spans="1:14" ht="15" customHeight="1">
      <c r="A11" s="225" t="s">
        <v>1200</v>
      </c>
      <c r="B11" s="824">
        <f>SUM(B12+B20+B22)</f>
        <v>34.246456000000002</v>
      </c>
      <c r="C11" s="824">
        <f t="shared" ref="C11:N11" si="0">SUM(C12+C20+C22)</f>
        <v>26.042536819999999</v>
      </c>
      <c r="D11" s="824">
        <f t="shared" si="0"/>
        <v>29.854023759999997</v>
      </c>
      <c r="E11" s="824">
        <f t="shared" si="0"/>
        <v>41.215424589999998</v>
      </c>
      <c r="F11" s="824">
        <f t="shared" si="0"/>
        <v>57.610286269999996</v>
      </c>
      <c r="G11" s="824">
        <f t="shared" si="0"/>
        <v>40.601971840000004</v>
      </c>
      <c r="H11" s="824">
        <f t="shared" si="0"/>
        <v>38.096949500000001</v>
      </c>
      <c r="I11" s="824">
        <f t="shared" si="0"/>
        <v>29.886850880000001</v>
      </c>
      <c r="J11" s="824">
        <f t="shared" si="0"/>
        <v>33.537254610000005</v>
      </c>
      <c r="K11" s="824">
        <f t="shared" si="0"/>
        <v>37.106958559999995</v>
      </c>
      <c r="L11" s="824">
        <f t="shared" si="0"/>
        <v>30.049721349999999</v>
      </c>
      <c r="M11" s="824">
        <f t="shared" si="0"/>
        <v>30.683647219999997</v>
      </c>
      <c r="N11" s="824">
        <f t="shared" si="0"/>
        <v>428.93208140000007</v>
      </c>
    </row>
    <row r="12" spans="1:14" ht="15" customHeight="1">
      <c r="A12" s="225" t="s">
        <v>1219</v>
      </c>
      <c r="B12" s="824">
        <f>SUM(B13:B19)</f>
        <v>9.9745317199999999</v>
      </c>
      <c r="C12" s="824">
        <f t="shared" ref="C12:N12" si="1">SUM(C13:C19)</f>
        <v>8.5189343199999996</v>
      </c>
      <c r="D12" s="824">
        <f t="shared" si="1"/>
        <v>10.509974769999999</v>
      </c>
      <c r="E12" s="824">
        <f t="shared" si="1"/>
        <v>12.912970270000001</v>
      </c>
      <c r="F12" s="824">
        <f t="shared" si="1"/>
        <v>10.236187349999998</v>
      </c>
      <c r="G12" s="824">
        <f t="shared" si="1"/>
        <v>12.12094853</v>
      </c>
      <c r="H12" s="824">
        <f t="shared" si="1"/>
        <v>12.805926850000001</v>
      </c>
      <c r="I12" s="824">
        <f t="shared" si="1"/>
        <v>8.1861488999999992</v>
      </c>
      <c r="J12" s="824">
        <f t="shared" si="1"/>
        <v>11.177348309999999</v>
      </c>
      <c r="K12" s="824">
        <f t="shared" si="1"/>
        <v>9.2468291499999982</v>
      </c>
      <c r="L12" s="824">
        <f t="shared" si="1"/>
        <v>7.1023162300000013</v>
      </c>
      <c r="M12" s="824">
        <f t="shared" si="1"/>
        <v>8.4538993399999995</v>
      </c>
      <c r="N12" s="824">
        <f t="shared" si="1"/>
        <v>121.24601574</v>
      </c>
    </row>
    <row r="13" spans="1:14" ht="15" customHeight="1">
      <c r="A13" s="465" t="s">
        <v>702</v>
      </c>
      <c r="B13" s="121">
        <v>1.7393552299999999</v>
      </c>
      <c r="C13" s="121">
        <v>2.7362561000000003</v>
      </c>
      <c r="D13" s="121">
        <v>4.77320031</v>
      </c>
      <c r="E13" s="121">
        <v>6.9093507399999998</v>
      </c>
      <c r="F13" s="121">
        <v>2.03690331</v>
      </c>
      <c r="G13" s="121">
        <v>4.9566143</v>
      </c>
      <c r="H13" s="121">
        <v>6.9654850000000001</v>
      </c>
      <c r="I13" s="121">
        <v>2.6175245899999999</v>
      </c>
      <c r="J13" s="121">
        <v>5.2375182699999998</v>
      </c>
      <c r="K13" s="121">
        <v>3.2512762000000004</v>
      </c>
      <c r="L13" s="121">
        <v>1.4601135600000001</v>
      </c>
      <c r="M13" s="121">
        <v>2.74583201</v>
      </c>
      <c r="N13" s="822">
        <f t="shared" ref="N13:N19" si="2">SUM(B13:M13)</f>
        <v>45.429429620000008</v>
      </c>
    </row>
    <row r="14" spans="1:14" ht="15" customHeight="1">
      <c r="A14" s="465" t="s">
        <v>703</v>
      </c>
      <c r="B14" s="121">
        <v>4.1583590299999997</v>
      </c>
      <c r="C14" s="121">
        <v>2.9048755499999999</v>
      </c>
      <c r="D14" s="121">
        <v>3.3643406099999997</v>
      </c>
      <c r="E14" s="121">
        <v>3.3265087200000001</v>
      </c>
      <c r="F14" s="121">
        <v>5.7755358099999992</v>
      </c>
      <c r="G14" s="121">
        <v>3.52653565</v>
      </c>
      <c r="H14" s="121">
        <v>3.0635795099999998</v>
      </c>
      <c r="I14" s="121">
        <v>3.24494879</v>
      </c>
      <c r="J14" s="121">
        <v>3.1991796800000003</v>
      </c>
      <c r="K14" s="121">
        <v>3.2985088199999999</v>
      </c>
      <c r="L14" s="121">
        <v>2.9898568800000001</v>
      </c>
      <c r="M14" s="121">
        <v>3.0561611200000001</v>
      </c>
      <c r="N14" s="822">
        <f t="shared" si="2"/>
        <v>41.908390169999997</v>
      </c>
    </row>
    <row r="15" spans="1:14" ht="15" customHeight="1">
      <c r="A15" s="460" t="s">
        <v>992</v>
      </c>
      <c r="B15" s="803">
        <v>2.8281982700000001</v>
      </c>
      <c r="C15" s="803">
        <v>1.8177044</v>
      </c>
      <c r="D15" s="803">
        <v>1.3987628799999998</v>
      </c>
      <c r="E15" s="803">
        <v>1.4974229800000001</v>
      </c>
      <c r="F15" s="803">
        <v>1.66451328</v>
      </c>
      <c r="G15" s="803">
        <v>2.0490380200000002</v>
      </c>
      <c r="H15" s="803">
        <v>1.8890113899999998</v>
      </c>
      <c r="I15" s="803">
        <v>1.62862606</v>
      </c>
      <c r="J15" s="803">
        <v>1.73573504</v>
      </c>
      <c r="K15" s="803">
        <v>1.76491368</v>
      </c>
      <c r="L15" s="803">
        <v>1.9036373899999999</v>
      </c>
      <c r="M15" s="803">
        <v>1.66549433</v>
      </c>
      <c r="N15" s="822">
        <f t="shared" si="2"/>
        <v>21.843057720000001</v>
      </c>
    </row>
    <row r="16" spans="1:14" ht="15" customHeight="1">
      <c r="A16" s="105" t="s">
        <v>1359</v>
      </c>
      <c r="B16" s="803">
        <v>0.62035297</v>
      </c>
      <c r="C16" s="803">
        <v>0.37163902000000004</v>
      </c>
      <c r="D16" s="803">
        <v>0.21994031</v>
      </c>
      <c r="E16" s="803">
        <v>0.15053992000000002</v>
      </c>
      <c r="F16" s="803">
        <v>0.12951476000000001</v>
      </c>
      <c r="G16" s="803">
        <v>0.30007317999999999</v>
      </c>
      <c r="H16" s="803">
        <v>0.14619356</v>
      </c>
      <c r="I16" s="803">
        <v>9.1347300000000006E-2</v>
      </c>
      <c r="J16" s="803">
        <v>8.301660000000001E-2</v>
      </c>
      <c r="K16" s="803">
        <v>0.13322247000000001</v>
      </c>
      <c r="L16" s="803">
        <v>9.084681E-2</v>
      </c>
      <c r="M16" s="803">
        <v>0.25377235999999997</v>
      </c>
      <c r="N16" s="822">
        <f t="shared" si="2"/>
        <v>2.5904592600000003</v>
      </c>
    </row>
    <row r="17" spans="1:14" ht="15" customHeight="1">
      <c r="A17" s="105" t="s">
        <v>1636</v>
      </c>
      <c r="B17" s="103">
        <v>0</v>
      </c>
      <c r="C17" s="103">
        <v>0</v>
      </c>
      <c r="D17" s="103">
        <v>2.8757100000000001E-3</v>
      </c>
      <c r="E17" s="103">
        <v>2.8757100000000001E-3</v>
      </c>
      <c r="F17" s="103">
        <v>0</v>
      </c>
      <c r="G17" s="103">
        <v>0</v>
      </c>
      <c r="H17" s="103">
        <v>0</v>
      </c>
      <c r="I17" s="103">
        <v>6.4999999999999997E-3</v>
      </c>
      <c r="J17" s="103">
        <v>0</v>
      </c>
      <c r="K17" s="103">
        <v>5.4286000000000004E-4</v>
      </c>
      <c r="L17" s="103">
        <v>0</v>
      </c>
      <c r="M17" s="103">
        <v>0</v>
      </c>
      <c r="N17" s="822">
        <f t="shared" si="2"/>
        <v>1.2794279999999998E-2</v>
      </c>
    </row>
    <row r="18" spans="1:14" ht="15" customHeight="1">
      <c r="A18" s="460" t="s">
        <v>993</v>
      </c>
      <c r="B18" s="803">
        <v>0.51065990999999999</v>
      </c>
      <c r="C18" s="803">
        <v>0.51962364999999999</v>
      </c>
      <c r="D18" s="803">
        <v>0.47689257000000002</v>
      </c>
      <c r="E18" s="803">
        <v>0.67174921999999992</v>
      </c>
      <c r="F18" s="803">
        <v>0.46421181</v>
      </c>
      <c r="G18" s="803">
        <v>0.83919909999999998</v>
      </c>
      <c r="H18" s="803">
        <v>0.48437986</v>
      </c>
      <c r="I18" s="803">
        <v>0.42392646</v>
      </c>
      <c r="J18" s="803">
        <v>0.7860190600000001</v>
      </c>
      <c r="K18" s="803">
        <v>0.57998581000000005</v>
      </c>
      <c r="L18" s="803">
        <v>0.48613205999999998</v>
      </c>
      <c r="M18" s="803">
        <v>0.48950096999999998</v>
      </c>
      <c r="N18" s="822">
        <f t="shared" si="2"/>
        <v>6.73228048</v>
      </c>
    </row>
    <row r="19" spans="1:14" ht="15" customHeight="1">
      <c r="A19" s="460" t="s">
        <v>994</v>
      </c>
      <c r="B19" s="803">
        <v>0.11760630999999999</v>
      </c>
      <c r="C19" s="803">
        <v>0.1688356</v>
      </c>
      <c r="D19" s="803">
        <v>0.27396238000000001</v>
      </c>
      <c r="E19" s="803">
        <v>0.35452297999999999</v>
      </c>
      <c r="F19" s="803">
        <v>0.16550838000000001</v>
      </c>
      <c r="G19" s="803">
        <v>0.44948828000000002</v>
      </c>
      <c r="H19" s="803">
        <v>0.25727752999999998</v>
      </c>
      <c r="I19" s="803">
        <v>0.1732757</v>
      </c>
      <c r="J19" s="803">
        <v>0.13587966000000001</v>
      </c>
      <c r="K19" s="803">
        <v>0.21837930999999999</v>
      </c>
      <c r="L19" s="803">
        <v>0.17172952999999999</v>
      </c>
      <c r="M19" s="803">
        <v>0.24313854999999998</v>
      </c>
      <c r="N19" s="822">
        <f t="shared" si="2"/>
        <v>2.7296042099999998</v>
      </c>
    </row>
    <row r="20" spans="1:14" ht="15" customHeight="1">
      <c r="A20" s="225" t="s">
        <v>8</v>
      </c>
      <c r="B20" s="824">
        <f>SUM(B21)</f>
        <v>13.787171650000001</v>
      </c>
      <c r="C20" s="824">
        <f t="shared" ref="C20:N20" si="3">SUM(C21)</f>
        <v>14.291233519999999</v>
      </c>
      <c r="D20" s="824">
        <f t="shared" si="3"/>
        <v>13.918217439999999</v>
      </c>
      <c r="E20" s="824">
        <f t="shared" si="3"/>
        <v>24.074613060000001</v>
      </c>
      <c r="F20" s="824">
        <f t="shared" si="3"/>
        <v>40.997364300000001</v>
      </c>
      <c r="G20" s="824">
        <f t="shared" si="3"/>
        <v>20.027214470000004</v>
      </c>
      <c r="H20" s="824">
        <f t="shared" si="3"/>
        <v>19.465816760000003</v>
      </c>
      <c r="I20" s="824">
        <f t="shared" si="3"/>
        <v>17.742682840000001</v>
      </c>
      <c r="J20" s="824">
        <f t="shared" si="3"/>
        <v>16.973128330000002</v>
      </c>
      <c r="K20" s="824">
        <f t="shared" si="3"/>
        <v>21.211614910000002</v>
      </c>
      <c r="L20" s="824">
        <f t="shared" si="3"/>
        <v>18.152397999999998</v>
      </c>
      <c r="M20" s="824">
        <f t="shared" si="3"/>
        <v>16.704975210000001</v>
      </c>
      <c r="N20" s="824">
        <f t="shared" si="3"/>
        <v>237.34643049000005</v>
      </c>
    </row>
    <row r="21" spans="1:14" ht="15" customHeight="1">
      <c r="A21" s="467" t="s">
        <v>658</v>
      </c>
      <c r="B21" s="121">
        <v>13.787171650000001</v>
      </c>
      <c r="C21" s="121">
        <v>14.291233519999999</v>
      </c>
      <c r="D21" s="121">
        <v>13.918217439999999</v>
      </c>
      <c r="E21" s="121">
        <v>24.074613060000001</v>
      </c>
      <c r="F21" s="121">
        <v>40.997364300000001</v>
      </c>
      <c r="G21" s="121">
        <v>20.027214470000004</v>
      </c>
      <c r="H21" s="121">
        <v>19.465816760000003</v>
      </c>
      <c r="I21" s="121">
        <v>17.742682840000001</v>
      </c>
      <c r="J21" s="121">
        <v>16.973128330000002</v>
      </c>
      <c r="K21" s="121">
        <v>21.211614910000002</v>
      </c>
      <c r="L21" s="121">
        <v>18.152397999999998</v>
      </c>
      <c r="M21" s="121">
        <v>16.704975210000001</v>
      </c>
      <c r="N21" s="822">
        <f>SUM(B21:M21)</f>
        <v>237.34643049000005</v>
      </c>
    </row>
    <row r="22" spans="1:14" ht="15" customHeight="1">
      <c r="A22" s="225" t="s">
        <v>1220</v>
      </c>
      <c r="B22" s="824">
        <f>SUM(B23:B29)</f>
        <v>10.484752630000001</v>
      </c>
      <c r="C22" s="824">
        <f t="shared" ref="C22:N22" si="4">SUM(C23:C29)</f>
        <v>3.2323689799999995</v>
      </c>
      <c r="D22" s="824">
        <f t="shared" si="4"/>
        <v>5.4258315499999998</v>
      </c>
      <c r="E22" s="824">
        <f t="shared" si="4"/>
        <v>4.2278412599999999</v>
      </c>
      <c r="F22" s="824">
        <f t="shared" si="4"/>
        <v>6.3767346200000006</v>
      </c>
      <c r="G22" s="824">
        <f t="shared" si="4"/>
        <v>8.4538088400000007</v>
      </c>
      <c r="H22" s="824">
        <f t="shared" si="4"/>
        <v>5.8252058899999994</v>
      </c>
      <c r="I22" s="824">
        <f t="shared" si="4"/>
        <v>3.9580191399999998</v>
      </c>
      <c r="J22" s="824">
        <f t="shared" si="4"/>
        <v>5.3867779700000007</v>
      </c>
      <c r="K22" s="824">
        <f t="shared" si="4"/>
        <v>6.6485144999999992</v>
      </c>
      <c r="L22" s="824">
        <f t="shared" si="4"/>
        <v>4.7950071200000002</v>
      </c>
      <c r="M22" s="824">
        <f t="shared" si="4"/>
        <v>5.5247726699999991</v>
      </c>
      <c r="N22" s="824">
        <f t="shared" si="4"/>
        <v>70.339635170000008</v>
      </c>
    </row>
    <row r="23" spans="1:14" ht="15" customHeight="1">
      <c r="A23" s="465" t="s">
        <v>692</v>
      </c>
      <c r="B23" s="121">
        <v>0.65898533999999998</v>
      </c>
      <c r="C23" s="121">
        <v>0.11340999</v>
      </c>
      <c r="D23" s="121">
        <v>0.42690171999999998</v>
      </c>
      <c r="E23" s="121">
        <v>0.32259165999999995</v>
      </c>
      <c r="F23" s="121">
        <v>1.3280854799999999</v>
      </c>
      <c r="G23" s="121">
        <v>3.0618132599999996</v>
      </c>
      <c r="H23" s="121">
        <v>1.49875453</v>
      </c>
      <c r="I23" s="121">
        <v>0.29377442999999998</v>
      </c>
      <c r="J23" s="121">
        <v>1.83766645</v>
      </c>
      <c r="K23" s="121">
        <v>1.4477443999999999</v>
      </c>
      <c r="L23" s="121">
        <v>0.22610098000000001</v>
      </c>
      <c r="M23" s="121">
        <v>1.8270729999999999E-2</v>
      </c>
      <c r="N23" s="822">
        <f>SUM(B23:M23)</f>
        <v>11.234098969999998</v>
      </c>
    </row>
    <row r="24" spans="1:14" ht="15" customHeight="1">
      <c r="A24" s="465" t="s">
        <v>693</v>
      </c>
      <c r="B24" s="121">
        <v>0.20171901</v>
      </c>
      <c r="C24" s="121">
        <v>3.7424180000000001E-2</v>
      </c>
      <c r="D24" s="121">
        <v>0.41772809000000005</v>
      </c>
      <c r="E24" s="121">
        <v>5.7090910000000002E-2</v>
      </c>
      <c r="F24" s="121">
        <v>4.8461480000000001E-2</v>
      </c>
      <c r="G24" s="121">
        <v>0.51994843999999996</v>
      </c>
      <c r="H24" s="121">
        <v>8.5255059999999994E-2</v>
      </c>
      <c r="I24" s="121">
        <v>6.2557500000000002E-2</v>
      </c>
      <c r="J24" s="121">
        <v>1.8268310000000003E-2</v>
      </c>
      <c r="K24" s="121">
        <v>0.13533529</v>
      </c>
      <c r="L24" s="121">
        <v>6.0043180000000002E-2</v>
      </c>
      <c r="M24" s="121">
        <v>0.14112260999999998</v>
      </c>
      <c r="N24" s="822">
        <f t="shared" ref="N24:N29" si="5">SUM(B24:M24)</f>
        <v>1.78495406</v>
      </c>
    </row>
    <row r="25" spans="1:14" ht="15" customHeight="1">
      <c r="A25" s="465" t="s">
        <v>754</v>
      </c>
      <c r="B25" s="121">
        <v>2.3569906600000001</v>
      </c>
      <c r="C25" s="121">
        <v>8.228779E-2</v>
      </c>
      <c r="D25" s="121">
        <v>0.13310657000000001</v>
      </c>
      <c r="E25" s="121">
        <v>0.15901638000000001</v>
      </c>
      <c r="F25" s="121">
        <v>0.67169129000000005</v>
      </c>
      <c r="G25" s="121">
        <v>0.58315563000000004</v>
      </c>
      <c r="H25" s="121">
        <v>0.12257492</v>
      </c>
      <c r="I25" s="121">
        <v>0.14951530999999998</v>
      </c>
      <c r="J25" s="121">
        <v>0.91393826</v>
      </c>
      <c r="K25" s="121">
        <v>0.90705532999999994</v>
      </c>
      <c r="L25" s="121">
        <v>0.13233426000000001</v>
      </c>
      <c r="M25" s="121">
        <v>6.8990389999999999E-2</v>
      </c>
      <c r="N25" s="822">
        <f t="shared" si="5"/>
        <v>6.2806567900000001</v>
      </c>
    </row>
    <row r="26" spans="1:14" ht="15" customHeight="1">
      <c r="A26" s="465" t="s">
        <v>694</v>
      </c>
      <c r="B26" s="121">
        <v>1.4142603200000001</v>
      </c>
      <c r="C26" s="121">
        <v>0.53833308999999996</v>
      </c>
      <c r="D26" s="121">
        <v>1.1155816200000002</v>
      </c>
      <c r="E26" s="121">
        <v>1.0066585299999999</v>
      </c>
      <c r="F26" s="121">
        <v>1.04586907</v>
      </c>
      <c r="G26" s="121">
        <v>1.68048124</v>
      </c>
      <c r="H26" s="121">
        <v>1.24124781</v>
      </c>
      <c r="I26" s="121">
        <v>0.88717661000000003</v>
      </c>
      <c r="J26" s="121">
        <v>0.91743933</v>
      </c>
      <c r="K26" s="121">
        <v>1.1147235</v>
      </c>
      <c r="L26" s="121">
        <v>0.86114038000000004</v>
      </c>
      <c r="M26" s="121">
        <v>1.3170397</v>
      </c>
      <c r="N26" s="822">
        <f t="shared" si="5"/>
        <v>13.139951200000002</v>
      </c>
    </row>
    <row r="27" spans="1:14" ht="15" customHeight="1">
      <c r="A27" s="465" t="s">
        <v>695</v>
      </c>
      <c r="B27" s="121">
        <v>3.09595156</v>
      </c>
      <c r="C27" s="121">
        <v>1.666743E-2</v>
      </c>
      <c r="D27" s="121">
        <v>2.877103E-2</v>
      </c>
      <c r="E27" s="121">
        <v>0.34666547999999997</v>
      </c>
      <c r="F27" s="121">
        <v>2.4230740000000001E-2</v>
      </c>
      <c r="G27" s="121">
        <v>0.27022376000000004</v>
      </c>
      <c r="H27" s="121">
        <v>4.2627769999999995E-2</v>
      </c>
      <c r="I27" s="121">
        <v>4.7829320000000002E-2</v>
      </c>
      <c r="J27" s="121">
        <v>9.1341399999999989E-3</v>
      </c>
      <c r="K27" s="121">
        <v>0.26916951</v>
      </c>
      <c r="L27" s="121">
        <v>0.69020265000000003</v>
      </c>
      <c r="M27" s="121">
        <v>0.81256806000000004</v>
      </c>
      <c r="N27" s="822">
        <f t="shared" si="5"/>
        <v>5.6540414500000002</v>
      </c>
    </row>
    <row r="28" spans="1:14" ht="15" customHeight="1">
      <c r="A28" s="461" t="s">
        <v>701</v>
      </c>
      <c r="B28" s="121">
        <v>0.84723716000000004</v>
      </c>
      <c r="C28" s="121">
        <v>0.73133674999999998</v>
      </c>
      <c r="D28" s="121">
        <v>0.72666134999999998</v>
      </c>
      <c r="E28" s="121">
        <v>0.78388556000000009</v>
      </c>
      <c r="F28" s="121">
        <v>0.64250070999999997</v>
      </c>
      <c r="G28" s="121">
        <v>0.75654350000000004</v>
      </c>
      <c r="H28" s="121">
        <v>0.74795495999999995</v>
      </c>
      <c r="I28" s="121">
        <v>1.26052152</v>
      </c>
      <c r="J28" s="121">
        <v>0.42912428999999996</v>
      </c>
      <c r="K28" s="121">
        <v>0.48993828</v>
      </c>
      <c r="L28" s="121">
        <v>0.55691367000000003</v>
      </c>
      <c r="M28" s="121">
        <v>1.0675336599999998</v>
      </c>
      <c r="N28" s="822">
        <f t="shared" si="5"/>
        <v>9.04015141</v>
      </c>
    </row>
    <row r="29" spans="1:14" ht="15" customHeight="1">
      <c r="A29" s="465" t="s">
        <v>696</v>
      </c>
      <c r="B29" s="121">
        <v>1.90960858</v>
      </c>
      <c r="C29" s="121">
        <v>1.7129097499999999</v>
      </c>
      <c r="D29" s="121">
        <v>2.57708117</v>
      </c>
      <c r="E29" s="121">
        <v>1.55193274</v>
      </c>
      <c r="F29" s="121">
        <v>2.6158958500000002</v>
      </c>
      <c r="G29" s="121">
        <v>1.5816430100000001</v>
      </c>
      <c r="H29" s="121">
        <v>2.0867908399999999</v>
      </c>
      <c r="I29" s="121">
        <v>1.25664445</v>
      </c>
      <c r="J29" s="121">
        <v>1.2612071899999999</v>
      </c>
      <c r="K29" s="121">
        <v>2.2845481899999998</v>
      </c>
      <c r="L29" s="121">
        <v>2.2682720000000001</v>
      </c>
      <c r="M29" s="121">
        <v>2.09924752</v>
      </c>
      <c r="N29" s="822">
        <f t="shared" si="5"/>
        <v>23.205781289999997</v>
      </c>
    </row>
    <row r="30" spans="1:14" ht="15" customHeight="1">
      <c r="A30" s="225" t="s">
        <v>1207</v>
      </c>
      <c r="B30" s="824">
        <f>SUM(B31:B37)</f>
        <v>13.676606080000001</v>
      </c>
      <c r="C30" s="824">
        <f t="shared" ref="C30:N30" si="6">SUM(C31:C37)</f>
        <v>14.390587140000001</v>
      </c>
      <c r="D30" s="824">
        <f t="shared" si="6"/>
        <v>18.084216120000001</v>
      </c>
      <c r="E30" s="824">
        <f t="shared" si="6"/>
        <v>13.294830470000001</v>
      </c>
      <c r="F30" s="824">
        <f t="shared" si="6"/>
        <v>24.100041969999996</v>
      </c>
      <c r="G30" s="824">
        <f t="shared" si="6"/>
        <v>16.019284729999999</v>
      </c>
      <c r="H30" s="824">
        <f t="shared" si="6"/>
        <v>15.967910300000003</v>
      </c>
      <c r="I30" s="824">
        <f t="shared" si="6"/>
        <v>20.76748877</v>
      </c>
      <c r="J30" s="824">
        <f t="shared" si="6"/>
        <v>15.171005169999999</v>
      </c>
      <c r="K30" s="824">
        <f t="shared" si="6"/>
        <v>27.569322399999997</v>
      </c>
      <c r="L30" s="824">
        <f t="shared" si="6"/>
        <v>15.556317080000001</v>
      </c>
      <c r="M30" s="824">
        <f t="shared" si="6"/>
        <v>16.189551030000001</v>
      </c>
      <c r="N30" s="824">
        <f t="shared" si="6"/>
        <v>210.78716125999995</v>
      </c>
    </row>
    <row r="31" spans="1:14" ht="15" customHeight="1">
      <c r="A31" s="465" t="s">
        <v>697</v>
      </c>
      <c r="B31" s="121">
        <v>8.1451105699999999</v>
      </c>
      <c r="C31" s="121">
        <v>7.2549455300000005</v>
      </c>
      <c r="D31" s="121">
        <v>9.1935836799999997</v>
      </c>
      <c r="E31" s="121">
        <v>5.6876905799999999</v>
      </c>
      <c r="F31" s="121">
        <v>8.0678813500000004</v>
      </c>
      <c r="G31" s="121">
        <v>9.6738612699999997</v>
      </c>
      <c r="H31" s="121">
        <v>10.227037810000001</v>
      </c>
      <c r="I31" s="121">
        <v>10.807775470000001</v>
      </c>
      <c r="J31" s="121">
        <v>6.83181408</v>
      </c>
      <c r="K31" s="121">
        <v>11.78641983</v>
      </c>
      <c r="L31" s="121">
        <v>8.1636870800000008</v>
      </c>
      <c r="M31" s="121">
        <v>8.7614070700000006</v>
      </c>
      <c r="N31" s="822">
        <f t="shared" ref="N31:N37" si="7">SUM(B31:M31)</f>
        <v>104.60121432</v>
      </c>
    </row>
    <row r="32" spans="1:14" ht="15" customHeight="1">
      <c r="A32" s="465" t="s">
        <v>698</v>
      </c>
      <c r="B32" s="121">
        <v>0.16453957</v>
      </c>
      <c r="C32" s="121">
        <v>0.69430776999999999</v>
      </c>
      <c r="D32" s="121">
        <v>4.0205581400000003</v>
      </c>
      <c r="E32" s="121">
        <v>0.60790416000000003</v>
      </c>
      <c r="F32" s="121">
        <v>0.51312029000000003</v>
      </c>
      <c r="G32" s="121">
        <v>0.47082225</v>
      </c>
      <c r="H32" s="121">
        <v>0.39592240999999995</v>
      </c>
      <c r="I32" s="121">
        <v>1.14506759</v>
      </c>
      <c r="J32" s="121">
        <v>3.6315613999999998</v>
      </c>
      <c r="K32" s="121">
        <v>1.0390613</v>
      </c>
      <c r="L32" s="121">
        <v>0.84599078999999999</v>
      </c>
      <c r="M32" s="121">
        <v>0.25499124000000001</v>
      </c>
      <c r="N32" s="822">
        <f t="shared" si="7"/>
        <v>13.783846910000001</v>
      </c>
    </row>
    <row r="33" spans="1:14" ht="15" customHeight="1">
      <c r="A33" s="465" t="s">
        <v>699</v>
      </c>
      <c r="B33" s="121">
        <v>0.20166132000000001</v>
      </c>
      <c r="C33" s="121">
        <v>0.45593140999999998</v>
      </c>
      <c r="D33" s="121">
        <v>0.53834227000000001</v>
      </c>
      <c r="E33" s="121">
        <v>1.3535968300000001</v>
      </c>
      <c r="F33" s="121">
        <v>0.75561328999999999</v>
      </c>
      <c r="G33" s="121">
        <v>0.50645379000000001</v>
      </c>
      <c r="H33" s="121">
        <v>1.03548789</v>
      </c>
      <c r="I33" s="121">
        <v>1.02094266</v>
      </c>
      <c r="J33" s="121">
        <v>0.77215387999999996</v>
      </c>
      <c r="K33" s="121">
        <v>0.25271341000000003</v>
      </c>
      <c r="L33" s="121">
        <v>0.45930003999999997</v>
      </c>
      <c r="M33" s="121">
        <v>1.0656578600000002</v>
      </c>
      <c r="N33" s="822">
        <f t="shared" si="7"/>
        <v>8.4178546500000007</v>
      </c>
    </row>
    <row r="34" spans="1:14" ht="15" customHeight="1">
      <c r="A34" s="465" t="s">
        <v>758</v>
      </c>
      <c r="B34" s="121">
        <v>1.53885307</v>
      </c>
      <c r="C34" s="121">
        <v>1.6185377400000001</v>
      </c>
      <c r="D34" s="121">
        <v>1.0071521299999999</v>
      </c>
      <c r="E34" s="121">
        <v>2.6245790699999998</v>
      </c>
      <c r="F34" s="121">
        <v>10.581718039999998</v>
      </c>
      <c r="G34" s="121">
        <v>1.1340993899999998</v>
      </c>
      <c r="H34" s="121">
        <v>1.4368402900000001</v>
      </c>
      <c r="I34" s="121">
        <v>1.4834483799999998</v>
      </c>
      <c r="J34" s="121">
        <v>0.61411354000000007</v>
      </c>
      <c r="K34" s="121">
        <v>10.54168613</v>
      </c>
      <c r="L34" s="121">
        <v>2.14056946</v>
      </c>
      <c r="M34" s="121">
        <v>0.71604445999999999</v>
      </c>
      <c r="N34" s="822">
        <f t="shared" si="7"/>
        <v>35.4376417</v>
      </c>
    </row>
    <row r="35" spans="1:14" ht="15" customHeight="1">
      <c r="A35" s="468" t="s">
        <v>700</v>
      </c>
      <c r="B35" s="121">
        <v>0.85429084</v>
      </c>
      <c r="C35" s="121">
        <v>1.0886092599999999</v>
      </c>
      <c r="D35" s="121">
        <v>0.6842019399999999</v>
      </c>
      <c r="E35" s="121">
        <v>0.47217185</v>
      </c>
      <c r="F35" s="121">
        <v>1.9836636000000001</v>
      </c>
      <c r="G35" s="121">
        <v>1.13724424</v>
      </c>
      <c r="H35" s="121">
        <v>0.55888855000000004</v>
      </c>
      <c r="I35" s="121">
        <v>0.97421480000000005</v>
      </c>
      <c r="J35" s="121">
        <v>0.98322347999999993</v>
      </c>
      <c r="K35" s="121">
        <v>1.3679560399999999</v>
      </c>
      <c r="L35" s="121">
        <v>1.5480495300000001</v>
      </c>
      <c r="M35" s="121">
        <v>3.7708809599999999</v>
      </c>
      <c r="N35" s="822">
        <f t="shared" si="7"/>
        <v>15.42339509</v>
      </c>
    </row>
    <row r="36" spans="1:14" ht="15" customHeight="1">
      <c r="A36" s="468" t="s">
        <v>1634</v>
      </c>
      <c r="B36" s="121">
        <v>0.65083948000000003</v>
      </c>
      <c r="C36" s="121">
        <v>0.43492159000000002</v>
      </c>
      <c r="D36" s="121">
        <v>0.6848689</v>
      </c>
      <c r="E36" s="121">
        <v>0.53825590000000001</v>
      </c>
      <c r="F36" s="121">
        <v>0.46384073999999997</v>
      </c>
      <c r="G36" s="121">
        <v>0.92764690000000005</v>
      </c>
      <c r="H36" s="121">
        <v>0.66930201</v>
      </c>
      <c r="I36" s="121">
        <v>0.98997046</v>
      </c>
      <c r="J36" s="121">
        <v>0.33335214000000002</v>
      </c>
      <c r="K36" s="121">
        <v>1.0366118799999999</v>
      </c>
      <c r="L36" s="121">
        <v>0.80347102000000004</v>
      </c>
      <c r="M36" s="121">
        <v>0.76073634999999995</v>
      </c>
      <c r="N36" s="822">
        <f t="shared" si="7"/>
        <v>8.2938173699999993</v>
      </c>
    </row>
    <row r="37" spans="1:14" ht="15" customHeight="1">
      <c r="A37" s="465" t="s">
        <v>696</v>
      </c>
      <c r="B37" s="121">
        <v>2.1213112299999999</v>
      </c>
      <c r="C37" s="121">
        <v>2.8433338399999997</v>
      </c>
      <c r="D37" s="121">
        <v>1.95550906</v>
      </c>
      <c r="E37" s="121">
        <v>2.0106320800000002</v>
      </c>
      <c r="F37" s="121">
        <v>1.7342046599999998</v>
      </c>
      <c r="G37" s="121">
        <v>2.16915689</v>
      </c>
      <c r="H37" s="121">
        <v>1.6444313400000001</v>
      </c>
      <c r="I37" s="121">
        <v>4.3460694100000001</v>
      </c>
      <c r="J37" s="121">
        <v>2.0047866499999998</v>
      </c>
      <c r="K37" s="121">
        <v>1.5448738100000001</v>
      </c>
      <c r="L37" s="121">
        <v>1.5952491599999998</v>
      </c>
      <c r="M37" s="121">
        <v>0.85983308999999997</v>
      </c>
      <c r="N37" s="822">
        <f t="shared" si="7"/>
        <v>24.829391219999994</v>
      </c>
    </row>
    <row r="38" spans="1:14" ht="15" customHeight="1">
      <c r="A38" s="225" t="s">
        <v>645</v>
      </c>
      <c r="B38" s="824">
        <f>SUM(B39+B42)</f>
        <v>61.317712659999998</v>
      </c>
      <c r="C38" s="824">
        <f t="shared" ref="C38:N38" si="8">SUM(C39+C42)</f>
        <v>22.872723750000002</v>
      </c>
      <c r="D38" s="824">
        <f t="shared" si="8"/>
        <v>26.047045699999998</v>
      </c>
      <c r="E38" s="824">
        <f t="shared" si="8"/>
        <v>30.86795541</v>
      </c>
      <c r="F38" s="824">
        <f t="shared" si="8"/>
        <v>29.246557660000001</v>
      </c>
      <c r="G38" s="824">
        <f t="shared" si="8"/>
        <v>31.699649039999997</v>
      </c>
      <c r="H38" s="824">
        <f t="shared" si="8"/>
        <v>29.122672989999998</v>
      </c>
      <c r="I38" s="824">
        <f t="shared" si="8"/>
        <v>36.132584549999997</v>
      </c>
      <c r="J38" s="824">
        <f t="shared" si="8"/>
        <v>31.403020649999995</v>
      </c>
      <c r="K38" s="824">
        <f t="shared" si="8"/>
        <v>27.965014929999999</v>
      </c>
      <c r="L38" s="824">
        <f t="shared" si="8"/>
        <v>27.287003859999999</v>
      </c>
      <c r="M38" s="824">
        <f t="shared" si="8"/>
        <v>33.962027020000001</v>
      </c>
      <c r="N38" s="824">
        <f t="shared" si="8"/>
        <v>387.92396822000006</v>
      </c>
    </row>
    <row r="39" spans="1:14" ht="15" customHeight="1">
      <c r="A39" s="225" t="s">
        <v>853</v>
      </c>
      <c r="B39" s="824">
        <f>SUM(B40:B41)</f>
        <v>58.032179499999998</v>
      </c>
      <c r="C39" s="824">
        <f t="shared" ref="C39:N39" si="9">SUM(C40:C41)</f>
        <v>19.947256500000002</v>
      </c>
      <c r="D39" s="824">
        <f t="shared" si="9"/>
        <v>23.1191599</v>
      </c>
      <c r="E39" s="824">
        <f t="shared" si="9"/>
        <v>27.436024979999999</v>
      </c>
      <c r="F39" s="824">
        <f t="shared" si="9"/>
        <v>26.50685953</v>
      </c>
      <c r="G39" s="824">
        <f t="shared" si="9"/>
        <v>28.166416129999998</v>
      </c>
      <c r="H39" s="824">
        <f t="shared" si="9"/>
        <v>25.664675719999998</v>
      </c>
      <c r="I39" s="824">
        <f t="shared" si="9"/>
        <v>30.039645440000001</v>
      </c>
      <c r="J39" s="824">
        <f t="shared" si="9"/>
        <v>28.740966129999997</v>
      </c>
      <c r="K39" s="824">
        <f t="shared" si="9"/>
        <v>24.796067069999999</v>
      </c>
      <c r="L39" s="824">
        <f t="shared" si="9"/>
        <v>24.30987047</v>
      </c>
      <c r="M39" s="824">
        <f t="shared" si="9"/>
        <v>27.746620749999998</v>
      </c>
      <c r="N39" s="824">
        <f t="shared" si="9"/>
        <v>344.50574212000004</v>
      </c>
    </row>
    <row r="40" spans="1:14" ht="15" customHeight="1">
      <c r="A40" s="226" t="s">
        <v>631</v>
      </c>
      <c r="B40" s="121">
        <v>56.714480049999999</v>
      </c>
      <c r="C40" s="121">
        <v>19.073140280000001</v>
      </c>
      <c r="D40" s="121">
        <v>20.732551050000001</v>
      </c>
      <c r="E40" s="121">
        <v>24.458662069999999</v>
      </c>
      <c r="F40" s="121">
        <v>25.04943553</v>
      </c>
      <c r="G40" s="121">
        <v>27.108567399999998</v>
      </c>
      <c r="H40" s="121">
        <v>23.784326149999998</v>
      </c>
      <c r="I40" s="121">
        <v>28.515957010000001</v>
      </c>
      <c r="J40" s="121">
        <v>27.702175359999998</v>
      </c>
      <c r="K40" s="121">
        <v>23.750967230000001</v>
      </c>
      <c r="L40" s="121">
        <v>23.012277690000001</v>
      </c>
      <c r="M40" s="121">
        <v>26.23114605</v>
      </c>
      <c r="N40" s="822">
        <f>SUM(B40:M40)</f>
        <v>326.13368587000002</v>
      </c>
    </row>
    <row r="41" spans="1:14" ht="15" customHeight="1">
      <c r="A41" s="226" t="s">
        <v>628</v>
      </c>
      <c r="B41" s="121">
        <v>1.3176994499999999</v>
      </c>
      <c r="C41" s="121">
        <v>0.87411622</v>
      </c>
      <c r="D41" s="121">
        <v>2.38660885</v>
      </c>
      <c r="E41" s="121">
        <v>2.9773629100000001</v>
      </c>
      <c r="F41" s="121">
        <v>1.4574240000000001</v>
      </c>
      <c r="G41" s="121">
        <v>1.0578487299999999</v>
      </c>
      <c r="H41" s="121">
        <v>1.8803495700000001</v>
      </c>
      <c r="I41" s="121">
        <v>1.52368843</v>
      </c>
      <c r="J41" s="121">
        <v>1.0387907700000001</v>
      </c>
      <c r="K41" s="121">
        <v>1.04509984</v>
      </c>
      <c r="L41" s="121">
        <v>1.29759278</v>
      </c>
      <c r="M41" s="121">
        <v>1.5154747</v>
      </c>
      <c r="N41" s="822">
        <f>SUM(B41:M41)</f>
        <v>18.37205625</v>
      </c>
    </row>
    <row r="42" spans="1:14" ht="15" customHeight="1">
      <c r="A42" s="225" t="s">
        <v>10</v>
      </c>
      <c r="B42" s="824">
        <f>SUM(B43:B46)</f>
        <v>3.28553316</v>
      </c>
      <c r="C42" s="824">
        <f t="shared" ref="C42:N42" si="10">SUM(C43:C46)</f>
        <v>2.9254672499999996</v>
      </c>
      <c r="D42" s="824">
        <f t="shared" si="10"/>
        <v>2.9278857999999999</v>
      </c>
      <c r="E42" s="824">
        <f t="shared" si="10"/>
        <v>3.4319304300000004</v>
      </c>
      <c r="F42" s="824">
        <f t="shared" si="10"/>
        <v>2.7396981299999998</v>
      </c>
      <c r="G42" s="824">
        <f t="shared" si="10"/>
        <v>3.5332329099999997</v>
      </c>
      <c r="H42" s="824">
        <f t="shared" si="10"/>
        <v>3.4579972700000003</v>
      </c>
      <c r="I42" s="824">
        <f t="shared" si="10"/>
        <v>6.0929391099999988</v>
      </c>
      <c r="J42" s="824">
        <f t="shared" si="10"/>
        <v>2.6620545199999999</v>
      </c>
      <c r="K42" s="824">
        <f t="shared" si="10"/>
        <v>3.1689478600000003</v>
      </c>
      <c r="L42" s="824">
        <f t="shared" si="10"/>
        <v>2.9771333900000001</v>
      </c>
      <c r="M42" s="824">
        <f t="shared" si="10"/>
        <v>6.2154062699999999</v>
      </c>
      <c r="N42" s="824">
        <f t="shared" si="10"/>
        <v>43.418226100000005</v>
      </c>
    </row>
    <row r="43" spans="1:14" ht="15" customHeight="1">
      <c r="A43" s="226" t="s">
        <v>732</v>
      </c>
      <c r="B43" s="121">
        <v>0.22489999999999999</v>
      </c>
      <c r="C43" s="121">
        <v>0.22712599999999999</v>
      </c>
      <c r="D43" s="121">
        <v>0.16830000000000001</v>
      </c>
      <c r="E43" s="121">
        <v>0.14979999999999999</v>
      </c>
      <c r="F43" s="121">
        <v>0.1263</v>
      </c>
      <c r="G43" s="121">
        <v>0.21299999999999999</v>
      </c>
      <c r="H43" s="121">
        <v>0.13302600000000001</v>
      </c>
      <c r="I43" s="121">
        <v>0.14132600000000001</v>
      </c>
      <c r="J43" s="121">
        <v>5.4899999999999997E-2</v>
      </c>
      <c r="K43" s="121">
        <v>0.139626</v>
      </c>
      <c r="L43" s="121">
        <v>8.5900000000000004E-2</v>
      </c>
      <c r="M43" s="121">
        <v>0.87480000000000002</v>
      </c>
      <c r="N43" s="822">
        <f>SUM(B43:M43)</f>
        <v>2.5390040000000003</v>
      </c>
    </row>
    <row r="44" spans="1:14" ht="15" customHeight="1">
      <c r="A44" s="124" t="s">
        <v>733</v>
      </c>
      <c r="B44" s="121">
        <v>0.17654800000000001</v>
      </c>
      <c r="C44" s="121">
        <v>0.17654800000000001</v>
      </c>
      <c r="D44" s="121">
        <v>0.21542320000000001</v>
      </c>
      <c r="E44" s="121">
        <v>0.19226399999999999</v>
      </c>
      <c r="F44" s="121">
        <v>0.28430188000000001</v>
      </c>
      <c r="G44" s="121">
        <v>0.26767194</v>
      </c>
      <c r="H44" s="121">
        <v>0.27601194000000001</v>
      </c>
      <c r="I44" s="121">
        <v>0.81737793999999997</v>
      </c>
      <c r="J44" s="121">
        <v>0.37750400000000001</v>
      </c>
      <c r="K44" s="121">
        <v>0.38506307000000001</v>
      </c>
      <c r="L44" s="121">
        <v>0.37750400000000001</v>
      </c>
      <c r="M44" s="121">
        <v>0.53802000000000005</v>
      </c>
      <c r="N44" s="822">
        <f t="shared" ref="N44:N46" si="11">SUM(B44:M44)</f>
        <v>4.0842379700000002</v>
      </c>
    </row>
    <row r="45" spans="1:14" ht="15" customHeight="1">
      <c r="A45" s="124" t="s">
        <v>734</v>
      </c>
      <c r="B45" s="121">
        <v>2.8700403699999999</v>
      </c>
      <c r="C45" s="121">
        <v>2.4760013599999997</v>
      </c>
      <c r="D45" s="121">
        <v>2.5228300400000001</v>
      </c>
      <c r="E45" s="121">
        <v>3.0653178900000002</v>
      </c>
      <c r="F45" s="121">
        <v>2.3092798399999999</v>
      </c>
      <c r="G45" s="121">
        <v>3.0412908599999997</v>
      </c>
      <c r="H45" s="121">
        <v>3.0363326900000001</v>
      </c>
      <c r="I45" s="121">
        <v>4.9367067999999996</v>
      </c>
      <c r="J45" s="121">
        <v>2.19102832</v>
      </c>
      <c r="K45" s="121">
        <v>2.6195718500000003</v>
      </c>
      <c r="L45" s="121">
        <v>2.4187359599999998</v>
      </c>
      <c r="M45" s="121">
        <v>4.33077646</v>
      </c>
      <c r="N45" s="822">
        <f t="shared" si="11"/>
        <v>35.817912440000001</v>
      </c>
    </row>
    <row r="46" spans="1:14" ht="15" customHeight="1">
      <c r="A46" s="226" t="s">
        <v>624</v>
      </c>
      <c r="B46" s="121">
        <v>1.4044790000000001E-2</v>
      </c>
      <c r="C46" s="121">
        <v>4.5791890000000002E-2</v>
      </c>
      <c r="D46" s="121">
        <v>2.133256E-2</v>
      </c>
      <c r="E46" s="121">
        <v>2.4548540000000001E-2</v>
      </c>
      <c r="F46" s="121">
        <v>1.981641E-2</v>
      </c>
      <c r="G46" s="121">
        <v>1.127011E-2</v>
      </c>
      <c r="H46" s="121">
        <v>1.262664E-2</v>
      </c>
      <c r="I46" s="121">
        <v>0.19752837000000001</v>
      </c>
      <c r="J46" s="121">
        <v>3.8622199999999995E-2</v>
      </c>
      <c r="K46" s="121">
        <v>2.4686939999999997E-2</v>
      </c>
      <c r="L46" s="121">
        <v>9.499342999999999E-2</v>
      </c>
      <c r="M46" s="121">
        <f>0.04180981+0.43</f>
        <v>0.47180981</v>
      </c>
      <c r="N46" s="822">
        <f t="shared" si="11"/>
        <v>0.97707168999999994</v>
      </c>
    </row>
    <row r="47" spans="1:14" ht="15" customHeight="1">
      <c r="A47" s="227" t="s">
        <v>498</v>
      </c>
      <c r="B47" s="824">
        <f>SUM(B48)</f>
        <v>0.10324527999999999</v>
      </c>
      <c r="C47" s="824">
        <f t="shared" ref="C47:N47" si="12">SUM(C48)</f>
        <v>0.24802546</v>
      </c>
      <c r="D47" s="824">
        <f t="shared" si="12"/>
        <v>0.12505584</v>
      </c>
      <c r="E47" s="824">
        <f t="shared" si="12"/>
        <v>0.26320410999999999</v>
      </c>
      <c r="F47" s="824">
        <f t="shared" si="12"/>
        <v>8.8518890000000003E-2</v>
      </c>
      <c r="G47" s="824">
        <f t="shared" si="12"/>
        <v>0.41065168000000002</v>
      </c>
      <c r="H47" s="824">
        <f t="shared" si="12"/>
        <v>0.22049843</v>
      </c>
      <c r="I47" s="824">
        <f t="shared" si="12"/>
        <v>0.16312974999999999</v>
      </c>
      <c r="J47" s="824">
        <f t="shared" si="12"/>
        <v>0.28061264000000002</v>
      </c>
      <c r="K47" s="824">
        <f t="shared" si="12"/>
        <v>0.35750415999999996</v>
      </c>
      <c r="L47" s="824">
        <f t="shared" si="12"/>
        <v>0.15726888</v>
      </c>
      <c r="M47" s="824">
        <f t="shared" si="12"/>
        <v>1.04283704</v>
      </c>
      <c r="N47" s="824">
        <f t="shared" si="12"/>
        <v>3.4605521599999998</v>
      </c>
    </row>
    <row r="48" spans="1:14" ht="15" customHeight="1">
      <c r="A48" s="226" t="s">
        <v>624</v>
      </c>
      <c r="B48" s="121">
        <v>0.10324527999999999</v>
      </c>
      <c r="C48" s="121">
        <v>0.24802546</v>
      </c>
      <c r="D48" s="121">
        <v>0.12505584</v>
      </c>
      <c r="E48" s="121">
        <v>0.26320410999999999</v>
      </c>
      <c r="F48" s="121">
        <v>8.8518890000000003E-2</v>
      </c>
      <c r="G48" s="121">
        <v>0.41065168000000002</v>
      </c>
      <c r="H48" s="121">
        <v>0.22049843</v>
      </c>
      <c r="I48" s="121">
        <v>0.16312974999999999</v>
      </c>
      <c r="J48" s="121">
        <v>0.28061264000000002</v>
      </c>
      <c r="K48" s="121">
        <v>0.35750415999999996</v>
      </c>
      <c r="L48" s="121">
        <v>0.15726888</v>
      </c>
      <c r="M48" s="121">
        <v>1.04283704</v>
      </c>
      <c r="N48" s="822">
        <f>SUM(B48:M48)</f>
        <v>3.4605521599999998</v>
      </c>
    </row>
    <row r="49" spans="1:16" ht="15" customHeight="1">
      <c r="A49" s="1074" t="s">
        <v>1358</v>
      </c>
      <c r="B49" s="958">
        <f>SUM(B47+B38+B30+B11)</f>
        <v>109.34402002000002</v>
      </c>
      <c r="C49" s="958">
        <f t="shared" ref="C49:N49" si="13">SUM(C47+C38+C30+C11)</f>
        <v>63.553873170000003</v>
      </c>
      <c r="D49" s="958">
        <f t="shared" si="13"/>
        <v>74.110341419999997</v>
      </c>
      <c r="E49" s="958">
        <f t="shared" si="13"/>
        <v>85.641414580000003</v>
      </c>
      <c r="F49" s="958">
        <f t="shared" si="13"/>
        <v>111.04540478999999</v>
      </c>
      <c r="G49" s="958">
        <f t="shared" si="13"/>
        <v>88.731557289999998</v>
      </c>
      <c r="H49" s="958">
        <f t="shared" si="13"/>
        <v>83.408031219999998</v>
      </c>
      <c r="I49" s="958">
        <f t="shared" si="13"/>
        <v>86.950053949999997</v>
      </c>
      <c r="J49" s="958">
        <f t="shared" si="13"/>
        <v>80.391893070000009</v>
      </c>
      <c r="K49" s="958">
        <f t="shared" si="13"/>
        <v>92.99880005</v>
      </c>
      <c r="L49" s="958">
        <f t="shared" si="13"/>
        <v>73.050311170000001</v>
      </c>
      <c r="M49" s="958">
        <f t="shared" si="13"/>
        <v>81.878062310000004</v>
      </c>
      <c r="N49" s="958">
        <f t="shared" si="13"/>
        <v>1031.1037630400001</v>
      </c>
      <c r="O49" s="170"/>
      <c r="P49" s="133"/>
    </row>
    <row r="50" spans="1:16" ht="15" customHeight="1">
      <c r="A50" s="43" t="s">
        <v>1425</v>
      </c>
      <c r="B50" s="429"/>
      <c r="C50" s="429"/>
      <c r="D50" s="429"/>
      <c r="E50" s="429"/>
      <c r="F50" s="429"/>
      <c r="G50" s="429"/>
      <c r="H50" s="429"/>
      <c r="I50" s="429"/>
      <c r="J50" s="429"/>
      <c r="K50" s="429"/>
      <c r="L50" s="429"/>
      <c r="M50" s="429"/>
      <c r="N50" s="429"/>
    </row>
    <row r="51" spans="1:16" ht="15" customHeight="1">
      <c r="A51" s="38" t="s">
        <v>1422</v>
      </c>
      <c r="N51" s="1285"/>
    </row>
    <row r="52" spans="1:16" ht="15" customHeight="1">
      <c r="A52" s="38" t="s">
        <v>15</v>
      </c>
    </row>
    <row r="53" spans="1:16">
      <c r="N53" s="133"/>
    </row>
    <row r="54" spans="1:16">
      <c r="N54" s="1285"/>
    </row>
    <row r="55" spans="1:16">
      <c r="N55" s="133"/>
    </row>
    <row r="56" spans="1:16">
      <c r="C56" s="136"/>
      <c r="D56" s="136"/>
      <c r="E56" s="136"/>
      <c r="F56" s="136"/>
      <c r="G56" s="136"/>
      <c r="H56" s="136"/>
      <c r="I56" s="136"/>
      <c r="J56" s="136"/>
      <c r="K56" s="136"/>
      <c r="L56" s="136"/>
      <c r="M56" s="136"/>
      <c r="N56" s="136"/>
    </row>
    <row r="59" spans="1:16">
      <c r="C59" s="103"/>
      <c r="D59" s="103"/>
      <c r="E59" s="103"/>
      <c r="F59" s="103"/>
      <c r="G59" s="103"/>
      <c r="H59" s="103"/>
      <c r="I59" s="103"/>
      <c r="J59" s="103"/>
      <c r="K59" s="103"/>
      <c r="L59" s="103"/>
      <c r="M59" s="103"/>
      <c r="N59" s="103"/>
    </row>
    <row r="60" spans="1:16">
      <c r="C60" s="103"/>
      <c r="D60" s="103"/>
      <c r="E60" s="103"/>
      <c r="F60" s="103"/>
      <c r="G60" s="103"/>
      <c r="H60" s="103"/>
      <c r="I60" s="103"/>
      <c r="J60" s="103"/>
      <c r="K60" s="103"/>
      <c r="L60" s="103"/>
      <c r="M60" s="103"/>
      <c r="N60" s="103"/>
    </row>
    <row r="61" spans="1:16">
      <c r="C61" s="103"/>
      <c r="D61" s="103"/>
      <c r="E61" s="103"/>
      <c r="F61" s="103"/>
      <c r="G61" s="103"/>
      <c r="H61" s="103"/>
      <c r="I61" s="103"/>
      <c r="J61" s="103"/>
      <c r="K61" s="103"/>
      <c r="L61" s="103"/>
      <c r="M61" s="103"/>
      <c r="N61" s="103"/>
    </row>
    <row r="62" spans="1:16">
      <c r="C62" s="103"/>
      <c r="D62" s="103"/>
      <c r="E62" s="103"/>
      <c r="F62" s="103"/>
      <c r="G62" s="103"/>
      <c r="H62" s="103"/>
      <c r="I62" s="103"/>
      <c r="J62" s="103"/>
      <c r="K62" s="103"/>
      <c r="L62" s="103"/>
      <c r="M62" s="103"/>
      <c r="N62" s="103"/>
    </row>
  </sheetData>
  <customSheetViews>
    <customSheetView guid="{45E423DD-7FD2-487F-8372-5798D7D06C15}" showPageBreaks="1" showGridLines="0" printArea="1"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51F1D52B-5D55-4FCC-809B-9B4CC86C88B9}" showGridLines="0"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0.47" right="0.4" top="0.55000000000000004" bottom="0.44" header="0" footer="0"/>
  <pageSetup scale="70" orientation="landscape" r:id="rId4"/>
  <headerFooter alignWithMargins="0"/>
  <ignoredErrors>
    <ignoredError sqref="N40 N31 N23 N21 N20 N22 N24:N30 N32 N43 N42 N44:N47" formula="1"/>
  </ignoredErrors>
  <drawing r:id="rId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indexed="40"/>
    <pageSetUpPr fitToPage="1"/>
  </sheetPr>
  <dimension ref="A1:Q65"/>
  <sheetViews>
    <sheetView showGridLines="0" zoomScaleNormal="100" workbookViewId="0">
      <selection activeCell="I36" sqref="I36"/>
    </sheetView>
  </sheetViews>
  <sheetFormatPr defaultRowHeight="15"/>
  <cols>
    <col min="1" max="1" width="52.42578125" style="85" customWidth="1"/>
    <col min="2" max="4" width="10.42578125" style="85" customWidth="1"/>
    <col min="5" max="8" width="10.42578125" style="98" customWidth="1"/>
    <col min="9" max="9" width="11.140625" style="98" customWidth="1"/>
    <col min="10" max="10" width="10.42578125" style="98" bestFit="1" customWidth="1"/>
    <col min="11" max="11" width="12.140625" style="98" bestFit="1" customWidth="1"/>
    <col min="12" max="12" width="9.42578125" style="98" customWidth="1"/>
    <col min="13" max="13" width="8.5703125" style="98" customWidth="1"/>
    <col min="14" max="15" width="12.140625" style="98" bestFit="1" customWidth="1"/>
    <col min="16" max="17" width="12.140625" style="85" bestFit="1" customWidth="1"/>
    <col min="18" max="16384" width="9.140625" style="85"/>
  </cols>
  <sheetData>
    <row r="1" spans="1:9">
      <c r="A1" s="783" t="s">
        <v>1064</v>
      </c>
      <c r="B1" s="93"/>
      <c r="C1" s="93"/>
      <c r="D1" s="94"/>
      <c r="E1" s="94"/>
      <c r="F1" s="94"/>
      <c r="G1" s="94"/>
      <c r="H1" s="94"/>
      <c r="I1" s="94">
        <v>42</v>
      </c>
    </row>
    <row r="2" spans="1:9">
      <c r="A2" s="1015"/>
      <c r="B2" s="96"/>
      <c r="C2" s="96"/>
      <c r="D2" s="638"/>
      <c r="E2" s="638"/>
      <c r="F2" s="638"/>
      <c r="G2" s="638"/>
      <c r="H2" s="638"/>
    </row>
    <row r="3" spans="1:9">
      <c r="A3" s="1015"/>
      <c r="B3" s="96"/>
      <c r="C3" s="96"/>
      <c r="D3" s="638"/>
      <c r="E3" s="638"/>
      <c r="F3" s="638"/>
      <c r="G3" s="638"/>
      <c r="H3" s="638"/>
    </row>
    <row r="4" spans="1:9">
      <c r="A4" s="1015"/>
      <c r="B4" s="96"/>
      <c r="C4" s="96"/>
      <c r="D4" s="638"/>
      <c r="E4" s="638"/>
      <c r="F4" s="638"/>
      <c r="G4" s="638"/>
      <c r="H4" s="638"/>
    </row>
    <row r="8" spans="1:9">
      <c r="A8" s="97" t="s">
        <v>42</v>
      </c>
    </row>
    <row r="9" spans="1:9">
      <c r="A9" s="87" t="s">
        <v>492</v>
      </c>
    </row>
    <row r="10" spans="1:9">
      <c r="A10" s="97" t="s">
        <v>832</v>
      </c>
    </row>
    <row r="11" spans="1:9">
      <c r="A11" s="98" t="s">
        <v>1196</v>
      </c>
    </row>
    <row r="12" spans="1:9" ht="18" customHeight="1">
      <c r="A12" s="101" t="s">
        <v>1105</v>
      </c>
      <c r="B12" s="605">
        <v>2005</v>
      </c>
      <c r="C12" s="605">
        <v>2006</v>
      </c>
      <c r="D12" s="605">
        <v>2007</v>
      </c>
      <c r="E12" s="605">
        <v>2008</v>
      </c>
      <c r="F12" s="605">
        <v>2009</v>
      </c>
      <c r="G12" s="605">
        <v>2010</v>
      </c>
      <c r="H12" s="605">
        <v>2011</v>
      </c>
      <c r="I12" s="1278" t="s">
        <v>1413</v>
      </c>
    </row>
    <row r="13" spans="1:9" ht="14.25" customHeight="1">
      <c r="A13" s="87" t="s">
        <v>1200</v>
      </c>
      <c r="B13" s="824">
        <f>SUM(B14+B18+B20)</f>
        <v>209.89000000000001</v>
      </c>
      <c r="C13" s="824">
        <f>SUM(C14+C18+C20)</f>
        <v>291.48</v>
      </c>
      <c r="D13" s="824">
        <f>SUM(D14+D18+D20)</f>
        <v>329.44</v>
      </c>
      <c r="E13" s="824">
        <v>363.56221649999998</v>
      </c>
      <c r="F13" s="824">
        <f>SUM(F14+F18+F20)</f>
        <v>424.66211324000005</v>
      </c>
      <c r="G13" s="824">
        <f>SUM(G14+G18+G20)</f>
        <v>444.14866974</v>
      </c>
      <c r="H13" s="904">
        <f>SUM(H14+H18+H20)</f>
        <v>448.11375723000003</v>
      </c>
      <c r="I13" s="904">
        <f>SUM(I14+I18+I20)</f>
        <v>428.93208140000007</v>
      </c>
    </row>
    <row r="14" spans="1:9">
      <c r="A14" s="87" t="s">
        <v>642</v>
      </c>
      <c r="B14" s="824">
        <f>SUM(B15:B17)</f>
        <v>58.040000000000006</v>
      </c>
      <c r="C14" s="824">
        <f>SUM(C15:C17)</f>
        <v>75.11</v>
      </c>
      <c r="D14" s="824">
        <f>SUM(D15:D17)</f>
        <v>77.95</v>
      </c>
      <c r="E14" s="824">
        <v>94.25094421</v>
      </c>
      <c r="F14" s="824">
        <f>SUM(F15:F17)</f>
        <v>116.40740173</v>
      </c>
      <c r="G14" s="824">
        <f>SUM(G15:G17)</f>
        <v>130.50526169</v>
      </c>
      <c r="H14" s="904">
        <f>SUM(H15:H17)</f>
        <v>135.08772820000002</v>
      </c>
      <c r="I14" s="904">
        <f>SUM(I15:I17)</f>
        <v>121.24601573999999</v>
      </c>
    </row>
    <row r="15" spans="1:9">
      <c r="A15" s="461" t="s">
        <v>702</v>
      </c>
      <c r="B15" s="822">
        <v>32.700000000000003</v>
      </c>
      <c r="C15" s="822">
        <v>33.85</v>
      </c>
      <c r="D15" s="822">
        <v>40.79</v>
      </c>
      <c r="E15" s="822">
        <v>45.694406350000001</v>
      </c>
      <c r="F15" s="822">
        <v>53.364791750000002</v>
      </c>
      <c r="G15" s="822">
        <v>52.381052420000003</v>
      </c>
      <c r="H15" s="1173">
        <v>49.114253130000002</v>
      </c>
      <c r="I15" s="153">
        <f>+' LOS MINAS'!N13</f>
        <v>45.429429620000008</v>
      </c>
    </row>
    <row r="16" spans="1:9">
      <c r="A16" s="461" t="s">
        <v>703</v>
      </c>
      <c r="B16" s="822">
        <v>18.11</v>
      </c>
      <c r="C16" s="822">
        <v>24.49</v>
      </c>
      <c r="D16" s="822">
        <v>23.94</v>
      </c>
      <c r="E16" s="822">
        <v>29.956537860000001</v>
      </c>
      <c r="F16" s="822">
        <v>39.957474859999998</v>
      </c>
      <c r="G16" s="822">
        <v>51.200609159999999</v>
      </c>
      <c r="H16" s="1173">
        <v>50.427739680000002</v>
      </c>
      <c r="I16" s="153">
        <f>+' LOS MINAS'!N14</f>
        <v>41.908390169999997</v>
      </c>
    </row>
    <row r="17" spans="1:9">
      <c r="A17" s="461" t="s">
        <v>704</v>
      </c>
      <c r="B17" s="822">
        <v>7.23</v>
      </c>
      <c r="C17" s="822">
        <v>16.77</v>
      </c>
      <c r="D17" s="822">
        <v>13.22</v>
      </c>
      <c r="E17" s="822">
        <v>18.600000000000001</v>
      </c>
      <c r="F17" s="822">
        <v>23.08513512</v>
      </c>
      <c r="G17" s="920">
        <v>26.923600110000002</v>
      </c>
      <c r="H17" s="922">
        <v>35.545735389999997</v>
      </c>
      <c r="I17" s="103">
        <v>33.90819595</v>
      </c>
    </row>
    <row r="18" spans="1:9">
      <c r="A18" s="87" t="s">
        <v>618</v>
      </c>
      <c r="B18" s="824">
        <f>SUM(B19)</f>
        <v>94.94</v>
      </c>
      <c r="C18" s="824">
        <f>SUM(C19)</f>
        <v>113.39</v>
      </c>
      <c r="D18" s="824">
        <f>SUM(D19)</f>
        <v>137.19999999999999</v>
      </c>
      <c r="E18" s="824">
        <v>174.09404481999999</v>
      </c>
      <c r="F18" s="824">
        <v>195.72178745000002</v>
      </c>
      <c r="G18" s="824">
        <f>SUM(G19)</f>
        <v>234.77446879999999</v>
      </c>
      <c r="H18" s="904">
        <f>SUM(H19)</f>
        <v>234.65632613</v>
      </c>
      <c r="I18" s="904">
        <f>SUM(I19)</f>
        <v>237.34643049000005</v>
      </c>
    </row>
    <row r="19" spans="1:9">
      <c r="A19" s="461" t="s">
        <v>705</v>
      </c>
      <c r="B19" s="822">
        <v>94.94</v>
      </c>
      <c r="C19" s="822">
        <v>113.39</v>
      </c>
      <c r="D19" s="822">
        <v>137.19999999999999</v>
      </c>
      <c r="E19" s="822">
        <v>174.09404481999999</v>
      </c>
      <c r="F19" s="822">
        <v>195.72178745000002</v>
      </c>
      <c r="G19" s="822">
        <v>234.77446879999999</v>
      </c>
      <c r="H19" s="1173">
        <v>234.65632613</v>
      </c>
      <c r="I19" s="153">
        <f>+' LOS MINAS'!N21</f>
        <v>237.34643049000005</v>
      </c>
    </row>
    <row r="20" spans="1:9">
      <c r="A20" s="87" t="s">
        <v>620</v>
      </c>
      <c r="B20" s="824">
        <v>56.91</v>
      </c>
      <c r="C20" s="824">
        <v>102.98</v>
      </c>
      <c r="D20" s="824">
        <v>114.29</v>
      </c>
      <c r="E20" s="824">
        <v>95.217227469999997</v>
      </c>
      <c r="F20" s="824">
        <v>112.53292406000001</v>
      </c>
      <c r="G20" s="824">
        <v>78.868939249999997</v>
      </c>
      <c r="H20" s="1174">
        <v>78.369702899999993</v>
      </c>
      <c r="I20" s="172">
        <f>+' LOS MINAS'!N22</f>
        <v>70.339635170000008</v>
      </c>
    </row>
    <row r="21" spans="1:9">
      <c r="A21" s="87" t="s">
        <v>1207</v>
      </c>
      <c r="B21" s="824">
        <f>SUM(B22:B28)</f>
        <v>51.589999999999996</v>
      </c>
      <c r="C21" s="824">
        <f>SUM(C22:C28)</f>
        <v>73.34</v>
      </c>
      <c r="D21" s="824">
        <f>SUM(D22:D28)</f>
        <v>162.26</v>
      </c>
      <c r="E21" s="824">
        <v>164.3644209</v>
      </c>
      <c r="F21" s="824">
        <f>SUM(F22:F28)</f>
        <v>170.97478821000001</v>
      </c>
      <c r="G21" s="824">
        <f>SUM(G22:G28)</f>
        <v>211.18344804999998</v>
      </c>
      <c r="H21" s="904">
        <f>SUM(H22:H28)</f>
        <v>215.18945857999998</v>
      </c>
      <c r="I21" s="904">
        <f>SUM(I22:I28)</f>
        <v>210.78716125999995</v>
      </c>
    </row>
    <row r="22" spans="1:9">
      <c r="A22" s="461" t="s">
        <v>707</v>
      </c>
      <c r="B22" s="822">
        <v>35.630000000000003</v>
      </c>
      <c r="C22" s="822">
        <v>51.65</v>
      </c>
      <c r="D22" s="822">
        <v>126.63</v>
      </c>
      <c r="E22" s="822">
        <v>111.33266537999999</v>
      </c>
      <c r="F22" s="822">
        <v>97.924903360000002</v>
      </c>
      <c r="G22" s="822">
        <v>101.88441213999999</v>
      </c>
      <c r="H22" s="1173">
        <v>112.59378252</v>
      </c>
      <c r="I22" s="153">
        <f>+' LOS MINAS'!N31</f>
        <v>104.60121432</v>
      </c>
    </row>
    <row r="23" spans="1:9">
      <c r="A23" s="461" t="s">
        <v>708</v>
      </c>
      <c r="B23" s="822">
        <v>10.23</v>
      </c>
      <c r="C23" s="822">
        <v>9.98</v>
      </c>
      <c r="D23" s="822">
        <v>8.4600000000000009</v>
      </c>
      <c r="E23" s="822">
        <v>8.795438840000001</v>
      </c>
      <c r="F23" s="822">
        <v>10.173333889999999</v>
      </c>
      <c r="G23" s="822">
        <v>11.200130149999998</v>
      </c>
      <c r="H23" s="1173">
        <v>12.333352140000001</v>
      </c>
      <c r="I23" s="153">
        <f>+' LOS MINAS'!N32</f>
        <v>13.783846910000001</v>
      </c>
    </row>
    <row r="24" spans="1:9">
      <c r="A24" s="461" t="s">
        <v>709</v>
      </c>
      <c r="B24" s="822">
        <v>1.41</v>
      </c>
      <c r="C24" s="822">
        <v>3.22</v>
      </c>
      <c r="D24" s="822">
        <v>4.25</v>
      </c>
      <c r="E24" s="822">
        <v>6.6142190999999997</v>
      </c>
      <c r="F24" s="822">
        <v>4.2433428100000006</v>
      </c>
      <c r="G24" s="822">
        <v>5.3538541900000007</v>
      </c>
      <c r="H24" s="1173">
        <v>7.60505342</v>
      </c>
      <c r="I24" s="153">
        <f>+' LOS MINAS'!N33</f>
        <v>8.4178546500000007</v>
      </c>
    </row>
    <row r="25" spans="1:9">
      <c r="A25" s="461" t="s">
        <v>819</v>
      </c>
      <c r="B25" s="823" t="s">
        <v>1230</v>
      </c>
      <c r="C25" s="822">
        <v>0.79</v>
      </c>
      <c r="D25" s="822">
        <v>14.72</v>
      </c>
      <c r="E25" s="822">
        <v>18.405600280000002</v>
      </c>
      <c r="F25" s="822">
        <v>28.449243500000001</v>
      </c>
      <c r="G25" s="822">
        <v>39.219279020000002</v>
      </c>
      <c r="H25" s="1173">
        <v>38.548088870000001</v>
      </c>
      <c r="I25" s="153">
        <f>+' LOS MINAS'!N34</f>
        <v>35.4376417</v>
      </c>
    </row>
    <row r="26" spans="1:9">
      <c r="A26" s="468" t="s">
        <v>710</v>
      </c>
      <c r="B26" s="823" t="s">
        <v>1230</v>
      </c>
      <c r="C26" s="823" t="s">
        <v>1230</v>
      </c>
      <c r="D26" s="823" t="s">
        <v>1230</v>
      </c>
      <c r="E26" s="823" t="s">
        <v>1230</v>
      </c>
      <c r="F26" s="822">
        <v>0</v>
      </c>
      <c r="G26" s="822">
        <v>17.27916188</v>
      </c>
      <c r="H26" s="1173">
        <v>12.02826746</v>
      </c>
      <c r="I26" s="153">
        <f>+' LOS MINAS'!N35</f>
        <v>15.42339509</v>
      </c>
    </row>
    <row r="27" spans="1:9">
      <c r="A27" s="468" t="s">
        <v>1634</v>
      </c>
      <c r="B27" s="823">
        <v>0.27290111</v>
      </c>
      <c r="C27" s="823">
        <v>2.5949712699999998</v>
      </c>
      <c r="D27" s="823">
        <v>0.69903827000000007</v>
      </c>
      <c r="E27" s="823">
        <v>1.86835175</v>
      </c>
      <c r="F27" s="823">
        <v>3.20955265</v>
      </c>
      <c r="G27" s="823">
        <v>5.8696262599999995</v>
      </c>
      <c r="H27" s="823">
        <v>6.1933467999999996</v>
      </c>
      <c r="I27" s="153">
        <f>+' LOS MINAS'!N36</f>
        <v>8.2938173699999993</v>
      </c>
    </row>
    <row r="28" spans="1:9">
      <c r="A28" s="461" t="s">
        <v>704</v>
      </c>
      <c r="B28" s="822">
        <f>4.32-B27</f>
        <v>4.04709889</v>
      </c>
      <c r="C28" s="822">
        <f>7.7-C27</f>
        <v>5.1050287300000008</v>
      </c>
      <c r="D28" s="822">
        <f>8.2-D27</f>
        <v>7.5009617299999993</v>
      </c>
      <c r="E28" s="822">
        <f>19.2164973-E27</f>
        <v>17.348145550000002</v>
      </c>
      <c r="F28" s="822">
        <f>30.18396465-F27</f>
        <v>26.974412000000001</v>
      </c>
      <c r="G28" s="822">
        <f>36.24661067-G27</f>
        <v>30.376984410000002</v>
      </c>
      <c r="H28" s="1173">
        <f>32.08091417-H27</f>
        <v>25.887567369999999</v>
      </c>
      <c r="I28" s="153">
        <f>+' LOS MINAS'!N37</f>
        <v>24.829391219999994</v>
      </c>
    </row>
    <row r="29" spans="1:9">
      <c r="A29" s="87" t="s">
        <v>645</v>
      </c>
      <c r="B29" s="824">
        <f>SUM(B30+B36)</f>
        <v>243.06</v>
      </c>
      <c r="C29" s="824">
        <f>SUM(C30+C36)</f>
        <v>351.53</v>
      </c>
      <c r="D29" s="824">
        <f>SUM(D30+D36)</f>
        <v>423.18</v>
      </c>
      <c r="E29" s="824">
        <f>SUM(E30+E36)</f>
        <v>428.75942727000006</v>
      </c>
      <c r="F29" s="824">
        <f>SUM(F30+F33+F36)</f>
        <v>424.02963328999999</v>
      </c>
      <c r="G29" s="824">
        <f>SUM(G30+G33+G36)</f>
        <v>447.93395537999999</v>
      </c>
      <c r="H29" s="904">
        <f>SUM(H30+H33+H36)</f>
        <v>306.79294296999996</v>
      </c>
      <c r="I29" s="904">
        <f>SUM(I30+I33+I36)</f>
        <v>387.92396822000006</v>
      </c>
    </row>
    <row r="30" spans="1:9">
      <c r="A30" s="87" t="s">
        <v>852</v>
      </c>
      <c r="B30" s="824">
        <f t="shared" ref="B30:I30" si="0">SUM(B31:B32)</f>
        <v>182.04</v>
      </c>
      <c r="C30" s="824">
        <f t="shared" si="0"/>
        <v>312.91999999999996</v>
      </c>
      <c r="D30" s="824">
        <f t="shared" si="0"/>
        <v>378.73</v>
      </c>
      <c r="E30" s="824">
        <f>SUM(E31:E32)</f>
        <v>422.57979319000009</v>
      </c>
      <c r="F30" s="824">
        <f t="shared" si="0"/>
        <v>416.19108435999999</v>
      </c>
      <c r="G30" s="824">
        <f t="shared" si="0"/>
        <v>438.85422308</v>
      </c>
      <c r="H30" s="904">
        <f t="shared" si="0"/>
        <v>288.30186159999994</v>
      </c>
      <c r="I30" s="904">
        <f t="shared" si="0"/>
        <v>344.50574212000004</v>
      </c>
    </row>
    <row r="31" spans="1:9">
      <c r="A31" s="461" t="s">
        <v>1581</v>
      </c>
      <c r="B31" s="822">
        <v>171.29</v>
      </c>
      <c r="C31" s="822">
        <f>304.69+0.08</f>
        <v>304.77</v>
      </c>
      <c r="D31" s="822">
        <v>366.49</v>
      </c>
      <c r="E31" s="822">
        <v>416.27304407000008</v>
      </c>
      <c r="F31" s="822">
        <v>400.90972155999998</v>
      </c>
      <c r="G31" s="822">
        <v>421.07956214000001</v>
      </c>
      <c r="H31" s="1173">
        <v>269.34592090999996</v>
      </c>
      <c r="I31" s="153">
        <f>+' LOS MINAS'!N40</f>
        <v>326.13368587000002</v>
      </c>
    </row>
    <row r="32" spans="1:9">
      <c r="A32" s="461" t="s">
        <v>696</v>
      </c>
      <c r="B32" s="822">
        <v>10.75</v>
      </c>
      <c r="C32" s="822">
        <v>8.15</v>
      </c>
      <c r="D32" s="822">
        <v>12.24</v>
      </c>
      <c r="E32" s="822">
        <v>6.3067491200000001</v>
      </c>
      <c r="F32" s="822">
        <v>15.281362799999998</v>
      </c>
      <c r="G32" s="822">
        <v>17.774660939999997</v>
      </c>
      <c r="H32" s="1173">
        <v>18.955940689999995</v>
      </c>
      <c r="I32" s="153">
        <f>+' LOS MINAS'!N41</f>
        <v>18.37205625</v>
      </c>
    </row>
    <row r="33" spans="1:9">
      <c r="A33" s="154" t="s">
        <v>637</v>
      </c>
      <c r="B33" s="824">
        <v>0</v>
      </c>
      <c r="C33" s="824">
        <v>0</v>
      </c>
      <c r="D33" s="824">
        <v>0</v>
      </c>
      <c r="E33" s="824">
        <v>0</v>
      </c>
      <c r="F33" s="824">
        <f>SUM(F34:F35)</f>
        <v>1.6579693799999997</v>
      </c>
      <c r="G33" s="824">
        <f>SUM(G34:G35)</f>
        <v>0.9230637599999999</v>
      </c>
      <c r="H33" s="1173">
        <f>SUM(H34:H35)</f>
        <v>0</v>
      </c>
      <c r="I33" s="1173">
        <f>SUM(I34:I35)</f>
        <v>0</v>
      </c>
    </row>
    <row r="34" spans="1:9">
      <c r="A34" s="469" t="s">
        <v>995</v>
      </c>
      <c r="B34" s="822">
        <v>0</v>
      </c>
      <c r="C34" s="822">
        <v>0</v>
      </c>
      <c r="D34" s="822">
        <v>0</v>
      </c>
      <c r="E34" s="822">
        <v>0</v>
      </c>
      <c r="F34" s="822">
        <v>1.5947956099999998</v>
      </c>
      <c r="G34" s="822">
        <v>0.9230637599999999</v>
      </c>
      <c r="H34" s="1173">
        <v>0</v>
      </c>
      <c r="I34" s="1173">
        <v>0</v>
      </c>
    </row>
    <row r="35" spans="1:9">
      <c r="A35" s="470" t="s">
        <v>696</v>
      </c>
      <c r="B35" s="822">
        <v>0</v>
      </c>
      <c r="C35" s="822">
        <v>0</v>
      </c>
      <c r="D35" s="822">
        <v>0</v>
      </c>
      <c r="E35" s="822">
        <v>0</v>
      </c>
      <c r="F35" s="822">
        <v>6.3173770000000004E-2</v>
      </c>
      <c r="G35" s="822">
        <v>0</v>
      </c>
      <c r="H35" s="1173">
        <v>0</v>
      </c>
      <c r="I35" s="1173">
        <v>0</v>
      </c>
    </row>
    <row r="36" spans="1:9">
      <c r="A36" s="87" t="s">
        <v>639</v>
      </c>
      <c r="B36" s="824">
        <f t="shared" ref="B36:I36" si="1">SUM(B37:B41)</f>
        <v>61.019999999999996</v>
      </c>
      <c r="C36" s="824">
        <f t="shared" si="1"/>
        <v>38.61</v>
      </c>
      <c r="D36" s="824">
        <f t="shared" si="1"/>
        <v>44.449999999999996</v>
      </c>
      <c r="E36" s="824">
        <f t="shared" si="1"/>
        <v>6.1796340799999996</v>
      </c>
      <c r="F36" s="824">
        <f t="shared" si="1"/>
        <v>6.1805795499999991</v>
      </c>
      <c r="G36" s="824">
        <f t="shared" si="1"/>
        <v>8.1566685400000001</v>
      </c>
      <c r="H36" s="904">
        <f t="shared" si="1"/>
        <v>18.49108137</v>
      </c>
      <c r="I36" s="904">
        <f t="shared" si="1"/>
        <v>43.418226100000005</v>
      </c>
    </row>
    <row r="37" spans="1:9">
      <c r="A37" s="461" t="s">
        <v>868</v>
      </c>
      <c r="B37" s="822">
        <v>34.68</v>
      </c>
      <c r="C37" s="822">
        <v>1.22</v>
      </c>
      <c r="D37" s="822">
        <v>0.68</v>
      </c>
      <c r="E37" s="822">
        <v>1.6287</v>
      </c>
      <c r="F37" s="822">
        <v>1.92458</v>
      </c>
      <c r="G37" s="822">
        <v>2.1993260000000001</v>
      </c>
      <c r="H37" s="1173">
        <v>2.3231999999999999</v>
      </c>
      <c r="I37" s="153">
        <f>+' LOS MINAS'!N43</f>
        <v>2.5390040000000003</v>
      </c>
    </row>
    <row r="38" spans="1:9">
      <c r="A38" s="461" t="s">
        <v>996</v>
      </c>
      <c r="B38" s="822">
        <v>26.34</v>
      </c>
      <c r="C38" s="822">
        <v>34.619999999999997</v>
      </c>
      <c r="D38" s="822">
        <v>43.65</v>
      </c>
      <c r="E38" s="823" t="s">
        <v>1230</v>
      </c>
      <c r="F38" s="904" t="s">
        <v>1230</v>
      </c>
      <c r="G38" s="823" t="s">
        <v>1230</v>
      </c>
      <c r="H38" s="1173" t="s">
        <v>1230</v>
      </c>
      <c r="I38" s="1173" t="s">
        <v>1230</v>
      </c>
    </row>
    <row r="39" spans="1:9">
      <c r="A39" s="124" t="s">
        <v>684</v>
      </c>
      <c r="B39" s="823" t="s">
        <v>1230</v>
      </c>
      <c r="C39" s="823" t="s">
        <v>1230</v>
      </c>
      <c r="D39" s="823" t="s">
        <v>1230</v>
      </c>
      <c r="E39" s="822">
        <v>4.474378409999999</v>
      </c>
      <c r="F39" s="822">
        <v>4.1236000399999995</v>
      </c>
      <c r="G39" s="822">
        <v>5.5526816100000005</v>
      </c>
      <c r="H39" s="1173">
        <v>3.2232406999999998</v>
      </c>
      <c r="I39" s="153">
        <f>+' LOS MINAS'!N44</f>
        <v>4.0842379700000002</v>
      </c>
    </row>
    <row r="40" spans="1:9">
      <c r="A40" s="464" t="s">
        <v>869</v>
      </c>
      <c r="B40" s="823" t="s">
        <v>1230</v>
      </c>
      <c r="C40" s="823" t="s">
        <v>1230</v>
      </c>
      <c r="D40" s="823" t="s">
        <v>1230</v>
      </c>
      <c r="E40" s="823" t="s">
        <v>1230</v>
      </c>
      <c r="F40" s="823" t="s">
        <v>1230</v>
      </c>
      <c r="G40" s="823" t="s">
        <v>1230</v>
      </c>
      <c r="H40" s="1173">
        <v>12.540928960000002</v>
      </c>
      <c r="I40" s="153">
        <f>+' LOS MINAS'!N45</f>
        <v>35.817912440000001</v>
      </c>
    </row>
    <row r="41" spans="1:9">
      <c r="A41" s="461" t="s">
        <v>696</v>
      </c>
      <c r="B41" s="823" t="s">
        <v>1230</v>
      </c>
      <c r="C41" s="822">
        <v>2.77</v>
      </c>
      <c r="D41" s="822">
        <v>0.12</v>
      </c>
      <c r="E41" s="822">
        <v>7.6555670000000006E-2</v>
      </c>
      <c r="F41" s="822">
        <v>0.13239951</v>
      </c>
      <c r="G41" s="822">
        <v>0.40466093000000009</v>
      </c>
      <c r="H41" s="1173">
        <v>0.40371171</v>
      </c>
      <c r="I41" s="153">
        <f>+' LOS MINAS'!N46</f>
        <v>0.97707168999999994</v>
      </c>
    </row>
    <row r="42" spans="1:9">
      <c r="A42" s="87" t="s">
        <v>1107</v>
      </c>
      <c r="B42" s="824">
        <v>1.35</v>
      </c>
      <c r="C42" s="824">
        <v>1.48</v>
      </c>
      <c r="D42" s="824">
        <v>1.42</v>
      </c>
      <c r="E42" s="824">
        <v>0</v>
      </c>
      <c r="F42" s="824">
        <v>0</v>
      </c>
      <c r="G42" s="824">
        <v>0</v>
      </c>
      <c r="H42" s="1173">
        <v>0</v>
      </c>
      <c r="I42" s="1173">
        <v>0</v>
      </c>
    </row>
    <row r="43" spans="1:9">
      <c r="A43" s="87" t="s">
        <v>498</v>
      </c>
      <c r="B43" s="824">
        <f>SUM(B44)</f>
        <v>1.53</v>
      </c>
      <c r="C43" s="824">
        <f>SUM(C44)</f>
        <v>4.88</v>
      </c>
      <c r="D43" s="824">
        <f>SUM(D44)</f>
        <v>3.63</v>
      </c>
      <c r="E43" s="824">
        <v>2.2848226399999998</v>
      </c>
      <c r="F43" s="824">
        <v>2.81316196</v>
      </c>
      <c r="G43" s="824">
        <f>SUM(G44)</f>
        <v>3.7337518900000002</v>
      </c>
      <c r="H43" s="904">
        <f>SUM(H44)</f>
        <v>3.7680055999999995</v>
      </c>
      <c r="I43" s="904">
        <f>SUM(I44)</f>
        <v>3.4605521599999998</v>
      </c>
    </row>
    <row r="44" spans="1:9">
      <c r="A44" s="461" t="s">
        <v>696</v>
      </c>
      <c r="B44" s="822">
        <v>1.53</v>
      </c>
      <c r="C44" s="822">
        <v>4.88</v>
      </c>
      <c r="D44" s="822">
        <v>3.63</v>
      </c>
      <c r="E44" s="822">
        <v>2.2848226399999998</v>
      </c>
      <c r="F44" s="822">
        <v>2.81316196</v>
      </c>
      <c r="G44" s="822">
        <v>3.7337518900000002</v>
      </c>
      <c r="H44" s="1173">
        <v>3.7680055999999995</v>
      </c>
      <c r="I44" s="153">
        <f>+' LOS MINAS'!N48</f>
        <v>3.4605521599999998</v>
      </c>
    </row>
    <row r="45" spans="1:9" ht="15" customHeight="1" thickBot="1">
      <c r="A45" s="1049" t="s">
        <v>1343</v>
      </c>
      <c r="B45" s="1055">
        <f>SUM(B43+B42+B29+B21+B13)</f>
        <v>507.41999999999996</v>
      </c>
      <c r="C45" s="1055">
        <f>SUM(C43+C42+C29+C21+C13)</f>
        <v>722.71</v>
      </c>
      <c r="D45" s="1055">
        <f>SUM(D43+D42+D29+D21+D13)</f>
        <v>919.93000000000006</v>
      </c>
      <c r="E45" s="1055">
        <f>SUM(E43+E42+E29+E21+E13)</f>
        <v>958.97088731000008</v>
      </c>
      <c r="F45" s="1055">
        <f>(+F43+F42+F29+F21+F13)</f>
        <v>1022.4796967000001</v>
      </c>
      <c r="G45" s="1055">
        <f>(+G43+G42+G29+G21+G13)</f>
        <v>1106.9998250599999</v>
      </c>
      <c r="H45" s="1192">
        <f>(+H43+H42+H29+H21+H13)</f>
        <v>973.86416437999992</v>
      </c>
      <c r="I45" s="1192">
        <f>(+I43+I42+I29+I21+I13)</f>
        <v>1031.1037630400001</v>
      </c>
    </row>
    <row r="46" spans="1:9" s="105" customFormat="1" ht="15.75" thickTop="1">
      <c r="A46" s="66" t="s">
        <v>1425</v>
      </c>
      <c r="B46" s="108"/>
      <c r="C46" s="108"/>
      <c r="D46" s="108"/>
      <c r="E46" s="108"/>
      <c r="F46" s="108"/>
      <c r="G46" s="108"/>
    </row>
    <row r="47" spans="1:9" s="105" customFormat="1" ht="15.75">
      <c r="A47" s="38" t="s">
        <v>1422</v>
      </c>
      <c r="B47" s="108"/>
      <c r="C47" s="108"/>
      <c r="D47" s="108"/>
      <c r="E47" s="108"/>
      <c r="F47" s="108"/>
      <c r="G47" s="108"/>
    </row>
    <row r="48" spans="1:9" s="105" customFormat="1" ht="15.75">
      <c r="A48" s="38" t="s">
        <v>15</v>
      </c>
      <c r="B48" s="117"/>
      <c r="C48" s="117"/>
      <c r="D48" s="117"/>
      <c r="E48" s="117"/>
      <c r="F48" s="117"/>
      <c r="G48" s="117"/>
    </row>
    <row r="49" spans="1:17" s="105" customFormat="1">
      <c r="A49" s="128"/>
      <c r="B49" s="117"/>
      <c r="C49" s="117"/>
      <c r="D49" s="117"/>
      <c r="E49" s="117"/>
      <c r="F49" s="117"/>
      <c r="G49" s="117"/>
    </row>
    <row r="50" spans="1:17" s="105" customFormat="1">
      <c r="A50" s="128"/>
      <c r="B50" s="117"/>
      <c r="C50" s="117"/>
      <c r="D50" s="117"/>
      <c r="E50" s="117"/>
      <c r="F50" s="117"/>
      <c r="G50" s="117"/>
      <c r="H50" s="117"/>
      <c r="I50" s="117"/>
    </row>
    <row r="51" spans="1:17" s="105" customFormat="1">
      <c r="A51" s="128"/>
      <c r="B51" s="117"/>
      <c r="C51" s="117"/>
      <c r="D51" s="117"/>
      <c r="E51" s="117"/>
      <c r="F51" s="117"/>
      <c r="G51" s="117"/>
    </row>
    <row r="52" spans="1:17" s="105" customFormat="1">
      <c r="A52" s="128"/>
      <c r="B52" s="117"/>
      <c r="C52" s="117"/>
      <c r="D52" s="117"/>
      <c r="E52" s="117"/>
      <c r="F52" s="117"/>
      <c r="G52" s="117"/>
      <c r="H52" s="117"/>
      <c r="I52" s="117"/>
      <c r="J52" s="1271"/>
      <c r="K52" s="1271"/>
      <c r="L52" s="1271"/>
      <c r="M52" s="1271"/>
      <c r="N52" s="1271"/>
      <c r="O52" s="1271"/>
      <c r="P52" s="1271"/>
      <c r="Q52" s="1271"/>
    </row>
    <row r="53" spans="1:17" s="105" customFormat="1">
      <c r="A53" s="128"/>
      <c r="B53" s="117"/>
      <c r="C53" s="117"/>
      <c r="D53" s="117"/>
      <c r="E53" s="117"/>
      <c r="F53" s="117"/>
      <c r="G53" s="117"/>
    </row>
    <row r="54" spans="1:17" s="105" customFormat="1">
      <c r="A54" s="128"/>
      <c r="B54" s="117"/>
      <c r="C54" s="117"/>
      <c r="D54" s="117"/>
      <c r="E54" s="117"/>
      <c r="F54" s="117"/>
      <c r="G54" s="117"/>
    </row>
    <row r="55" spans="1:17" s="105" customFormat="1">
      <c r="A55" s="128"/>
      <c r="B55" s="117"/>
      <c r="C55" s="117"/>
      <c r="D55" s="117"/>
      <c r="E55" s="117"/>
      <c r="F55" s="117"/>
      <c r="G55" s="117"/>
    </row>
    <row r="56" spans="1:17" s="105" customFormat="1">
      <c r="A56" s="111"/>
      <c r="B56" s="108"/>
      <c r="C56" s="108"/>
      <c r="D56" s="108"/>
      <c r="E56" s="108"/>
      <c r="F56" s="108"/>
      <c r="G56" s="108"/>
    </row>
    <row r="57" spans="1:17" s="105" customFormat="1">
      <c r="A57" s="111"/>
      <c r="B57" s="108"/>
      <c r="C57" s="108"/>
      <c r="D57" s="108"/>
      <c r="E57" s="108"/>
      <c r="F57" s="108"/>
      <c r="G57" s="108"/>
    </row>
    <row r="58" spans="1:17" s="105" customFormat="1">
      <c r="A58" s="111"/>
      <c r="B58" s="108"/>
      <c r="C58" s="108"/>
      <c r="D58" s="108"/>
      <c r="E58" s="108"/>
      <c r="F58" s="108"/>
      <c r="G58" s="108"/>
    </row>
    <row r="59" spans="1:17" s="105" customFormat="1">
      <c r="A59" s="111"/>
      <c r="B59" s="108"/>
      <c r="C59" s="108"/>
      <c r="D59" s="108"/>
      <c r="E59" s="108"/>
      <c r="F59" s="108"/>
      <c r="G59" s="108"/>
    </row>
    <row r="60" spans="1:17" s="105" customFormat="1">
      <c r="A60" s="111"/>
      <c r="B60" s="108"/>
      <c r="C60" s="108"/>
      <c r="D60" s="108"/>
      <c r="E60" s="108"/>
      <c r="F60" s="108"/>
      <c r="G60" s="108"/>
    </row>
    <row r="61" spans="1:17" s="105" customFormat="1">
      <c r="A61" s="111"/>
      <c r="B61" s="108"/>
      <c r="C61" s="108"/>
      <c r="D61" s="108"/>
      <c r="E61" s="108"/>
      <c r="F61" s="108"/>
      <c r="G61" s="108"/>
    </row>
    <row r="62" spans="1:17" s="105" customFormat="1">
      <c r="A62" s="111"/>
      <c r="B62" s="108"/>
      <c r="C62" s="108"/>
      <c r="D62" s="108"/>
      <c r="E62" s="108"/>
      <c r="F62" s="108"/>
      <c r="G62" s="108"/>
    </row>
    <row r="63" spans="1:17">
      <c r="C63" s="133"/>
    </row>
    <row r="64" spans="1:17">
      <c r="C64" s="133"/>
    </row>
    <row r="65" spans="3:3">
      <c r="C65" s="133"/>
    </row>
  </sheetData>
  <customSheetViews>
    <customSheetView guid="{45E423DD-7FD2-487F-8372-5798D7D06C15}" showPageBreaks="1" showGridLines="0" printArea="1">
      <selection activeCell="G2" sqref="G2"/>
      <pageMargins left="0.71" right="0.55000000000000004" top="0.33" bottom="0.65" header="0.51181102362204722" footer="0.43"/>
      <printOptions horizontalCentered="1" verticalCentered="1"/>
      <pageSetup scale="80" orientation="portrait" r:id="rId1"/>
      <headerFooter alignWithMargins="0"/>
    </customSheetView>
    <customSheetView guid="{B297ACE3-C144-4411-A206-EE5C8D41CE1C}">
      <selection activeCell="H39" sqref="H39"/>
      <pageMargins left="0.71" right="0.55000000000000004" top="0.33" bottom="0.65" header="0.51181102362204722" footer="0.43"/>
      <printOptions horizontalCentered="1" verticalCentered="1"/>
      <pageSetup scale="85" orientation="portrait" r:id="rId2"/>
      <headerFooter alignWithMargins="0"/>
    </customSheetView>
    <customSheetView guid="{51F1D52B-5D55-4FCC-809B-9B4CC86C88B9}" showGridLines="0">
      <selection activeCell="G2" sqref="G2"/>
      <pageMargins left="0.71" right="0.55000000000000004" top="0.33" bottom="0.65" header="0.51181102362204722" footer="0.43"/>
      <printOptions horizontalCentered="1" verticalCentered="1"/>
      <pageSetup scale="80" orientation="portrait" r:id="rId3"/>
      <headerFooter alignWithMargins="0"/>
    </customSheetView>
  </customSheetViews>
  <phoneticPr fontId="7" type="noConversion"/>
  <printOptions horizontalCentered="1" verticalCentered="1"/>
  <pageMargins left="0.57999999999999996" right="0.55118110236220474" top="0.31496062992125984" bottom="2.6" header="0.42" footer="0.43307086614173229"/>
  <pageSetup scale="70" orientation="portrait" r:id="rId4"/>
  <headerFooter alignWithMargins="0"/>
  <ignoredErrors>
    <ignoredError sqref="B30:E30" formulaRange="1"/>
  </ignoredErrors>
  <drawing r:id="rId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pageSetUpPr fitToPage="1"/>
  </sheetPr>
  <dimension ref="A1:Q63"/>
  <sheetViews>
    <sheetView showGridLines="0" zoomScaleNormal="100" workbookViewId="0">
      <selection activeCell="G2" sqref="G2"/>
    </sheetView>
  </sheetViews>
  <sheetFormatPr defaultRowHeight="15"/>
  <cols>
    <col min="1" max="1" width="53.42578125" style="85" customWidth="1"/>
    <col min="2" max="2" width="10.85546875" style="85" customWidth="1"/>
    <col min="3" max="3" width="11.85546875" style="85" customWidth="1"/>
    <col min="4" max="4" width="11.28515625" style="85" customWidth="1"/>
    <col min="5" max="5" width="10.85546875" style="85" customWidth="1"/>
    <col min="6" max="7" width="12.42578125" style="85" customWidth="1"/>
    <col min="8" max="16384" width="9.140625" style="85"/>
  </cols>
  <sheetData>
    <row r="1" spans="1:8">
      <c r="A1" s="783" t="s">
        <v>1064</v>
      </c>
      <c r="B1" s="93"/>
      <c r="C1" s="93"/>
      <c r="D1" s="94"/>
      <c r="E1" s="94"/>
      <c r="F1" s="94"/>
      <c r="G1" s="94">
        <v>43</v>
      </c>
    </row>
    <row r="2" spans="1:8">
      <c r="A2" s="98"/>
    </row>
    <row r="3" spans="1:8">
      <c r="A3" s="98"/>
    </row>
    <row r="4" spans="1:8">
      <c r="A4" s="98"/>
    </row>
    <row r="5" spans="1:8">
      <c r="A5" s="98"/>
    </row>
    <row r="6" spans="1:8">
      <c r="A6" s="98"/>
    </row>
    <row r="7" spans="1:8">
      <c r="A7" s="98"/>
    </row>
    <row r="8" spans="1:8">
      <c r="A8" s="97" t="s">
        <v>43</v>
      </c>
    </row>
    <row r="9" spans="1:8">
      <c r="A9" s="87" t="s">
        <v>492</v>
      </c>
    </row>
    <row r="10" spans="1:8">
      <c r="A10" s="97" t="s">
        <v>930</v>
      </c>
    </row>
    <row r="11" spans="1:8">
      <c r="A11" s="98" t="s">
        <v>1196</v>
      </c>
    </row>
    <row r="12" spans="1:8">
      <c r="A12" s="101" t="s">
        <v>1105</v>
      </c>
      <c r="B12" s="605">
        <v>2005</v>
      </c>
      <c r="C12" s="605">
        <v>2006</v>
      </c>
      <c r="D12" s="605">
        <v>2007</v>
      </c>
      <c r="E12" s="605">
        <v>2008</v>
      </c>
      <c r="F12" s="605">
        <v>2009</v>
      </c>
      <c r="G12" s="605">
        <v>2010</v>
      </c>
    </row>
    <row r="13" spans="1:8" ht="13.5" customHeight="1">
      <c r="A13" s="87" t="s">
        <v>1200</v>
      </c>
      <c r="B13" s="824">
        <f>SUM(B14+B18+B21)</f>
        <v>924.73000000000013</v>
      </c>
      <c r="C13" s="824">
        <f t="shared" ref="C13:E13" si="0">SUM(C14+C18+C21)</f>
        <v>1103.4100000000001</v>
      </c>
      <c r="D13" s="824">
        <f t="shared" si="0"/>
        <v>1263.4299999999998</v>
      </c>
      <c r="E13" s="824">
        <f t="shared" si="0"/>
        <v>1607.7916451000001</v>
      </c>
      <c r="F13" s="902">
        <f>SUM(F14+F18+F21)</f>
        <v>1682306162.1399999</v>
      </c>
      <c r="G13" s="824">
        <f>SUM(G14+G18+G21)</f>
        <v>1981.5</v>
      </c>
      <c r="H13" s="902"/>
    </row>
    <row r="14" spans="1:8">
      <c r="A14" s="87" t="s">
        <v>642</v>
      </c>
      <c r="B14" s="824">
        <f>SUM(B15:B17)</f>
        <v>294.79000000000002</v>
      </c>
      <c r="C14" s="824">
        <f t="shared" ref="C14:G14" si="1">SUM(C15:C17)</f>
        <v>346.97</v>
      </c>
      <c r="D14" s="824">
        <f t="shared" si="1"/>
        <v>391.92</v>
      </c>
      <c r="E14" s="824">
        <f t="shared" si="1"/>
        <v>526.03892489000009</v>
      </c>
      <c r="F14" s="902">
        <f>SUM(F15:F17)</f>
        <v>562686238.88999987</v>
      </c>
      <c r="G14" s="824">
        <f t="shared" si="1"/>
        <v>662.09999999999991</v>
      </c>
      <c r="H14" s="902"/>
    </row>
    <row r="15" spans="1:8">
      <c r="A15" s="461" t="s">
        <v>702</v>
      </c>
      <c r="B15" s="822">
        <v>34.74</v>
      </c>
      <c r="C15" s="822">
        <v>40.06</v>
      </c>
      <c r="D15" s="822">
        <v>55.24</v>
      </c>
      <c r="E15" s="920">
        <v>140.87203452000003</v>
      </c>
      <c r="F15" s="865">
        <v>87449651.479999989</v>
      </c>
      <c r="G15" s="822">
        <v>78.7</v>
      </c>
      <c r="H15" s="865"/>
    </row>
    <row r="16" spans="1:8">
      <c r="A16" s="461" t="s">
        <v>703</v>
      </c>
      <c r="B16" s="822">
        <v>200.9</v>
      </c>
      <c r="C16" s="822">
        <v>250.16</v>
      </c>
      <c r="D16" s="822">
        <v>264.5</v>
      </c>
      <c r="E16" s="920">
        <v>282.57689037</v>
      </c>
      <c r="F16" s="865">
        <v>340893181.58999997</v>
      </c>
      <c r="G16" s="822">
        <v>384.4</v>
      </c>
      <c r="H16" s="865"/>
    </row>
    <row r="17" spans="1:8" ht="14.25" customHeight="1">
      <c r="A17" s="461" t="s">
        <v>704</v>
      </c>
      <c r="B17" s="822">
        <v>59.15</v>
      </c>
      <c r="C17" s="822">
        <v>56.75</v>
      </c>
      <c r="D17" s="822">
        <v>72.180000000000007</v>
      </c>
      <c r="E17" s="920">
        <v>102.59</v>
      </c>
      <c r="F17" s="865">
        <v>134343405.81999999</v>
      </c>
      <c r="G17" s="822">
        <v>199</v>
      </c>
      <c r="H17" s="865"/>
    </row>
    <row r="18" spans="1:8" ht="18" customHeight="1">
      <c r="A18" s="87" t="s">
        <v>618</v>
      </c>
      <c r="B18" s="824">
        <f>SUM(B19)</f>
        <v>521.32000000000005</v>
      </c>
      <c r="C18" s="824">
        <f>SUM(C19)</f>
        <v>586.39</v>
      </c>
      <c r="D18" s="824">
        <f>SUM(D19)</f>
        <v>645.14</v>
      </c>
      <c r="E18" s="824">
        <v>824.43085989999997</v>
      </c>
      <c r="F18" s="902">
        <f>SUM(F19:F20)</f>
        <v>851003319.62</v>
      </c>
      <c r="G18" s="824">
        <f>SUM(G19)</f>
        <v>936.9</v>
      </c>
      <c r="H18" s="902"/>
    </row>
    <row r="19" spans="1:8">
      <c r="A19" s="461" t="s">
        <v>705</v>
      </c>
      <c r="B19" s="822">
        <v>521.32000000000005</v>
      </c>
      <c r="C19" s="822">
        <v>586.39</v>
      </c>
      <c r="D19" s="822">
        <v>645.14</v>
      </c>
      <c r="E19" s="920">
        <v>824.43085989999997</v>
      </c>
      <c r="F19" s="865">
        <v>850766719.62</v>
      </c>
      <c r="G19" s="822">
        <v>936.9</v>
      </c>
      <c r="H19" s="865"/>
    </row>
    <row r="20" spans="1:8">
      <c r="A20" s="469" t="s">
        <v>743</v>
      </c>
      <c r="B20" s="823" t="s">
        <v>1230</v>
      </c>
      <c r="C20" s="823" t="s">
        <v>1230</v>
      </c>
      <c r="D20" s="823" t="s">
        <v>1230</v>
      </c>
      <c r="E20" s="823" t="s">
        <v>1230</v>
      </c>
      <c r="F20" s="865">
        <v>236600</v>
      </c>
      <c r="G20" s="822">
        <v>0</v>
      </c>
      <c r="H20" s="865"/>
    </row>
    <row r="21" spans="1:8">
      <c r="A21" s="87" t="s">
        <v>620</v>
      </c>
      <c r="B21" s="824">
        <v>108.62</v>
      </c>
      <c r="C21" s="824">
        <v>170.05</v>
      </c>
      <c r="D21" s="824">
        <v>226.37</v>
      </c>
      <c r="E21" s="921">
        <v>257.32186030999998</v>
      </c>
      <c r="F21" s="902">
        <v>268616603.63</v>
      </c>
      <c r="G21" s="824">
        <v>382.5</v>
      </c>
      <c r="H21" s="902"/>
    </row>
    <row r="22" spans="1:8">
      <c r="A22" s="87" t="s">
        <v>1207</v>
      </c>
      <c r="B22" s="824">
        <f>SUM(B23:B29)</f>
        <v>212.32999999999998</v>
      </c>
      <c r="C22" s="824">
        <f>SUM(C23:C29)</f>
        <v>350.91</v>
      </c>
      <c r="D22" s="824">
        <f>SUM(D23:D29)</f>
        <v>429.34000000000009</v>
      </c>
      <c r="E22" s="824">
        <v>475.71313422999992</v>
      </c>
      <c r="F22" s="902">
        <f>SUM(F23:F29)</f>
        <v>531074643.42999995</v>
      </c>
      <c r="G22" s="824">
        <f>SUM(G23:G29)</f>
        <v>641.89999999999986</v>
      </c>
      <c r="H22" s="902"/>
    </row>
    <row r="23" spans="1:8">
      <c r="A23" s="461" t="s">
        <v>707</v>
      </c>
      <c r="B23" s="822">
        <v>96.11</v>
      </c>
      <c r="C23" s="822">
        <v>154.75</v>
      </c>
      <c r="D23" s="822">
        <v>177.57</v>
      </c>
      <c r="E23" s="920">
        <v>256.03618508</v>
      </c>
      <c r="F23" s="865">
        <v>261152923.42999998</v>
      </c>
      <c r="G23" s="822">
        <v>281.39999999999998</v>
      </c>
      <c r="H23" s="865"/>
    </row>
    <row r="24" spans="1:8">
      <c r="A24" s="461" t="s">
        <v>708</v>
      </c>
      <c r="B24" s="822">
        <v>93.66</v>
      </c>
      <c r="C24" s="822">
        <v>98.03</v>
      </c>
      <c r="D24" s="822">
        <v>50.94</v>
      </c>
      <c r="E24" s="920">
        <v>25.597450419999998</v>
      </c>
      <c r="F24" s="865">
        <v>28526805.549999993</v>
      </c>
      <c r="G24" s="822">
        <v>34.299999999999997</v>
      </c>
      <c r="H24" s="865"/>
    </row>
    <row r="25" spans="1:8">
      <c r="A25" s="461" t="s">
        <v>709</v>
      </c>
      <c r="B25" s="822">
        <v>5.69</v>
      </c>
      <c r="C25" s="822">
        <v>3.44</v>
      </c>
      <c r="D25" s="822">
        <v>18.899999999999999</v>
      </c>
      <c r="E25" s="920">
        <v>15.19253821</v>
      </c>
      <c r="F25" s="865">
        <v>4971848.83</v>
      </c>
      <c r="G25" s="822">
        <v>12</v>
      </c>
      <c r="H25" s="865"/>
    </row>
    <row r="26" spans="1:8">
      <c r="A26" s="461" t="s">
        <v>819</v>
      </c>
      <c r="B26" s="823" t="s">
        <v>1230</v>
      </c>
      <c r="C26" s="822">
        <v>6.51</v>
      </c>
      <c r="D26" s="822">
        <v>80.180000000000007</v>
      </c>
      <c r="E26" s="920">
        <v>130.82908979999999</v>
      </c>
      <c r="F26" s="865">
        <v>160513297.84999999</v>
      </c>
      <c r="G26" s="822">
        <v>187.8</v>
      </c>
      <c r="H26" s="865"/>
    </row>
    <row r="27" spans="1:8">
      <c r="A27" s="461" t="s">
        <v>710</v>
      </c>
      <c r="B27" s="823" t="s">
        <v>1230</v>
      </c>
      <c r="C27" s="822">
        <v>64.67</v>
      </c>
      <c r="D27" s="822">
        <v>62.67</v>
      </c>
      <c r="E27" s="922" t="s">
        <v>1230</v>
      </c>
      <c r="F27" s="760" t="s">
        <v>1230</v>
      </c>
      <c r="G27" s="904">
        <v>27.3</v>
      </c>
      <c r="H27" s="760"/>
    </row>
    <row r="28" spans="1:8">
      <c r="A28" s="461" t="s">
        <v>1634</v>
      </c>
      <c r="B28" s="823">
        <v>5.2086168600000002</v>
      </c>
      <c r="C28" s="823">
        <v>3.9070152599999997</v>
      </c>
      <c r="D28" s="823">
        <v>5.8308649400000006</v>
      </c>
      <c r="E28" s="823">
        <v>10.52697066</v>
      </c>
      <c r="F28" s="823">
        <v>13.15402168</v>
      </c>
      <c r="G28" s="823">
        <v>19.883258739999999</v>
      </c>
    </row>
    <row r="29" spans="1:8">
      <c r="A29" s="461" t="s">
        <v>704</v>
      </c>
      <c r="B29" s="822">
        <f>16.87-B28</f>
        <v>11.661383140000002</v>
      </c>
      <c r="C29" s="822">
        <f>23.51-C28</f>
        <v>19.602984740000004</v>
      </c>
      <c r="D29" s="822">
        <f>39.08-D28</f>
        <v>33.24913506</v>
      </c>
      <c r="E29" s="920">
        <f>48.05787072-E28</f>
        <v>37.530900059999993</v>
      </c>
      <c r="F29" s="865">
        <f>75909767.77-F28</f>
        <v>75909754.615978315</v>
      </c>
      <c r="G29" s="1420">
        <f>99.1-G28</f>
        <v>79.216741259999992</v>
      </c>
      <c r="H29" s="865"/>
    </row>
    <row r="30" spans="1:8" ht="15" customHeight="1">
      <c r="A30" s="87" t="s">
        <v>645</v>
      </c>
      <c r="B30" s="824">
        <f>SUM(B31+B36+B41)</f>
        <v>1115.01</v>
      </c>
      <c r="C30" s="824">
        <f t="shared" ref="C30:E30" si="2">SUM(C31+C36+C41)</f>
        <v>1460.0300000000002</v>
      </c>
      <c r="D30" s="824">
        <f>SUM(D31+D36+D41)</f>
        <v>1281.8000000000002</v>
      </c>
      <c r="E30" s="824">
        <f t="shared" si="2"/>
        <v>1368.70967658</v>
      </c>
      <c r="F30" s="902">
        <f>+F31+F36+F41+F34</f>
        <v>1408679869.4400001</v>
      </c>
      <c r="G30" s="824">
        <f>SUM(G31+G36+G41)</f>
        <v>1560.9</v>
      </c>
      <c r="H30" s="902"/>
    </row>
    <row r="31" spans="1:8" ht="15.75" customHeight="1">
      <c r="A31" s="87" t="s">
        <v>852</v>
      </c>
      <c r="B31" s="824">
        <f>SUM(B32:B33)</f>
        <v>1044.76</v>
      </c>
      <c r="C31" s="824">
        <f>SUM(C32:C33)</f>
        <v>1235.74</v>
      </c>
      <c r="D31" s="824">
        <f>SUM(D32:D33)</f>
        <v>1204.8000000000002</v>
      </c>
      <c r="E31" s="824">
        <v>1334.8854277400001</v>
      </c>
      <c r="F31" s="902">
        <f>SUM(F32:F33)</f>
        <v>1365682191.8099999</v>
      </c>
      <c r="G31" s="824">
        <f>SUM(G32:G33)</f>
        <v>1515.2</v>
      </c>
      <c r="H31" s="902"/>
    </row>
    <row r="32" spans="1:8">
      <c r="A32" s="461" t="s">
        <v>711</v>
      </c>
      <c r="B32" s="822">
        <v>1028.67</v>
      </c>
      <c r="C32" s="822">
        <f>1201.03+0.02</f>
        <v>1201.05</v>
      </c>
      <c r="D32" s="822">
        <v>1186.1300000000001</v>
      </c>
      <c r="E32" s="920">
        <v>1318.4926811800001</v>
      </c>
      <c r="F32" s="865">
        <v>1329550110.3099999</v>
      </c>
      <c r="G32" s="822">
        <v>1464.9</v>
      </c>
      <c r="H32" s="865"/>
    </row>
    <row r="33" spans="1:8">
      <c r="A33" s="461" t="s">
        <v>704</v>
      </c>
      <c r="B33" s="822">
        <v>16.09</v>
      </c>
      <c r="C33" s="822">
        <v>34.69</v>
      </c>
      <c r="D33" s="822">
        <v>18.670000000000002</v>
      </c>
      <c r="E33" s="920">
        <v>16.392746559999999</v>
      </c>
      <c r="F33" s="865">
        <v>36132081.5</v>
      </c>
      <c r="G33" s="822">
        <v>50.3</v>
      </c>
      <c r="H33" s="865"/>
    </row>
    <row r="34" spans="1:8">
      <c r="A34" s="154" t="s">
        <v>633</v>
      </c>
      <c r="B34" s="823" t="s">
        <v>1230</v>
      </c>
      <c r="C34" s="823" t="s">
        <v>1230</v>
      </c>
      <c r="D34" s="823" t="s">
        <v>1230</v>
      </c>
      <c r="E34" s="823" t="s">
        <v>1230</v>
      </c>
      <c r="F34" s="902">
        <v>159142.68</v>
      </c>
      <c r="G34" s="904">
        <f>SUM(G35)</f>
        <v>1.1000000000000001</v>
      </c>
      <c r="H34" s="902"/>
    </row>
    <row r="35" spans="1:8">
      <c r="A35" s="470" t="s">
        <v>704</v>
      </c>
      <c r="B35" s="823" t="s">
        <v>1230</v>
      </c>
      <c r="C35" s="823" t="s">
        <v>1230</v>
      </c>
      <c r="D35" s="823" t="s">
        <v>1230</v>
      </c>
      <c r="E35" s="823" t="s">
        <v>1230</v>
      </c>
      <c r="F35" s="865">
        <v>159142.68</v>
      </c>
      <c r="G35" s="823">
        <v>1.1000000000000001</v>
      </c>
      <c r="H35" s="865"/>
    </row>
    <row r="36" spans="1:8">
      <c r="A36" s="87" t="s">
        <v>637</v>
      </c>
      <c r="B36" s="824">
        <f>SUM(B38:B40)</f>
        <v>0.28000000000000003</v>
      </c>
      <c r="C36" s="824">
        <f>SUM(C38:C40)</f>
        <v>0.90999999999999992</v>
      </c>
      <c r="D36" s="824">
        <f>SUM(D38:D40)</f>
        <v>5.0599999999999996</v>
      </c>
      <c r="E36" s="824">
        <v>9.5140670499999977</v>
      </c>
      <c r="F36" s="902">
        <f>SUM(F37:F40)</f>
        <v>22236912.140000004</v>
      </c>
      <c r="G36" s="962">
        <f>SUM(G37:G40)</f>
        <v>20.3</v>
      </c>
      <c r="H36" s="902"/>
    </row>
    <row r="37" spans="1:8">
      <c r="A37" s="469" t="s">
        <v>1384</v>
      </c>
      <c r="B37" s="823" t="s">
        <v>1230</v>
      </c>
      <c r="C37" s="823" t="s">
        <v>1230</v>
      </c>
      <c r="D37" s="823" t="s">
        <v>1230</v>
      </c>
      <c r="E37" s="823" t="s">
        <v>1230</v>
      </c>
      <c r="F37" s="865">
        <v>27537.360000000001</v>
      </c>
      <c r="G37" s="794">
        <v>1.1000000000000001</v>
      </c>
      <c r="H37" s="865"/>
    </row>
    <row r="38" spans="1:8">
      <c r="A38" s="461" t="s">
        <v>712</v>
      </c>
      <c r="B38" s="823" t="s">
        <v>1230</v>
      </c>
      <c r="C38" s="822">
        <v>0.7</v>
      </c>
      <c r="D38" s="822">
        <v>3.78</v>
      </c>
      <c r="E38" s="920">
        <v>1.8084834299999999</v>
      </c>
      <c r="F38" s="865">
        <v>571747.40999999992</v>
      </c>
      <c r="G38" s="823" t="s">
        <v>1230</v>
      </c>
      <c r="H38" s="865"/>
    </row>
    <row r="39" spans="1:8">
      <c r="A39" s="463" t="s">
        <v>744</v>
      </c>
      <c r="B39" s="823" t="s">
        <v>1230</v>
      </c>
      <c r="C39" s="823" t="s">
        <v>1230</v>
      </c>
      <c r="D39" s="822">
        <v>0.1</v>
      </c>
      <c r="E39" s="920">
        <v>7.1955205699999993</v>
      </c>
      <c r="F39" s="865">
        <v>21227677.750000004</v>
      </c>
      <c r="G39" s="794">
        <v>19.2</v>
      </c>
      <c r="H39" s="865"/>
    </row>
    <row r="40" spans="1:8">
      <c r="A40" s="461" t="s">
        <v>704</v>
      </c>
      <c r="B40" s="822">
        <f>0.11+0.17</f>
        <v>0.28000000000000003</v>
      </c>
      <c r="C40" s="822">
        <v>0.21</v>
      </c>
      <c r="D40" s="822">
        <v>1.18</v>
      </c>
      <c r="E40" s="920">
        <v>0.51006304999999996</v>
      </c>
      <c r="F40" s="865">
        <v>409949.61999999994</v>
      </c>
      <c r="G40" s="823" t="s">
        <v>1230</v>
      </c>
      <c r="H40" s="865"/>
    </row>
    <row r="41" spans="1:8">
      <c r="A41" s="87" t="s">
        <v>639</v>
      </c>
      <c r="B41" s="824">
        <f>SUM(B42:B46)</f>
        <v>69.97</v>
      </c>
      <c r="C41" s="824">
        <f>SUM(C42:C46)</f>
        <v>223.38</v>
      </c>
      <c r="D41" s="824">
        <f>SUM(D42:D46)</f>
        <v>71.94</v>
      </c>
      <c r="E41" s="824">
        <v>24.310181789999998</v>
      </c>
      <c r="F41" s="902">
        <f>SUM(F42:F46)</f>
        <v>20601622.810000002</v>
      </c>
      <c r="G41" s="824">
        <f>SUM(G42:G46)</f>
        <v>25.400000000000002</v>
      </c>
      <c r="H41" s="902"/>
    </row>
    <row r="42" spans="1:8">
      <c r="A42" s="461" t="s">
        <v>713</v>
      </c>
      <c r="B42" s="822">
        <v>0.4</v>
      </c>
      <c r="C42" s="822">
        <v>111.48</v>
      </c>
      <c r="D42" s="822">
        <v>5.54</v>
      </c>
      <c r="E42" s="920">
        <v>5.0788060000000002</v>
      </c>
      <c r="F42" s="865">
        <v>5721988</v>
      </c>
      <c r="G42" s="822">
        <v>6.3</v>
      </c>
      <c r="H42" s="865"/>
    </row>
    <row r="43" spans="1:8">
      <c r="A43" s="461" t="s">
        <v>714</v>
      </c>
      <c r="B43" s="822">
        <v>69.569999999999993</v>
      </c>
      <c r="C43" s="822">
        <v>107.92</v>
      </c>
      <c r="D43" s="822">
        <v>65.989999999999995</v>
      </c>
      <c r="E43" s="823" t="s">
        <v>1230</v>
      </c>
      <c r="F43" s="761" t="s">
        <v>1230</v>
      </c>
      <c r="G43" s="823" t="s">
        <v>1230</v>
      </c>
      <c r="H43" s="761"/>
    </row>
    <row r="44" spans="1:8">
      <c r="A44" s="124" t="s">
        <v>733</v>
      </c>
      <c r="B44" s="823" t="s">
        <v>1230</v>
      </c>
      <c r="C44" s="823" t="s">
        <v>1230</v>
      </c>
      <c r="D44" s="823" t="s">
        <v>1230</v>
      </c>
      <c r="E44" s="920">
        <v>19.040795689999999</v>
      </c>
      <c r="F44" s="865">
        <v>14065938.510000002</v>
      </c>
      <c r="G44" s="822">
        <v>17.5</v>
      </c>
      <c r="H44" s="865"/>
    </row>
    <row r="45" spans="1:8">
      <c r="A45" s="464" t="s">
        <v>715</v>
      </c>
      <c r="B45" s="823"/>
      <c r="C45" s="823"/>
      <c r="D45" s="823"/>
      <c r="E45" s="920"/>
      <c r="F45" s="865"/>
      <c r="G45" s="822"/>
      <c r="H45" s="865"/>
    </row>
    <row r="46" spans="1:8">
      <c r="A46" s="461" t="s">
        <v>704</v>
      </c>
      <c r="B46" s="823" t="s">
        <v>1230</v>
      </c>
      <c r="C46" s="822">
        <v>3.98</v>
      </c>
      <c r="D46" s="822">
        <v>0.41</v>
      </c>
      <c r="E46" s="920">
        <v>0.1905801</v>
      </c>
      <c r="F46" s="865">
        <v>813696.3</v>
      </c>
      <c r="G46" s="912">
        <v>1.6</v>
      </c>
      <c r="H46" s="865"/>
    </row>
    <row r="47" spans="1:8">
      <c r="A47" s="87" t="s">
        <v>1213</v>
      </c>
      <c r="B47" s="824">
        <f>SUM(B48:B49)</f>
        <v>113.82000000000001</v>
      </c>
      <c r="C47" s="823" t="s">
        <v>1230</v>
      </c>
      <c r="D47" s="823" t="s">
        <v>1230</v>
      </c>
      <c r="E47" s="823" t="s">
        <v>1230</v>
      </c>
      <c r="F47" s="760" t="s">
        <v>1230</v>
      </c>
      <c r="G47" s="904" t="s">
        <v>1230</v>
      </c>
      <c r="H47" s="760"/>
    </row>
    <row r="48" spans="1:8">
      <c r="A48" s="461" t="s">
        <v>745</v>
      </c>
      <c r="B48" s="822">
        <v>113.4</v>
      </c>
      <c r="C48" s="823" t="s">
        <v>1230</v>
      </c>
      <c r="D48" s="823" t="s">
        <v>1230</v>
      </c>
      <c r="E48" s="823" t="s">
        <v>1230</v>
      </c>
      <c r="F48" s="760" t="s">
        <v>1230</v>
      </c>
      <c r="G48" s="904" t="s">
        <v>1230</v>
      </c>
      <c r="H48" s="760"/>
    </row>
    <row r="49" spans="1:17">
      <c r="A49" s="461" t="s">
        <v>704</v>
      </c>
      <c r="B49" s="822">
        <v>0.42</v>
      </c>
      <c r="C49" s="823" t="s">
        <v>1230</v>
      </c>
      <c r="D49" s="823" t="s">
        <v>1230</v>
      </c>
      <c r="E49" s="823" t="s">
        <v>1230</v>
      </c>
      <c r="F49" s="760" t="s">
        <v>1230</v>
      </c>
      <c r="G49" s="904" t="s">
        <v>1230</v>
      </c>
      <c r="H49" s="760"/>
    </row>
    <row r="50" spans="1:17">
      <c r="A50" s="87" t="s">
        <v>1107</v>
      </c>
      <c r="B50" s="824">
        <v>8.73</v>
      </c>
      <c r="C50" s="824">
        <v>7.25</v>
      </c>
      <c r="D50" s="824">
        <v>7.29</v>
      </c>
      <c r="E50" s="823">
        <v>0</v>
      </c>
      <c r="F50" s="902">
        <v>541.17999999999995</v>
      </c>
      <c r="G50" s="904" t="s">
        <v>1230</v>
      </c>
      <c r="H50" s="902"/>
    </row>
    <row r="51" spans="1:17">
      <c r="A51" s="87" t="s">
        <v>498</v>
      </c>
      <c r="B51" s="824">
        <f>SUM(B52:B53)</f>
        <v>16.439999999999998</v>
      </c>
      <c r="C51" s="824">
        <f>SUM(C52:C53)</f>
        <v>12.53</v>
      </c>
      <c r="D51" s="824">
        <f>SUM(D53)</f>
        <v>9.6300000000000008</v>
      </c>
      <c r="E51" s="824">
        <v>3.8487935000000002</v>
      </c>
      <c r="F51" s="902">
        <f>+F53</f>
        <v>2921860.5199999996</v>
      </c>
      <c r="G51" s="824">
        <f>SUM(G53)</f>
        <v>5.3</v>
      </c>
      <c r="H51" s="902"/>
    </row>
    <row r="52" spans="1:17">
      <c r="A52" s="461" t="s">
        <v>746</v>
      </c>
      <c r="B52" s="822">
        <v>11.62</v>
      </c>
      <c r="C52" s="823" t="s">
        <v>1230</v>
      </c>
      <c r="D52" s="922" t="s">
        <v>1230</v>
      </c>
      <c r="E52" s="823" t="s">
        <v>1230</v>
      </c>
      <c r="F52" s="760" t="s">
        <v>1230</v>
      </c>
      <c r="G52" s="822">
        <v>0</v>
      </c>
      <c r="H52" s="760"/>
    </row>
    <row r="53" spans="1:17">
      <c r="A53" s="461" t="s">
        <v>704</v>
      </c>
      <c r="B53" s="822">
        <v>4.82</v>
      </c>
      <c r="C53" s="822">
        <v>12.53</v>
      </c>
      <c r="D53" s="822">
        <v>9.6300000000000008</v>
      </c>
      <c r="E53" s="920">
        <v>3.8487935000000002</v>
      </c>
      <c r="F53" s="865">
        <v>2921860.5199999996</v>
      </c>
      <c r="G53" s="822">
        <v>5.3</v>
      </c>
      <c r="H53" s="865"/>
    </row>
    <row r="54" spans="1:17">
      <c r="A54" s="568" t="s">
        <v>1343</v>
      </c>
      <c r="B54" s="780">
        <f>SUM(B51+B50+B30+B22+B13+B47)</f>
        <v>2391.0600000000004</v>
      </c>
      <c r="C54" s="780">
        <f>SUM(C51+C50+C30+C22+C13)</f>
        <v>2934.13</v>
      </c>
      <c r="D54" s="780">
        <f>SUM(D51+D50+D30+D22+D13)</f>
        <v>2991.4900000000002</v>
      </c>
      <c r="E54" s="780">
        <f>SUM(E51+E50+E30+E22+E13)</f>
        <v>3456.06324941</v>
      </c>
      <c r="F54" s="780">
        <f>SUM(F51+F50+F30+F22+F13)/1000000</f>
        <v>3624.9830767100002</v>
      </c>
      <c r="G54" s="963">
        <f>+G51+G30+G22+G13</f>
        <v>4189.6000000000004</v>
      </c>
    </row>
    <row r="55" spans="1:17" ht="15.75">
      <c r="A55" s="43" t="s">
        <v>931</v>
      </c>
      <c r="B55" s="906"/>
      <c r="C55" s="906"/>
      <c r="D55" s="906"/>
      <c r="E55" s="906"/>
      <c r="F55" s="1475"/>
      <c r="G55" s="1685"/>
      <c r="H55" s="1298"/>
    </row>
    <row r="56" spans="1:17" s="105" customFormat="1" ht="15.75">
      <c r="A56" s="43" t="s">
        <v>1422</v>
      </c>
      <c r="B56" s="941"/>
      <c r="C56" s="941"/>
      <c r="D56" s="941"/>
      <c r="E56" s="1437"/>
      <c r="F56" s="1438"/>
      <c r="G56" s="1439"/>
      <c r="H56" s="1555"/>
    </row>
    <row r="57" spans="1:17" s="105" customFormat="1" ht="15.75">
      <c r="A57" s="38" t="s">
        <v>15</v>
      </c>
      <c r="B57" s="108"/>
      <c r="C57" s="108"/>
      <c r="D57" s="108"/>
      <c r="E57" s="108"/>
      <c r="F57" s="216"/>
      <c r="G57" s="217"/>
    </row>
    <row r="58" spans="1:17" s="105" customFormat="1">
      <c r="A58" s="111"/>
      <c r="B58" s="108"/>
      <c r="C58" s="108"/>
      <c r="D58" s="108"/>
      <c r="E58" s="108"/>
      <c r="F58" s="216"/>
      <c r="G58" s="217"/>
    </row>
    <row r="59" spans="1:17" s="105" customFormat="1">
      <c r="A59" s="111"/>
      <c r="B59" s="108"/>
      <c r="C59" s="108"/>
      <c r="D59" s="108"/>
      <c r="E59" s="108"/>
      <c r="F59" s="216"/>
      <c r="G59" s="217"/>
    </row>
    <row r="60" spans="1:17" s="105" customFormat="1">
      <c r="A60" s="111"/>
      <c r="B60" s="108"/>
      <c r="C60" s="108"/>
      <c r="D60" s="108"/>
      <c r="E60" s="108"/>
      <c r="F60" s="216"/>
      <c r="G60" s="217"/>
    </row>
    <row r="63" spans="1:17">
      <c r="B63" s="103"/>
      <c r="C63" s="103"/>
      <c r="D63" s="103"/>
      <c r="E63" s="103"/>
      <c r="F63" s="103"/>
      <c r="G63" s="103"/>
      <c r="H63" s="103"/>
      <c r="I63" s="103"/>
      <c r="J63" s="1525"/>
      <c r="K63" s="1525"/>
      <c r="L63" s="1525"/>
      <c r="M63" s="1525"/>
      <c r="N63" s="1525"/>
      <c r="O63" s="1525"/>
      <c r="P63" s="1525"/>
      <c r="Q63" s="1525"/>
    </row>
  </sheetData>
  <customSheetViews>
    <customSheetView guid="{45E423DD-7FD2-487F-8372-5798D7D06C15}" showPageBreaks="1" showGridLines="0" printArea="1">
      <selection activeCell="G2" sqref="G2"/>
      <pageMargins left="1.01" right="0.75" top="1" bottom="0.52" header="0.5" footer="0.5"/>
      <pageSetup scale="77" orientation="portrait" r:id="rId1"/>
      <headerFooter alignWithMargins="0"/>
    </customSheetView>
    <customSheetView guid="{B297ACE3-C144-4411-A206-EE5C8D41CE1C}">
      <selection activeCell="H39" sqref="H39"/>
      <pageMargins left="1.01" right="0.75" top="1" bottom="0.52" header="0.5" footer="0.5"/>
      <pageSetup scale="85" orientation="portrait" r:id="rId2"/>
      <headerFooter alignWithMargins="0"/>
    </customSheetView>
    <customSheetView guid="{51F1D52B-5D55-4FCC-809B-9B4CC86C88B9}" showGridLines="0">
      <selection activeCell="G2" sqref="G2"/>
      <pageMargins left="1.01" right="0.75" top="1" bottom="0.52" header="0.5" footer="0.5"/>
      <pageSetup scale="77" orientation="portrait" r:id="rId3"/>
      <headerFooter alignWithMargins="0"/>
    </customSheetView>
  </customSheetViews>
  <phoneticPr fontId="7" type="noConversion"/>
  <pageMargins left="1.0236220472440944" right="0.74803149606299213" top="0.98425196850393704" bottom="0.51181102362204722" header="0.51181102362204722" footer="0.51181102362204722"/>
  <pageSetup scale="71" orientation="portrait" r:id="rId4"/>
  <headerFooter alignWithMargins="0"/>
  <ignoredErrors>
    <ignoredError sqref="B47 G22 E14:F22" formulaRange="1"/>
    <ignoredError sqref="F30" formula="1"/>
  </ignoredErrors>
  <drawing r:id="rId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indexed="40"/>
  </sheetPr>
  <dimension ref="A1:P65"/>
  <sheetViews>
    <sheetView showGridLines="0" zoomScaleNormal="100" workbookViewId="0">
      <pane xSplit="1" topLeftCell="E1" activePane="topRight" state="frozen"/>
      <selection pane="topRight" activeCell="N2" sqref="N2"/>
    </sheetView>
  </sheetViews>
  <sheetFormatPr defaultRowHeight="15"/>
  <cols>
    <col min="1" max="1" width="52.42578125" style="85" customWidth="1"/>
    <col min="2" max="2" width="10.140625" style="85" bestFit="1" customWidth="1"/>
    <col min="3" max="3" width="9.5703125" style="85" bestFit="1" customWidth="1"/>
    <col min="4" max="4" width="11.42578125" style="85" customWidth="1"/>
    <col min="5" max="6" width="9.5703125" style="85" bestFit="1" customWidth="1"/>
    <col min="7" max="7" width="10.140625" style="85" customWidth="1"/>
    <col min="8" max="8" width="9.5703125" style="85" bestFit="1" customWidth="1"/>
    <col min="9" max="9" width="8.7109375" style="85" customWidth="1"/>
    <col min="10" max="10" width="10.85546875" style="85" customWidth="1"/>
    <col min="11" max="12" width="9.5703125" style="85" bestFit="1" customWidth="1"/>
    <col min="13" max="13" width="11" style="85" customWidth="1"/>
    <col min="14" max="14" width="12.140625" style="85" customWidth="1"/>
    <col min="15" max="15" width="9.7109375" style="85" bestFit="1" customWidth="1"/>
    <col min="16" max="16384" width="9.140625" style="85"/>
  </cols>
  <sheetData>
    <row r="1" spans="1:16">
      <c r="A1" s="783" t="s">
        <v>1064</v>
      </c>
      <c r="B1" s="93"/>
      <c r="C1" s="93"/>
      <c r="D1" s="93"/>
      <c r="E1" s="93"/>
      <c r="F1" s="93"/>
      <c r="G1" s="93"/>
      <c r="H1" s="93"/>
      <c r="I1" s="93"/>
      <c r="J1" s="93"/>
      <c r="K1" s="93"/>
      <c r="L1" s="93"/>
      <c r="M1" s="93"/>
      <c r="N1" s="94">
        <v>44</v>
      </c>
    </row>
    <row r="2" spans="1:16">
      <c r="A2" s="98"/>
    </row>
    <row r="3" spans="1:16">
      <c r="A3" s="98"/>
    </row>
    <row r="4" spans="1:16">
      <c r="A4" s="98"/>
    </row>
    <row r="5" spans="1:16">
      <c r="A5" s="98"/>
    </row>
    <row r="6" spans="1:16" ht="15" customHeight="1">
      <c r="A6" s="97" t="s">
        <v>44</v>
      </c>
    </row>
    <row r="7" spans="1:16" ht="15" customHeight="1">
      <c r="A7" s="87" t="s">
        <v>1637</v>
      </c>
    </row>
    <row r="8" spans="1:16" ht="15" customHeight="1">
      <c r="A8" s="98" t="s">
        <v>1196</v>
      </c>
    </row>
    <row r="9" spans="1:16" s="105" customFormat="1" ht="15" customHeight="1">
      <c r="A9" s="218"/>
      <c r="B9" s="960" t="s">
        <v>1218</v>
      </c>
      <c r="C9" s="960" t="s">
        <v>1163</v>
      </c>
      <c r="D9" s="960" t="s">
        <v>1164</v>
      </c>
      <c r="E9" s="960" t="s">
        <v>1165</v>
      </c>
      <c r="F9" s="960" t="s">
        <v>1166</v>
      </c>
      <c r="G9" s="960" t="s">
        <v>1167</v>
      </c>
      <c r="H9" s="960" t="s">
        <v>1168</v>
      </c>
      <c r="I9" s="960" t="s">
        <v>1169</v>
      </c>
      <c r="J9" s="960" t="s">
        <v>1170</v>
      </c>
      <c r="K9" s="960" t="s">
        <v>1171</v>
      </c>
      <c r="L9" s="960" t="s">
        <v>1172</v>
      </c>
      <c r="M9" s="960" t="s">
        <v>1173</v>
      </c>
      <c r="N9" s="219" t="s">
        <v>102</v>
      </c>
    </row>
    <row r="10" spans="1:16" s="105" customFormat="1" ht="15" customHeight="1">
      <c r="A10" s="220" t="s">
        <v>1200</v>
      </c>
      <c r="B10" s="798">
        <f>SUM(B11+B18+B21)</f>
        <v>178.73100835</v>
      </c>
      <c r="C10" s="798">
        <f t="shared" ref="C10:N10" si="0">SUM(C11+C18+C21)</f>
        <v>128.73383964999999</v>
      </c>
      <c r="D10" s="798">
        <f t="shared" si="0"/>
        <v>197.88801884000003</v>
      </c>
      <c r="E10" s="798">
        <f t="shared" si="0"/>
        <v>244.13126170999999</v>
      </c>
      <c r="F10" s="798">
        <f t="shared" si="0"/>
        <v>246.86754030999998</v>
      </c>
      <c r="G10" s="798">
        <f t="shared" si="0"/>
        <v>230.29194056999995</v>
      </c>
      <c r="H10" s="798">
        <f t="shared" si="0"/>
        <v>179.57878697000001</v>
      </c>
      <c r="I10" s="798">
        <f t="shared" si="0"/>
        <v>183.83355157</v>
      </c>
      <c r="J10" s="798">
        <f t="shared" si="0"/>
        <v>171.39616618999997</v>
      </c>
      <c r="K10" s="798">
        <f t="shared" si="0"/>
        <v>157.67016833</v>
      </c>
      <c r="L10" s="798">
        <f t="shared" si="0"/>
        <v>153.45547915</v>
      </c>
      <c r="M10" s="798">
        <f t="shared" si="0"/>
        <v>160.00623915</v>
      </c>
      <c r="N10" s="798">
        <f t="shared" si="0"/>
        <v>2232.5840007900001</v>
      </c>
      <c r="P10" s="123"/>
    </row>
    <row r="11" spans="1:16" ht="15" customHeight="1">
      <c r="A11" s="221" t="s">
        <v>1219</v>
      </c>
      <c r="B11" s="805">
        <f>SUM(B12:B17)</f>
        <v>63.12572471</v>
      </c>
      <c r="C11" s="805">
        <f t="shared" ref="C11:N11" si="1">SUM(C12:C17)</f>
        <v>45.923486680000003</v>
      </c>
      <c r="D11" s="805">
        <f t="shared" si="1"/>
        <v>83.449514280000002</v>
      </c>
      <c r="E11" s="805">
        <f t="shared" si="1"/>
        <v>62.018737140000006</v>
      </c>
      <c r="F11" s="805">
        <f t="shared" si="1"/>
        <v>64.170422369999997</v>
      </c>
      <c r="G11" s="805">
        <f t="shared" si="1"/>
        <v>79.597773500000002</v>
      </c>
      <c r="H11" s="805">
        <f t="shared" si="1"/>
        <v>58.103408330000008</v>
      </c>
      <c r="I11" s="805">
        <f t="shared" si="1"/>
        <v>58.881496249999998</v>
      </c>
      <c r="J11" s="805">
        <f t="shared" si="1"/>
        <v>70.807230689999983</v>
      </c>
      <c r="K11" s="805">
        <f t="shared" si="1"/>
        <v>55.463999189999996</v>
      </c>
      <c r="L11" s="805">
        <f t="shared" si="1"/>
        <v>59.1142647</v>
      </c>
      <c r="M11" s="805">
        <f t="shared" si="1"/>
        <v>68.729693530000006</v>
      </c>
      <c r="N11" s="805">
        <f t="shared" si="1"/>
        <v>769.38575137000009</v>
      </c>
    </row>
    <row r="12" spans="1:16" ht="15" customHeight="1">
      <c r="A12" s="731" t="s">
        <v>1202</v>
      </c>
      <c r="B12" s="121">
        <v>2.7082781800000002</v>
      </c>
      <c r="C12" s="121">
        <v>2.1027434999999999</v>
      </c>
      <c r="D12" s="121">
        <v>38.51871131</v>
      </c>
      <c r="E12" s="121">
        <v>12.78136342</v>
      </c>
      <c r="F12" s="121">
        <v>1.43618625</v>
      </c>
      <c r="G12" s="121">
        <v>27.16248534</v>
      </c>
      <c r="H12" s="121">
        <v>7.6389225099999996</v>
      </c>
      <c r="I12" s="121">
        <v>8.6466371099999986</v>
      </c>
      <c r="J12" s="121">
        <v>17.55505196</v>
      </c>
      <c r="K12" s="121">
        <v>5.4128646900000001</v>
      </c>
      <c r="L12" s="121">
        <v>1.9039007100000001</v>
      </c>
      <c r="M12" s="121">
        <v>13.450451970000001</v>
      </c>
      <c r="N12" s="803">
        <f t="shared" ref="N12:N17" si="2">SUM(B12:M12)</f>
        <v>139.31759695</v>
      </c>
    </row>
    <row r="13" spans="1:16" ht="15" customHeight="1">
      <c r="A13" s="203" t="s">
        <v>727</v>
      </c>
      <c r="B13" s="121">
        <v>43.054703939999996</v>
      </c>
      <c r="C13" s="121">
        <v>30.510213889999999</v>
      </c>
      <c r="D13" s="121">
        <v>29.479006100000003</v>
      </c>
      <c r="E13" s="121">
        <v>34.815891049999998</v>
      </c>
      <c r="F13" s="121">
        <v>45.943064159999999</v>
      </c>
      <c r="G13" s="121">
        <v>34.332747900000001</v>
      </c>
      <c r="H13" s="121">
        <v>33.71627445</v>
      </c>
      <c r="I13" s="121">
        <v>33.30632653</v>
      </c>
      <c r="J13" s="121">
        <v>34.221111669999999</v>
      </c>
      <c r="K13" s="121">
        <v>34.33290607</v>
      </c>
      <c r="L13" s="121">
        <v>38.849808039999999</v>
      </c>
      <c r="M13" s="121">
        <v>36.756271549999994</v>
      </c>
      <c r="N13" s="803">
        <f t="shared" si="2"/>
        <v>429.31832535000007</v>
      </c>
    </row>
    <row r="14" spans="1:16" ht="15" customHeight="1">
      <c r="A14" s="122" t="s">
        <v>728</v>
      </c>
      <c r="B14" s="121">
        <v>13.295904550000001</v>
      </c>
      <c r="C14" s="121">
        <v>9.7250267799999985</v>
      </c>
      <c r="D14" s="121">
        <v>11.990634980000001</v>
      </c>
      <c r="E14" s="121">
        <v>11.06813477</v>
      </c>
      <c r="F14" s="121">
        <v>13.44173518</v>
      </c>
      <c r="G14" s="121">
        <v>14.782908390000001</v>
      </c>
      <c r="H14" s="121">
        <v>12.738765560000001</v>
      </c>
      <c r="I14" s="121">
        <v>13.53133903</v>
      </c>
      <c r="J14" s="121">
        <v>14.143514570000001</v>
      </c>
      <c r="K14" s="121">
        <v>12.2294456</v>
      </c>
      <c r="L14" s="121">
        <v>14.756713269999999</v>
      </c>
      <c r="M14" s="121">
        <v>14.210084890000001</v>
      </c>
      <c r="N14" s="803">
        <f t="shared" si="2"/>
        <v>155.91420757</v>
      </c>
      <c r="P14" s="170"/>
    </row>
    <row r="15" spans="1:16" ht="15" customHeight="1">
      <c r="A15" s="105" t="s">
        <v>1360</v>
      </c>
      <c r="B15" s="121">
        <v>0.95886547999999994</v>
      </c>
      <c r="C15" s="121">
        <v>0.24449948000000002</v>
      </c>
      <c r="D15" s="121">
        <v>0.67415214000000001</v>
      </c>
      <c r="E15" s="121">
        <v>0.56088205000000002</v>
      </c>
      <c r="F15" s="121">
        <v>0.29485401999999999</v>
      </c>
      <c r="G15" s="121">
        <v>0.22186263000000001</v>
      </c>
      <c r="H15" s="121">
        <v>0.47713286999999999</v>
      </c>
      <c r="I15" s="121">
        <v>0.29043047999999999</v>
      </c>
      <c r="J15" s="121">
        <v>1.0662098600000001</v>
      </c>
      <c r="K15" s="121">
        <v>0.40120439000000002</v>
      </c>
      <c r="L15" s="121">
        <v>0.36786294000000003</v>
      </c>
      <c r="M15" s="121">
        <v>0.12614729999999999</v>
      </c>
      <c r="N15" s="803">
        <f t="shared" si="2"/>
        <v>5.6841036400000009</v>
      </c>
    </row>
    <row r="16" spans="1:16" ht="15" customHeight="1">
      <c r="A16" s="122" t="s">
        <v>729</v>
      </c>
      <c r="B16" s="121">
        <v>2.4372534799999999</v>
      </c>
      <c r="C16" s="121">
        <v>1.7267815</v>
      </c>
      <c r="D16" s="121">
        <v>1.49952847</v>
      </c>
      <c r="E16" s="121">
        <v>1.47619799</v>
      </c>
      <c r="F16" s="121">
        <v>1.63374847</v>
      </c>
      <c r="G16" s="121">
        <v>1.59569026</v>
      </c>
      <c r="H16" s="121">
        <v>2.0480724100000001</v>
      </c>
      <c r="I16" s="121">
        <v>1.7627277299999999</v>
      </c>
      <c r="J16" s="121">
        <v>1.95381081</v>
      </c>
      <c r="K16" s="121">
        <v>1.43519171</v>
      </c>
      <c r="L16" s="121">
        <v>1.7254444600000001</v>
      </c>
      <c r="M16" s="121">
        <v>3.1458054900000003</v>
      </c>
      <c r="N16" s="803">
        <f t="shared" si="2"/>
        <v>22.440252779999998</v>
      </c>
    </row>
    <row r="17" spans="1:15" ht="15" customHeight="1">
      <c r="A17" s="122" t="s">
        <v>730</v>
      </c>
      <c r="B17" s="121">
        <v>0.67071907999999991</v>
      </c>
      <c r="C17" s="121">
        <v>1.61422153</v>
      </c>
      <c r="D17" s="121">
        <v>1.28748128</v>
      </c>
      <c r="E17" s="121">
        <v>1.3162678600000002</v>
      </c>
      <c r="F17" s="121">
        <v>1.4208342899999999</v>
      </c>
      <c r="G17" s="121">
        <v>1.5020789800000001</v>
      </c>
      <c r="H17" s="121">
        <v>1.4842405300000001</v>
      </c>
      <c r="I17" s="121">
        <v>1.3440353700000001</v>
      </c>
      <c r="J17" s="121">
        <v>1.8675318200000002</v>
      </c>
      <c r="K17" s="121">
        <v>1.6523867299999999</v>
      </c>
      <c r="L17" s="121">
        <v>1.51053528</v>
      </c>
      <c r="M17" s="121">
        <v>1.04093233</v>
      </c>
      <c r="N17" s="803">
        <f t="shared" si="2"/>
        <v>16.71126508</v>
      </c>
    </row>
    <row r="18" spans="1:15" ht="15" customHeight="1">
      <c r="A18" s="221" t="s">
        <v>8</v>
      </c>
      <c r="B18" s="805">
        <f>SUM(B19:B20)</f>
        <v>61.455185329999992</v>
      </c>
      <c r="C18" s="805">
        <f t="shared" ref="C18:N18" si="3">SUM(C19:C20)</f>
        <v>56.656280419999995</v>
      </c>
      <c r="D18" s="805">
        <f t="shared" si="3"/>
        <v>60.019169590000004</v>
      </c>
      <c r="E18" s="805">
        <f t="shared" si="3"/>
        <v>151.58841730999998</v>
      </c>
      <c r="F18" s="805">
        <f t="shared" si="3"/>
        <v>124.17413747999998</v>
      </c>
      <c r="G18" s="805">
        <f t="shared" si="3"/>
        <v>80.219153649999981</v>
      </c>
      <c r="H18" s="805">
        <f t="shared" si="3"/>
        <v>84.961151789999988</v>
      </c>
      <c r="I18" s="805">
        <f t="shared" si="3"/>
        <v>86.913375829999993</v>
      </c>
      <c r="J18" s="805">
        <f t="shared" si="3"/>
        <v>65.35966710999999</v>
      </c>
      <c r="K18" s="805">
        <f t="shared" si="3"/>
        <v>70.914334109999999</v>
      </c>
      <c r="L18" s="805">
        <f t="shared" si="3"/>
        <v>63.70858058999999</v>
      </c>
      <c r="M18" s="805">
        <f t="shared" si="3"/>
        <v>66.848641409999985</v>
      </c>
      <c r="N18" s="805">
        <f t="shared" si="3"/>
        <v>972.8180946199999</v>
      </c>
    </row>
    <row r="19" spans="1:15" ht="15" customHeight="1">
      <c r="A19" s="203" t="s">
        <v>658</v>
      </c>
      <c r="B19" s="121">
        <v>61.286185329999995</v>
      </c>
      <c r="C19" s="121">
        <v>56.487280419999998</v>
      </c>
      <c r="D19" s="121">
        <v>59.837055190000001</v>
      </c>
      <c r="E19" s="121">
        <v>151.40630290999999</v>
      </c>
      <c r="F19" s="121">
        <v>124.00513747999999</v>
      </c>
      <c r="G19" s="121">
        <v>80.050153649999984</v>
      </c>
      <c r="H19" s="121">
        <v>84.792151789999991</v>
      </c>
      <c r="I19" s="121">
        <v>86.744375829999996</v>
      </c>
      <c r="J19" s="121">
        <v>65.190667109999993</v>
      </c>
      <c r="K19" s="121">
        <v>70.745334110000002</v>
      </c>
      <c r="L19" s="121">
        <v>63.539580589999993</v>
      </c>
      <c r="M19" s="121">
        <v>66.679641409999988</v>
      </c>
      <c r="N19" s="803">
        <f>SUM(B19:M19)</f>
        <v>970.76386581999986</v>
      </c>
      <c r="O19" s="134"/>
    </row>
    <row r="20" spans="1:15" ht="15" customHeight="1">
      <c r="A20" s="946" t="s">
        <v>2010</v>
      </c>
      <c r="B20" s="121">
        <v>0.16900000000000001</v>
      </c>
      <c r="C20" s="121">
        <v>0.16900000000000001</v>
      </c>
      <c r="D20" s="121">
        <v>0.18211439999999998</v>
      </c>
      <c r="E20" s="121">
        <v>0.18211439999999998</v>
      </c>
      <c r="F20" s="121">
        <v>0.16900000000000001</v>
      </c>
      <c r="G20" s="121">
        <v>0.16900000000000001</v>
      </c>
      <c r="H20" s="121">
        <v>0.16900000000000001</v>
      </c>
      <c r="I20" s="121">
        <v>0.16900000000000001</v>
      </c>
      <c r="J20" s="121">
        <v>0.16900000000000001</v>
      </c>
      <c r="K20" s="121">
        <v>0.16900000000000001</v>
      </c>
      <c r="L20" s="121">
        <v>0.16900000000000001</v>
      </c>
      <c r="M20" s="121">
        <v>0.16900000000000001</v>
      </c>
      <c r="N20" s="803">
        <f>SUM(B20:M20)</f>
        <v>2.0542288000000002</v>
      </c>
      <c r="O20" s="134"/>
    </row>
    <row r="21" spans="1:15" s="87" customFormat="1" ht="15" customHeight="1">
      <c r="A21" s="221" t="s">
        <v>1220</v>
      </c>
      <c r="B21" s="805">
        <f>(SUM(B22:B28))</f>
        <v>54.150098310000004</v>
      </c>
      <c r="C21" s="805">
        <f t="shared" ref="C21:N21" si="4">(SUM(C22:C28))</f>
        <v>26.154072549999999</v>
      </c>
      <c r="D21" s="805">
        <f t="shared" si="4"/>
        <v>54.419334970000008</v>
      </c>
      <c r="E21" s="805">
        <f t="shared" si="4"/>
        <v>30.524107259999997</v>
      </c>
      <c r="F21" s="805">
        <f t="shared" si="4"/>
        <v>58.522980459999999</v>
      </c>
      <c r="G21" s="805">
        <f t="shared" si="4"/>
        <v>70.475013419999996</v>
      </c>
      <c r="H21" s="805">
        <f t="shared" si="4"/>
        <v>36.514226850000007</v>
      </c>
      <c r="I21" s="805">
        <f t="shared" si="4"/>
        <v>38.03867949</v>
      </c>
      <c r="J21" s="805">
        <f t="shared" si="4"/>
        <v>35.229268390000001</v>
      </c>
      <c r="K21" s="805">
        <f t="shared" si="4"/>
        <v>31.291835030000001</v>
      </c>
      <c r="L21" s="805">
        <f t="shared" si="4"/>
        <v>30.632633860000002</v>
      </c>
      <c r="M21" s="805">
        <f t="shared" si="4"/>
        <v>24.427904209999994</v>
      </c>
      <c r="N21" s="805">
        <f t="shared" si="4"/>
        <v>490.38015480000007</v>
      </c>
    </row>
    <row r="22" spans="1:15" ht="15" customHeight="1">
      <c r="A22" s="203" t="s">
        <v>716</v>
      </c>
      <c r="B22" s="121">
        <v>18.460155480000001</v>
      </c>
      <c r="C22" s="121">
        <v>2.4114272400000001</v>
      </c>
      <c r="D22" s="121">
        <v>22.801365699999998</v>
      </c>
      <c r="E22" s="121">
        <v>6.8013792100000003</v>
      </c>
      <c r="F22" s="121">
        <v>30.236985449999999</v>
      </c>
      <c r="G22" s="121">
        <v>37.402177909999999</v>
      </c>
      <c r="H22" s="121">
        <v>4.9086786199999999</v>
      </c>
      <c r="I22" s="121">
        <v>6.7324742999999998</v>
      </c>
      <c r="J22" s="121">
        <v>2.17994143</v>
      </c>
      <c r="K22" s="121">
        <v>4.1860390699999996</v>
      </c>
      <c r="L22" s="121">
        <v>4.78077343</v>
      </c>
      <c r="M22" s="121">
        <v>2.2406976600000004</v>
      </c>
      <c r="N22" s="803">
        <f>SUM(B22:M22)</f>
        <v>143.14209550000001</v>
      </c>
    </row>
    <row r="23" spans="1:15" ht="15" customHeight="1">
      <c r="A23" s="203" t="s">
        <v>717</v>
      </c>
      <c r="B23" s="121">
        <v>1.6935511599999999</v>
      </c>
      <c r="C23" s="121">
        <v>0.44121341999999997</v>
      </c>
      <c r="D23" s="121">
        <v>1.1661216000000001</v>
      </c>
      <c r="E23" s="121">
        <v>0.92514233999999995</v>
      </c>
      <c r="F23" s="121">
        <v>0.63267529</v>
      </c>
      <c r="G23" s="121">
        <v>0.89735228</v>
      </c>
      <c r="H23" s="121">
        <v>0.90634119999999996</v>
      </c>
      <c r="I23" s="121">
        <v>0.85896979000000007</v>
      </c>
      <c r="J23" s="121">
        <v>1.80055246</v>
      </c>
      <c r="K23" s="121">
        <v>0.56119905000000003</v>
      </c>
      <c r="L23" s="121">
        <v>0.98217481000000006</v>
      </c>
      <c r="M23" s="121">
        <v>0.63218721999999994</v>
      </c>
      <c r="N23" s="803">
        <f t="shared" ref="N23:N28" si="5">SUM(B23:M23)</f>
        <v>11.497480620000001</v>
      </c>
    </row>
    <row r="24" spans="1:15" ht="15" customHeight="1">
      <c r="A24" s="203" t="s">
        <v>718</v>
      </c>
      <c r="B24" s="121">
        <v>2.5967637699999999</v>
      </c>
      <c r="C24" s="121">
        <v>1.4389645900000001</v>
      </c>
      <c r="D24" s="121">
        <v>1.95146708</v>
      </c>
      <c r="E24" s="121">
        <v>0.97334981999999992</v>
      </c>
      <c r="F24" s="121">
        <v>5.8531847400000006</v>
      </c>
      <c r="G24" s="121">
        <v>5.0147002499999997</v>
      </c>
      <c r="H24" s="121">
        <v>3.23667142</v>
      </c>
      <c r="I24" s="121">
        <v>3.4178539300000002</v>
      </c>
      <c r="J24" s="121">
        <v>3.6927225799999999</v>
      </c>
      <c r="K24" s="121">
        <v>2.6109953999999997</v>
      </c>
      <c r="L24" s="121">
        <v>2.1640811900000001</v>
      </c>
      <c r="M24" s="121">
        <v>2.1348867899999999</v>
      </c>
      <c r="N24" s="803">
        <f t="shared" si="5"/>
        <v>35.085641559999999</v>
      </c>
    </row>
    <row r="25" spans="1:15" ht="15" customHeight="1">
      <c r="A25" s="203" t="s">
        <v>719</v>
      </c>
      <c r="B25" s="121">
        <v>9.8711843899999998</v>
      </c>
      <c r="C25" s="121">
        <v>8.8886926699999993</v>
      </c>
      <c r="D25" s="121">
        <v>14.440799890000003</v>
      </c>
      <c r="E25" s="121">
        <v>10.244911849999999</v>
      </c>
      <c r="F25" s="121">
        <v>10.3427103</v>
      </c>
      <c r="G25" s="121">
        <v>9.6103132199999983</v>
      </c>
      <c r="H25" s="121">
        <v>11.240678900000001</v>
      </c>
      <c r="I25" s="121">
        <v>11.89725342</v>
      </c>
      <c r="J25" s="121">
        <v>14.597579420000001</v>
      </c>
      <c r="K25" s="121">
        <v>9.7172932100000011</v>
      </c>
      <c r="L25" s="121">
        <v>8.8321619700000014</v>
      </c>
      <c r="M25" s="121">
        <v>10.890542539999998</v>
      </c>
      <c r="N25" s="803">
        <f t="shared" si="5"/>
        <v>130.57412178000001</v>
      </c>
    </row>
    <row r="26" spans="1:15" ht="15" customHeight="1">
      <c r="A26" s="203" t="s">
        <v>720</v>
      </c>
      <c r="B26" s="121">
        <v>17.174141579999997</v>
      </c>
      <c r="C26" s="121">
        <v>7.3856091699999995</v>
      </c>
      <c r="D26" s="121">
        <v>7.8366216799999995</v>
      </c>
      <c r="E26" s="121">
        <v>7.0298510499999995</v>
      </c>
      <c r="F26" s="121">
        <v>6.83075513</v>
      </c>
      <c r="G26" s="121">
        <v>10.1593377</v>
      </c>
      <c r="H26" s="121">
        <v>10.363960650000001</v>
      </c>
      <c r="I26" s="121">
        <v>8.9438699199999991</v>
      </c>
      <c r="J26" s="121">
        <v>7.4724471399999999</v>
      </c>
      <c r="K26" s="121">
        <v>7.3131111900000008</v>
      </c>
      <c r="L26" s="121">
        <v>10.92567807</v>
      </c>
      <c r="M26" s="121">
        <v>3.8868686800000001</v>
      </c>
      <c r="N26" s="803">
        <f t="shared" si="5"/>
        <v>105.32225196</v>
      </c>
    </row>
    <row r="27" spans="1:15" ht="15" customHeight="1">
      <c r="A27" s="85" t="s">
        <v>731</v>
      </c>
      <c r="B27" s="121">
        <v>0.59952563999999997</v>
      </c>
      <c r="C27" s="121">
        <v>0.48469596000000004</v>
      </c>
      <c r="D27" s="121">
        <v>1.1435198200000001</v>
      </c>
      <c r="E27" s="121">
        <v>0.53518047999999996</v>
      </c>
      <c r="F27" s="121">
        <v>0.77274935999999994</v>
      </c>
      <c r="G27" s="121">
        <v>0.71587371999999994</v>
      </c>
      <c r="H27" s="121">
        <v>0.54527003000000007</v>
      </c>
      <c r="I27" s="121">
        <v>0.79264180000000006</v>
      </c>
      <c r="J27" s="121">
        <v>0.51745423000000002</v>
      </c>
      <c r="K27" s="121">
        <v>0.49977753000000003</v>
      </c>
      <c r="L27" s="121">
        <v>0.48733959000000004</v>
      </c>
      <c r="M27" s="121">
        <v>0.4228556</v>
      </c>
      <c r="N27" s="803">
        <f t="shared" si="5"/>
        <v>7.5168837600000016</v>
      </c>
    </row>
    <row r="28" spans="1:15" ht="15" customHeight="1">
      <c r="A28" s="203" t="s">
        <v>721</v>
      </c>
      <c r="B28" s="121">
        <v>3.7547762900000001</v>
      </c>
      <c r="C28" s="121">
        <v>5.1034695000000001</v>
      </c>
      <c r="D28" s="121">
        <v>5.0794392000000004</v>
      </c>
      <c r="E28" s="121">
        <v>4.0142925099999998</v>
      </c>
      <c r="F28" s="121">
        <v>3.8539201899999997</v>
      </c>
      <c r="G28" s="121">
        <v>6.6752583400000001</v>
      </c>
      <c r="H28" s="121">
        <v>5.3126260300000006</v>
      </c>
      <c r="I28" s="121">
        <v>5.3956163300000002</v>
      </c>
      <c r="J28" s="121">
        <v>4.9685711299999999</v>
      </c>
      <c r="K28" s="121">
        <f>5.77341958+0.63</f>
        <v>6.4034195799999996</v>
      </c>
      <c r="L28" s="121">
        <v>2.4604247999999997</v>
      </c>
      <c r="M28" s="121">
        <v>4.2198657199999996</v>
      </c>
      <c r="N28" s="803">
        <f t="shared" si="5"/>
        <v>57.241679619999999</v>
      </c>
    </row>
    <row r="29" spans="1:15" s="105" customFormat="1" ht="15" customHeight="1">
      <c r="A29" s="220" t="s">
        <v>1207</v>
      </c>
      <c r="B29" s="798">
        <f>SUM(B30:B36)</f>
        <v>42.013068190000006</v>
      </c>
      <c r="C29" s="798">
        <f t="shared" ref="C29:N29" si="6">SUM(C30:C36)</f>
        <v>39.751840219999991</v>
      </c>
      <c r="D29" s="798">
        <f t="shared" si="6"/>
        <v>55.952462709999999</v>
      </c>
      <c r="E29" s="798">
        <f t="shared" si="6"/>
        <v>54.936651079999997</v>
      </c>
      <c r="F29" s="798">
        <f t="shared" si="6"/>
        <v>82.501876849999988</v>
      </c>
      <c r="G29" s="798">
        <f t="shared" si="6"/>
        <v>55.740004919999997</v>
      </c>
      <c r="H29" s="798">
        <f t="shared" si="6"/>
        <v>46.442336210000001</v>
      </c>
      <c r="I29" s="798">
        <f t="shared" si="6"/>
        <v>41.82703051</v>
      </c>
      <c r="J29" s="798">
        <f t="shared" si="6"/>
        <v>61.747716740000001</v>
      </c>
      <c r="K29" s="798">
        <f t="shared" si="6"/>
        <v>108.89655636000001</v>
      </c>
      <c r="L29" s="798">
        <f t="shared" si="6"/>
        <v>38.215707420000001</v>
      </c>
      <c r="M29" s="798">
        <f t="shared" si="6"/>
        <v>38.022539239999993</v>
      </c>
      <c r="N29" s="798">
        <f t="shared" si="6"/>
        <v>666.04779044999987</v>
      </c>
    </row>
    <row r="30" spans="1:15" ht="15" customHeight="1">
      <c r="A30" s="203" t="s">
        <v>722</v>
      </c>
      <c r="B30" s="121">
        <v>23.483451600000002</v>
      </c>
      <c r="C30" s="121">
        <v>17.761664420000002</v>
      </c>
      <c r="D30" s="121">
        <v>20.525221869999999</v>
      </c>
      <c r="E30" s="121">
        <v>14.736183650000001</v>
      </c>
      <c r="F30" s="121">
        <v>25.287145189999997</v>
      </c>
      <c r="G30" s="121">
        <v>37.23935977</v>
      </c>
      <c r="H30" s="121">
        <v>21.817475170000002</v>
      </c>
      <c r="I30" s="121">
        <v>20.492404409999999</v>
      </c>
      <c r="J30" s="121">
        <v>19.977033280000001</v>
      </c>
      <c r="K30" s="121">
        <v>28.042920899999999</v>
      </c>
      <c r="L30" s="121">
        <v>20.482585289999999</v>
      </c>
      <c r="M30" s="121">
        <v>24.52382807</v>
      </c>
      <c r="N30" s="803">
        <f t="shared" ref="N30:N36" si="7">SUM(B30:M30)</f>
        <v>274.36927362</v>
      </c>
    </row>
    <row r="31" spans="1:15" ht="15" customHeight="1">
      <c r="A31" s="203" t="s">
        <v>723</v>
      </c>
      <c r="B31" s="121">
        <v>1.2222343100000002</v>
      </c>
      <c r="C31" s="121">
        <v>4.7215216500000006</v>
      </c>
      <c r="D31" s="121">
        <v>14.30079185</v>
      </c>
      <c r="E31" s="121">
        <v>1.3895904299999999</v>
      </c>
      <c r="F31" s="121">
        <v>1.0746481200000002</v>
      </c>
      <c r="G31" s="121">
        <v>1.0634572900000001</v>
      </c>
      <c r="H31" s="121">
        <v>0.83616193000000005</v>
      </c>
      <c r="I31" s="121">
        <v>2.6194863900000001</v>
      </c>
      <c r="J31" s="121">
        <v>12.182050820000001</v>
      </c>
      <c r="K31" s="121">
        <v>1.68247189</v>
      </c>
      <c r="L31" s="121">
        <v>0.90241968000000006</v>
      </c>
      <c r="M31" s="121">
        <v>0.38882218000000002</v>
      </c>
      <c r="N31" s="803">
        <f t="shared" si="7"/>
        <v>42.383656539999997</v>
      </c>
    </row>
    <row r="32" spans="1:15" ht="15" customHeight="1">
      <c r="A32" s="203" t="s">
        <v>724</v>
      </c>
      <c r="B32" s="121">
        <v>0.58694921999999994</v>
      </c>
      <c r="C32" s="121">
        <v>1.7109468000000001</v>
      </c>
      <c r="D32" s="121">
        <v>0.76468930000000002</v>
      </c>
      <c r="E32" s="121">
        <v>1.1427871000000001</v>
      </c>
      <c r="F32" s="121">
        <v>0.92349882999999999</v>
      </c>
      <c r="G32" s="121">
        <v>0.83473818</v>
      </c>
      <c r="H32" s="121">
        <v>1.51767655</v>
      </c>
      <c r="I32" s="121">
        <v>1.65126226</v>
      </c>
      <c r="J32" s="121">
        <v>1.2935850800000002</v>
      </c>
      <c r="K32" s="121">
        <v>0.66611989999999999</v>
      </c>
      <c r="L32" s="121">
        <v>0.27238287999999999</v>
      </c>
      <c r="M32" s="121">
        <v>0.51085625000000001</v>
      </c>
      <c r="N32" s="803">
        <f t="shared" si="7"/>
        <v>11.87549235</v>
      </c>
    </row>
    <row r="33" spans="1:14" ht="15" customHeight="1">
      <c r="A33" s="203" t="s">
        <v>755</v>
      </c>
      <c r="B33" s="121">
        <v>5.4083699999999997</v>
      </c>
      <c r="C33" s="121">
        <v>2.5859791699999999</v>
      </c>
      <c r="D33" s="121">
        <v>5.4616654499999999</v>
      </c>
      <c r="E33" s="121">
        <v>29.48825059</v>
      </c>
      <c r="F33" s="121">
        <v>44.884244609999996</v>
      </c>
      <c r="G33" s="121">
        <v>6.6051787099999997</v>
      </c>
      <c r="H33" s="121">
        <v>11.144493800000001</v>
      </c>
      <c r="I33" s="121">
        <v>4.7269687999999999</v>
      </c>
      <c r="J33" s="121">
        <v>3.6257290800000002</v>
      </c>
      <c r="K33" s="121">
        <v>62.14355492</v>
      </c>
      <c r="L33" s="121">
        <v>3.4256969800000001</v>
      </c>
      <c r="M33" s="121">
        <v>2.3987638499999999</v>
      </c>
      <c r="N33" s="803">
        <f t="shared" si="7"/>
        <v>181.89889595999998</v>
      </c>
    </row>
    <row r="34" spans="1:14" ht="15" customHeight="1">
      <c r="A34" s="120" t="s">
        <v>725</v>
      </c>
      <c r="B34" s="121">
        <v>4.6169070099999994</v>
      </c>
      <c r="C34" s="121">
        <v>6.0425381299999996</v>
      </c>
      <c r="D34" s="121">
        <v>5.8971913000000002</v>
      </c>
      <c r="E34" s="121">
        <v>2.2075593199999997</v>
      </c>
      <c r="F34" s="121">
        <v>1.4806591200000001</v>
      </c>
      <c r="G34" s="121">
        <v>1.38031229</v>
      </c>
      <c r="H34" s="121">
        <v>2.24372376</v>
      </c>
      <c r="I34" s="121">
        <v>4.3246646100000001</v>
      </c>
      <c r="J34" s="121">
        <v>3.3368140400000001</v>
      </c>
      <c r="K34" s="121">
        <v>5.6592326399999999</v>
      </c>
      <c r="L34" s="121">
        <v>2.8883606400000001</v>
      </c>
      <c r="M34" s="121">
        <v>2.50152734</v>
      </c>
      <c r="N34" s="803">
        <f t="shared" si="7"/>
        <v>42.579490200000002</v>
      </c>
    </row>
    <row r="35" spans="1:14" ht="15" customHeight="1">
      <c r="A35" s="120" t="s">
        <v>1638</v>
      </c>
      <c r="B35" s="121">
        <v>2.1707107999999997</v>
      </c>
      <c r="C35" s="121">
        <v>1.7512315199999999</v>
      </c>
      <c r="D35" s="121">
        <v>2.2575662599999999</v>
      </c>
      <c r="E35" s="121">
        <v>1.6092648700000001</v>
      </c>
      <c r="F35" s="121">
        <v>2.3420665199999999</v>
      </c>
      <c r="G35" s="121">
        <v>1.82326491</v>
      </c>
      <c r="H35" s="121">
        <v>2.4292850699999997</v>
      </c>
      <c r="I35" s="121">
        <v>2.2107311800000002</v>
      </c>
      <c r="J35" s="121">
        <v>2.58248093</v>
      </c>
      <c r="K35" s="121">
        <v>2.55271202</v>
      </c>
      <c r="L35" s="121">
        <v>2.3874145299999996</v>
      </c>
      <c r="M35" s="121">
        <v>2.4151213999999999</v>
      </c>
      <c r="N35" s="803">
        <f t="shared" si="7"/>
        <v>26.531850009999999</v>
      </c>
    </row>
    <row r="36" spans="1:14" ht="15" customHeight="1">
      <c r="A36" s="203" t="s">
        <v>721</v>
      </c>
      <c r="B36" s="121">
        <v>4.5244452500000003</v>
      </c>
      <c r="C36" s="121">
        <v>5.1779585300000006</v>
      </c>
      <c r="D36" s="121">
        <v>6.7453366799999994</v>
      </c>
      <c r="E36" s="121">
        <v>4.36301512</v>
      </c>
      <c r="F36" s="121">
        <v>6.509614459999999</v>
      </c>
      <c r="G36" s="121">
        <v>6.79369377</v>
      </c>
      <c r="H36" s="121">
        <v>6.4535199299999997</v>
      </c>
      <c r="I36" s="121">
        <v>5.801512859999999</v>
      </c>
      <c r="J36" s="121">
        <v>18.750023509999998</v>
      </c>
      <c r="K36" s="121">
        <v>8.1495440900000009</v>
      </c>
      <c r="L36" s="121">
        <v>7.8568474199999994</v>
      </c>
      <c r="M36" s="121">
        <v>5.28362015</v>
      </c>
      <c r="N36" s="803">
        <f t="shared" si="7"/>
        <v>86.409131769999988</v>
      </c>
    </row>
    <row r="37" spans="1:14" s="105" customFormat="1" ht="15" customHeight="1">
      <c r="A37" s="220" t="s">
        <v>645</v>
      </c>
      <c r="B37" s="798">
        <f>SUM(B38+B41+B43)</f>
        <v>154.78619166000001</v>
      </c>
      <c r="C37" s="798">
        <f t="shared" ref="C37:N37" si="8">SUM(C38+C41+C43)</f>
        <v>121.27253809</v>
      </c>
      <c r="D37" s="798">
        <f t="shared" si="8"/>
        <v>134.18579409</v>
      </c>
      <c r="E37" s="798">
        <f t="shared" si="8"/>
        <v>158.04391348000001</v>
      </c>
      <c r="F37" s="798">
        <f t="shared" si="8"/>
        <v>129.83813945</v>
      </c>
      <c r="G37" s="798">
        <f t="shared" si="8"/>
        <v>143.88041175000001</v>
      </c>
      <c r="H37" s="798">
        <f t="shared" si="8"/>
        <v>167.64649613999998</v>
      </c>
      <c r="I37" s="798">
        <f t="shared" si="8"/>
        <v>126.43440691000001</v>
      </c>
      <c r="J37" s="798">
        <f t="shared" si="8"/>
        <v>124.26646170000001</v>
      </c>
      <c r="K37" s="798">
        <f t="shared" si="8"/>
        <v>115.28964626999999</v>
      </c>
      <c r="L37" s="798">
        <f t="shared" si="8"/>
        <v>132.59071215000003</v>
      </c>
      <c r="M37" s="798">
        <f t="shared" si="8"/>
        <v>142.18420499000001</v>
      </c>
      <c r="N37" s="798">
        <f t="shared" si="8"/>
        <v>1650.4189166800002</v>
      </c>
    </row>
    <row r="38" spans="1:14" ht="15" customHeight="1">
      <c r="A38" s="221" t="s">
        <v>853</v>
      </c>
      <c r="B38" s="805">
        <f>SUM(B39:B40)</f>
        <v>147.99673579</v>
      </c>
      <c r="C38" s="805">
        <f t="shared" ref="C38:N38" si="9">SUM(C39:C40)</f>
        <v>115.32207295999999</v>
      </c>
      <c r="D38" s="805">
        <f t="shared" si="9"/>
        <v>124.04804795</v>
      </c>
      <c r="E38" s="805">
        <f t="shared" si="9"/>
        <v>150.53376892</v>
      </c>
      <c r="F38" s="805">
        <f t="shared" si="9"/>
        <v>123.27720019</v>
      </c>
      <c r="G38" s="805">
        <f t="shared" si="9"/>
        <v>137.78985871</v>
      </c>
      <c r="H38" s="805">
        <f t="shared" si="9"/>
        <v>162.05398596999999</v>
      </c>
      <c r="I38" s="805">
        <f t="shared" si="9"/>
        <v>120.18859614</v>
      </c>
      <c r="J38" s="805">
        <f t="shared" si="9"/>
        <v>118.55134842</v>
      </c>
      <c r="K38" s="805">
        <f t="shared" si="9"/>
        <v>109.90969371999999</v>
      </c>
      <c r="L38" s="805">
        <f t="shared" si="9"/>
        <v>126.88725817000001</v>
      </c>
      <c r="M38" s="805">
        <f t="shared" si="9"/>
        <v>135.06861988</v>
      </c>
      <c r="N38" s="805">
        <f t="shared" si="9"/>
        <v>1571.6271868200001</v>
      </c>
    </row>
    <row r="39" spans="1:14" ht="15" customHeight="1">
      <c r="A39" s="203" t="s">
        <v>631</v>
      </c>
      <c r="B39" s="121">
        <v>145.09274930000001</v>
      </c>
      <c r="C39" s="121">
        <v>112.03586890999999</v>
      </c>
      <c r="D39" s="121">
        <v>119.42855446999999</v>
      </c>
      <c r="E39" s="121">
        <v>142.56905653000001</v>
      </c>
      <c r="F39" s="121">
        <v>119.6908487</v>
      </c>
      <c r="G39" s="121">
        <v>132.89076688</v>
      </c>
      <c r="H39" s="121">
        <v>152.76931386999999</v>
      </c>
      <c r="I39" s="121">
        <v>116.27615632</v>
      </c>
      <c r="J39" s="121">
        <v>116.17309849</v>
      </c>
      <c r="K39" s="121">
        <v>107.61844585999999</v>
      </c>
      <c r="L39" s="121">
        <v>124.77910979000001</v>
      </c>
      <c r="M39" s="121">
        <v>133.27425339000001</v>
      </c>
      <c r="N39" s="803">
        <f>SUM(B39:M39)</f>
        <v>1522.5982225100001</v>
      </c>
    </row>
    <row r="40" spans="1:14" ht="15" customHeight="1">
      <c r="A40" s="203" t="s">
        <v>628</v>
      </c>
      <c r="B40" s="121">
        <v>2.9039864900000003</v>
      </c>
      <c r="C40" s="121">
        <v>3.2862040499999998</v>
      </c>
      <c r="D40" s="121">
        <v>4.61949348</v>
      </c>
      <c r="E40" s="121">
        <v>7.9647123900000008</v>
      </c>
      <c r="F40" s="121">
        <v>3.5863514900000002</v>
      </c>
      <c r="G40" s="121">
        <v>4.8990918299999997</v>
      </c>
      <c r="H40" s="121">
        <v>9.2846721000000016</v>
      </c>
      <c r="I40" s="121">
        <v>3.9124398199999999</v>
      </c>
      <c r="J40" s="121">
        <v>2.37824993</v>
      </c>
      <c r="K40" s="121">
        <v>2.2912478599999999</v>
      </c>
      <c r="L40" s="121">
        <v>2.1081483799999998</v>
      </c>
      <c r="M40" s="121">
        <v>1.79436649</v>
      </c>
      <c r="N40" s="803">
        <f>SUM(B40:M40)</f>
        <v>49.028964310000013</v>
      </c>
    </row>
    <row r="41" spans="1:14" ht="15" customHeight="1">
      <c r="A41" s="399" t="s">
        <v>500</v>
      </c>
      <c r="B41" s="805">
        <f>SUM(B42)</f>
        <v>1.579116</v>
      </c>
      <c r="C41" s="805">
        <f t="shared" ref="C41:N41" si="10">SUM(C42)</f>
        <v>1.2602420000000001</v>
      </c>
      <c r="D41" s="805">
        <f t="shared" si="10"/>
        <v>1.3115559999999999</v>
      </c>
      <c r="E41" s="805">
        <f t="shared" si="10"/>
        <v>1.470253</v>
      </c>
      <c r="F41" s="805">
        <f t="shared" si="10"/>
        <v>1.1494949999999999</v>
      </c>
      <c r="G41" s="805">
        <f t="shared" si="10"/>
        <v>1.1005579999999999</v>
      </c>
      <c r="H41" s="805">
        <f t="shared" si="10"/>
        <v>1.0418000000000001</v>
      </c>
      <c r="I41" s="805">
        <f t="shared" si="10"/>
        <v>1.333242</v>
      </c>
      <c r="J41" s="805">
        <f t="shared" si="10"/>
        <v>1.1351070000000001</v>
      </c>
      <c r="K41" s="805">
        <f t="shared" si="10"/>
        <v>1.1047940000000001</v>
      </c>
      <c r="L41" s="805">
        <f t="shared" si="10"/>
        <v>1.3504940000000001</v>
      </c>
      <c r="M41" s="805">
        <f t="shared" si="10"/>
        <v>1.0295700000000001</v>
      </c>
      <c r="N41" s="805">
        <f t="shared" si="10"/>
        <v>14.866226999999999</v>
      </c>
    </row>
    <row r="42" spans="1:14" ht="15" customHeight="1">
      <c r="A42" s="400" t="s">
        <v>652</v>
      </c>
      <c r="B42" s="121">
        <v>1.579116</v>
      </c>
      <c r="C42" s="121">
        <v>1.2602420000000001</v>
      </c>
      <c r="D42" s="121">
        <v>1.3115559999999999</v>
      </c>
      <c r="E42" s="121">
        <v>1.470253</v>
      </c>
      <c r="F42" s="121">
        <v>1.1494949999999999</v>
      </c>
      <c r="G42" s="121">
        <v>1.1005579999999999</v>
      </c>
      <c r="H42" s="121">
        <v>1.0418000000000001</v>
      </c>
      <c r="I42" s="121">
        <v>1.333242</v>
      </c>
      <c r="J42" s="121">
        <v>1.1351070000000001</v>
      </c>
      <c r="K42" s="121">
        <v>1.1047940000000001</v>
      </c>
      <c r="L42" s="121">
        <v>1.3504940000000001</v>
      </c>
      <c r="M42" s="121">
        <v>1.0295700000000001</v>
      </c>
      <c r="N42" s="803">
        <f>SUM(B42:M42)</f>
        <v>14.866226999999999</v>
      </c>
    </row>
    <row r="43" spans="1:14" ht="15" customHeight="1">
      <c r="A43" s="221" t="s">
        <v>10</v>
      </c>
      <c r="B43" s="805">
        <f>SUM(B44:B47)</f>
        <v>5.2103398700000003</v>
      </c>
      <c r="C43" s="805">
        <f t="shared" ref="C43:N43" si="11">SUM(C44:C47)</f>
        <v>4.6902231300000006</v>
      </c>
      <c r="D43" s="805">
        <f t="shared" si="11"/>
        <v>8.8261901400000013</v>
      </c>
      <c r="E43" s="805">
        <f t="shared" si="11"/>
        <v>6.03989156</v>
      </c>
      <c r="F43" s="805">
        <f t="shared" si="11"/>
        <v>5.4114442599999997</v>
      </c>
      <c r="G43" s="805">
        <f t="shared" si="11"/>
        <v>4.9899950399999993</v>
      </c>
      <c r="H43" s="805">
        <f t="shared" si="11"/>
        <v>4.5507101700000003</v>
      </c>
      <c r="I43" s="805">
        <f t="shared" si="11"/>
        <v>4.91256877</v>
      </c>
      <c r="J43" s="805">
        <f t="shared" si="11"/>
        <v>4.5800062800000001</v>
      </c>
      <c r="K43" s="805">
        <f t="shared" si="11"/>
        <v>4.2751585500000004</v>
      </c>
      <c r="L43" s="805">
        <f t="shared" si="11"/>
        <v>4.3529599799999996</v>
      </c>
      <c r="M43" s="805">
        <f t="shared" si="11"/>
        <v>6.0860151099999991</v>
      </c>
      <c r="N43" s="805">
        <f t="shared" si="11"/>
        <v>63.925502860000002</v>
      </c>
    </row>
    <row r="44" spans="1:14" ht="15" customHeight="1">
      <c r="A44" s="203" t="s">
        <v>732</v>
      </c>
      <c r="B44" s="121">
        <v>0.4849</v>
      </c>
      <c r="C44" s="121">
        <v>0.42309999999999998</v>
      </c>
      <c r="D44" s="121">
        <v>0.32990000000000003</v>
      </c>
      <c r="E44" s="121">
        <v>0.32840000000000003</v>
      </c>
      <c r="F44" s="121">
        <v>0.38740000000000002</v>
      </c>
      <c r="G44" s="121">
        <v>0.254</v>
      </c>
      <c r="H44" s="121">
        <v>0.27529999999999999</v>
      </c>
      <c r="I44" s="121">
        <v>0.31690000000000002</v>
      </c>
      <c r="J44" s="121">
        <v>0.57179999999999997</v>
      </c>
      <c r="K44" s="121">
        <v>0.25140000000000001</v>
      </c>
      <c r="L44" s="121">
        <v>0.33160000000000001</v>
      </c>
      <c r="M44" s="121">
        <v>1.7729999999999999</v>
      </c>
      <c r="N44" s="803">
        <f>SUM(B44:M44)</f>
        <v>5.7276999999999996</v>
      </c>
    </row>
    <row r="45" spans="1:14" ht="15" customHeight="1">
      <c r="A45" s="124" t="s">
        <v>733</v>
      </c>
      <c r="B45" s="121">
        <v>2.3667530000000001</v>
      </c>
      <c r="C45" s="121">
        <v>2.3667530000000001</v>
      </c>
      <c r="D45" s="121">
        <v>2.3667530000000001</v>
      </c>
      <c r="E45" s="121">
        <v>2.4842360000000001</v>
      </c>
      <c r="F45" s="121">
        <v>2.1576979999999999</v>
      </c>
      <c r="G45" s="121">
        <v>2.1243379999999998</v>
      </c>
      <c r="H45" s="121">
        <v>2.191058</v>
      </c>
      <c r="I45" s="121">
        <v>2.1576979999999999</v>
      </c>
      <c r="J45" s="121">
        <v>2.0325980000000001</v>
      </c>
      <c r="K45" s="121">
        <v>2.0325980000000001</v>
      </c>
      <c r="L45" s="121">
        <v>2.0325980000000001</v>
      </c>
      <c r="M45" s="121">
        <v>2.280926</v>
      </c>
      <c r="N45" s="803">
        <f t="shared" ref="N45:N47" si="12">SUM(B45:M45)</f>
        <v>26.594007000000001</v>
      </c>
    </row>
    <row r="46" spans="1:14" ht="15" customHeight="1">
      <c r="A46" s="124" t="s">
        <v>734</v>
      </c>
      <c r="B46" s="121">
        <v>2.2816057000000001</v>
      </c>
      <c r="C46" s="121">
        <v>1.824449</v>
      </c>
      <c r="D46" s="121">
        <v>4.2395255000000001</v>
      </c>
      <c r="E46" s="121">
        <v>3.1465425099999997</v>
      </c>
      <c r="F46" s="121">
        <v>2.7505986</v>
      </c>
      <c r="G46" s="121">
        <v>2.4549732599999996</v>
      </c>
      <c r="H46" s="121">
        <v>1.97517743</v>
      </c>
      <c r="I46" s="121">
        <v>2.3456169</v>
      </c>
      <c r="J46" s="121">
        <v>1.9059977299999999</v>
      </c>
      <c r="K46" s="121">
        <v>1.81454358</v>
      </c>
      <c r="L46" s="121">
        <v>1.81051099</v>
      </c>
      <c r="M46" s="121">
        <v>1.82274874</v>
      </c>
      <c r="N46" s="803">
        <f t="shared" si="12"/>
        <v>28.372289939999998</v>
      </c>
    </row>
    <row r="47" spans="1:14" ht="15" customHeight="1">
      <c r="A47" s="203" t="s">
        <v>624</v>
      </c>
      <c r="B47" s="121">
        <v>7.7081170000000004E-2</v>
      </c>
      <c r="C47" s="121">
        <v>7.5921130000000003E-2</v>
      </c>
      <c r="D47" s="121">
        <v>1.89001164</v>
      </c>
      <c r="E47" s="121">
        <v>8.0713050000000008E-2</v>
      </c>
      <c r="F47" s="121">
        <v>0.11574766</v>
      </c>
      <c r="G47" s="121">
        <v>0.15668377999999999</v>
      </c>
      <c r="H47" s="121">
        <v>0.10917474000000001</v>
      </c>
      <c r="I47" s="121">
        <v>9.2353869999999991E-2</v>
      </c>
      <c r="J47" s="121">
        <v>6.9610550000000007E-2</v>
      </c>
      <c r="K47" s="121">
        <v>0.17661697000000001</v>
      </c>
      <c r="L47" s="121">
        <v>0.17825099</v>
      </c>
      <c r="M47" s="121">
        <v>0.20934037</v>
      </c>
      <c r="N47" s="803">
        <f t="shared" si="12"/>
        <v>3.2315059199999996</v>
      </c>
    </row>
    <row r="48" spans="1:14" s="105" customFormat="1" ht="15" customHeight="1">
      <c r="A48" s="222" t="s">
        <v>498</v>
      </c>
      <c r="B48" s="798">
        <f>SUM(B49)</f>
        <v>0.20690285999999999</v>
      </c>
      <c r="C48" s="798">
        <f t="shared" ref="C48:N48" si="13">SUM(C49)</f>
        <v>0.20048654999999999</v>
      </c>
      <c r="D48" s="798">
        <f t="shared" si="13"/>
        <v>0.29076928000000002</v>
      </c>
      <c r="E48" s="798">
        <f t="shared" si="13"/>
        <v>0.34617466999999996</v>
      </c>
      <c r="F48" s="798">
        <f t="shared" si="13"/>
        <v>0.97010774</v>
      </c>
      <c r="G48" s="798">
        <f t="shared" si="13"/>
        <v>0.91599251999999998</v>
      </c>
      <c r="H48" s="798">
        <f t="shared" si="13"/>
        <v>0.37436118000000002</v>
      </c>
      <c r="I48" s="798">
        <f t="shared" si="13"/>
        <v>0.76802958999999993</v>
      </c>
      <c r="J48" s="798">
        <f t="shared" si="13"/>
        <v>0.49875528000000002</v>
      </c>
      <c r="K48" s="798">
        <f t="shared" si="13"/>
        <v>0.63269584999999995</v>
      </c>
      <c r="L48" s="798">
        <f t="shared" si="13"/>
        <v>0.77928980000000003</v>
      </c>
      <c r="M48" s="798">
        <f t="shared" si="13"/>
        <v>0.19720548000000002</v>
      </c>
      <c r="N48" s="798">
        <f t="shared" si="13"/>
        <v>6.1807708000000003</v>
      </c>
    </row>
    <row r="49" spans="1:15" ht="15" customHeight="1">
      <c r="A49" s="203" t="s">
        <v>624</v>
      </c>
      <c r="B49" s="121">
        <v>0.20690285999999999</v>
      </c>
      <c r="C49" s="121">
        <v>0.20048654999999999</v>
      </c>
      <c r="D49" s="121">
        <v>0.29076928000000002</v>
      </c>
      <c r="E49" s="121">
        <v>0.34617466999999996</v>
      </c>
      <c r="F49" s="121">
        <v>0.97010774</v>
      </c>
      <c r="G49" s="121">
        <v>0.91599251999999998</v>
      </c>
      <c r="H49" s="121">
        <v>0.37436118000000002</v>
      </c>
      <c r="I49" s="121">
        <v>0.76802958999999993</v>
      </c>
      <c r="J49" s="121">
        <v>0.49875528000000002</v>
      </c>
      <c r="K49" s="121">
        <v>0.63269584999999995</v>
      </c>
      <c r="L49" s="121">
        <v>0.77928980000000003</v>
      </c>
      <c r="M49" s="121">
        <v>0.19720548000000002</v>
      </c>
      <c r="N49" s="803">
        <f>SUM(B49:M49)</f>
        <v>6.1807708000000003</v>
      </c>
    </row>
    <row r="50" spans="1:15" ht="15" customHeight="1" thickBot="1">
      <c r="A50" s="1145" t="s">
        <v>1361</v>
      </c>
      <c r="B50" s="1146">
        <f>+B48+B37+B29+B10</f>
        <v>375.73717106000004</v>
      </c>
      <c r="C50" s="1146">
        <f t="shared" ref="C50:N50" si="14">+C48+C37+C29+C10</f>
        <v>289.95870450999996</v>
      </c>
      <c r="D50" s="1146">
        <f t="shared" si="14"/>
        <v>388.31704492000006</v>
      </c>
      <c r="E50" s="1146">
        <f t="shared" si="14"/>
        <v>457.45800094000003</v>
      </c>
      <c r="F50" s="1146">
        <f t="shared" si="14"/>
        <v>460.17766434999999</v>
      </c>
      <c r="G50" s="1146">
        <f t="shared" si="14"/>
        <v>430.82834975999992</v>
      </c>
      <c r="H50" s="1146">
        <f t="shared" si="14"/>
        <v>394.04198050000002</v>
      </c>
      <c r="I50" s="1146">
        <f t="shared" si="14"/>
        <v>352.86301858000002</v>
      </c>
      <c r="J50" s="1146">
        <f t="shared" si="14"/>
        <v>357.90909991000001</v>
      </c>
      <c r="K50" s="1146">
        <f t="shared" si="14"/>
        <v>382.48906681</v>
      </c>
      <c r="L50" s="1146">
        <f t="shared" si="14"/>
        <v>325.04118851999999</v>
      </c>
      <c r="M50" s="1146">
        <f t="shared" si="14"/>
        <v>340.41018886000001</v>
      </c>
      <c r="N50" s="1146">
        <f t="shared" si="14"/>
        <v>4555.2314787199994</v>
      </c>
      <c r="O50" s="222"/>
    </row>
    <row r="51" spans="1:15" s="105" customFormat="1" ht="15" customHeight="1" thickTop="1">
      <c r="A51" s="66" t="s">
        <v>1768</v>
      </c>
      <c r="B51" s="744"/>
      <c r="C51" s="744"/>
      <c r="D51" s="744"/>
      <c r="E51" s="744"/>
      <c r="F51" s="744"/>
      <c r="G51" s="744"/>
      <c r="H51" s="744"/>
      <c r="I51" s="744"/>
      <c r="J51" s="744"/>
      <c r="K51" s="744"/>
      <c r="L51" s="744"/>
      <c r="M51" s="744"/>
      <c r="N51" s="744"/>
      <c r="O51" s="222"/>
    </row>
    <row r="52" spans="1:15" ht="15" customHeight="1">
      <c r="A52" s="43" t="s">
        <v>1422</v>
      </c>
      <c r="B52" s="138"/>
      <c r="C52" s="138"/>
      <c r="D52" s="138"/>
      <c r="E52" s="138"/>
      <c r="F52" s="138"/>
      <c r="G52" s="138"/>
      <c r="H52" s="138"/>
      <c r="I52" s="138"/>
      <c r="J52" s="138"/>
      <c r="K52" s="138"/>
      <c r="L52" s="138"/>
      <c r="M52" s="138"/>
      <c r="N52" s="133"/>
    </row>
    <row r="53" spans="1:15" ht="15" customHeight="1">
      <c r="A53" s="38" t="s">
        <v>15</v>
      </c>
      <c r="B53" s="138"/>
      <c r="C53" s="138"/>
      <c r="D53" s="138"/>
      <c r="E53" s="138"/>
      <c r="F53" s="138"/>
      <c r="G53" s="138"/>
      <c r="H53" s="138"/>
      <c r="I53" s="138"/>
      <c r="J53" s="138"/>
      <c r="K53" s="138"/>
      <c r="L53" s="138"/>
      <c r="M53" s="138"/>
      <c r="N53" s="134"/>
    </row>
    <row r="54" spans="1:15">
      <c r="A54" s="66"/>
      <c r="B54" s="150"/>
      <c r="C54" s="150"/>
      <c r="D54" s="1286"/>
      <c r="E54" s="150"/>
      <c r="F54" s="150"/>
      <c r="G54" s="150"/>
      <c r="H54" s="150"/>
      <c r="I54" s="150"/>
      <c r="J54" s="150"/>
      <c r="K54" s="150"/>
      <c r="L54" s="150"/>
      <c r="M54" s="150"/>
      <c r="N54" s="154"/>
      <c r="O54" s="134"/>
    </row>
    <row r="55" spans="1:15">
      <c r="A55" s="214"/>
      <c r="B55" s="138"/>
    </row>
    <row r="56" spans="1:15" s="87" customFormat="1">
      <c r="A56" s="154"/>
      <c r="B56" s="150"/>
    </row>
    <row r="57" spans="1:15">
      <c r="A57" s="134"/>
      <c r="B57" s="138"/>
    </row>
    <row r="58" spans="1:15">
      <c r="A58" s="214"/>
      <c r="B58" s="138"/>
    </row>
    <row r="59" spans="1:15">
      <c r="A59" s="134"/>
      <c r="B59" s="138"/>
      <c r="C59" s="138"/>
      <c r="D59" s="138"/>
      <c r="E59" s="138"/>
      <c r="F59" s="138"/>
      <c r="G59" s="138"/>
      <c r="H59" s="138"/>
      <c r="I59" s="138"/>
      <c r="J59" s="138"/>
      <c r="K59" s="138"/>
      <c r="L59" s="138"/>
      <c r="M59" s="138"/>
      <c r="N59" s="134"/>
    </row>
    <row r="60" spans="1:15">
      <c r="A60" s="154"/>
      <c r="B60" s="150"/>
      <c r="C60" s="150"/>
      <c r="D60" s="150"/>
      <c r="E60" s="150"/>
      <c r="F60" s="150"/>
      <c r="G60" s="150"/>
      <c r="H60" s="150"/>
      <c r="I60" s="150"/>
      <c r="J60" s="150"/>
      <c r="K60" s="150"/>
      <c r="L60" s="150"/>
      <c r="M60" s="150"/>
      <c r="N60" s="154"/>
    </row>
    <row r="61" spans="1:15">
      <c r="A61" s="134"/>
      <c r="B61" s="138"/>
      <c r="C61" s="138"/>
      <c r="D61" s="138"/>
      <c r="E61" s="138"/>
      <c r="F61" s="138"/>
      <c r="G61" s="138"/>
      <c r="H61" s="138"/>
      <c r="I61" s="138"/>
      <c r="J61" s="138"/>
      <c r="K61" s="348"/>
      <c r="L61" s="138"/>
      <c r="M61" s="138"/>
      <c r="N61" s="134"/>
    </row>
    <row r="62" spans="1:15">
      <c r="A62" s="134"/>
      <c r="B62" s="134"/>
      <c r="C62" s="134"/>
      <c r="D62" s="134"/>
      <c r="E62" s="134"/>
      <c r="F62" s="134"/>
      <c r="G62" s="134"/>
      <c r="H62" s="134"/>
      <c r="I62" s="134"/>
      <c r="J62" s="134"/>
      <c r="K62" s="134"/>
      <c r="L62" s="134"/>
      <c r="M62" s="134"/>
      <c r="N62" s="134"/>
    </row>
    <row r="63" spans="1:15" s="110" customFormat="1">
      <c r="A63" s="134"/>
      <c r="B63" s="138"/>
      <c r="C63" s="138"/>
      <c r="D63" s="138"/>
      <c r="E63" s="138"/>
      <c r="F63" s="138"/>
      <c r="G63" s="138"/>
      <c r="H63" s="138"/>
      <c r="I63" s="138"/>
      <c r="J63" s="138"/>
      <c r="K63" s="138"/>
      <c r="L63" s="138"/>
      <c r="M63" s="138"/>
      <c r="N63" s="134"/>
    </row>
    <row r="64" spans="1:15" s="87" customFormat="1">
      <c r="A64" s="154"/>
      <c r="B64" s="154"/>
      <c r="C64" s="154"/>
      <c r="D64" s="154"/>
      <c r="E64" s="154"/>
      <c r="F64" s="154"/>
      <c r="G64" s="154"/>
      <c r="H64" s="154"/>
      <c r="I64" s="154"/>
      <c r="J64" s="154"/>
      <c r="K64" s="154"/>
      <c r="L64" s="154"/>
      <c r="M64" s="154"/>
      <c r="N64" s="154"/>
    </row>
    <row r="65" spans="1:14" s="87" customFormat="1">
      <c r="A65" s="154"/>
      <c r="B65" s="154"/>
      <c r="C65" s="154"/>
      <c r="D65" s="154"/>
      <c r="E65" s="154"/>
      <c r="F65" s="154"/>
      <c r="G65" s="154"/>
      <c r="H65" s="154"/>
      <c r="I65" s="154"/>
      <c r="J65" s="154"/>
      <c r="K65" s="154"/>
      <c r="L65" s="154"/>
      <c r="M65" s="154"/>
      <c r="N65" s="154"/>
    </row>
  </sheetData>
  <customSheetViews>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72" right="0.19685039370078741" top="0.74803149606299213" bottom="0.23622047244094491" header="0.23622047244094491" footer="0"/>
  <pageSetup scale="67" orientation="landscape" r:id="rId4"/>
  <headerFooter alignWithMargins="0"/>
  <ignoredErrors>
    <ignoredError sqref="N49 N44 N42 N30 N22 N19 N39:N40 N18 N41 N20:N21 N23:N29 N31:N38 N43 N45:N48" formula="1"/>
  </ignoredErrors>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0"/>
  </sheetPr>
  <dimension ref="A1:F60"/>
  <sheetViews>
    <sheetView showGridLines="0" zoomScaleNormal="100" workbookViewId="0">
      <selection activeCell="C8" sqref="C8"/>
    </sheetView>
  </sheetViews>
  <sheetFormatPr defaultRowHeight="15"/>
  <cols>
    <col min="1" max="1" width="56.28515625" style="85" customWidth="1"/>
    <col min="2" max="2" width="12.140625" style="85" customWidth="1"/>
    <col min="3" max="3" width="14.5703125" style="85" customWidth="1"/>
    <col min="4" max="16384" width="9.140625" style="85"/>
  </cols>
  <sheetData>
    <row r="1" spans="1:4">
      <c r="A1" s="783" t="s">
        <v>1064</v>
      </c>
      <c r="B1" s="94"/>
      <c r="C1" s="94"/>
      <c r="D1" s="94">
        <v>45</v>
      </c>
    </row>
    <row r="2" spans="1:4">
      <c r="A2" s="98"/>
    </row>
    <row r="3" spans="1:4">
      <c r="A3" s="98"/>
    </row>
    <row r="4" spans="1:4">
      <c r="A4" s="98"/>
    </row>
    <row r="5" spans="1:4">
      <c r="A5" s="98"/>
    </row>
    <row r="6" spans="1:4">
      <c r="A6" s="98"/>
    </row>
    <row r="7" spans="1:4">
      <c r="A7" s="98"/>
    </row>
    <row r="8" spans="1:4">
      <c r="A8" s="97" t="s">
        <v>45</v>
      </c>
    </row>
    <row r="9" spans="1:4">
      <c r="A9" s="87" t="s">
        <v>492</v>
      </c>
    </row>
    <row r="10" spans="1:4">
      <c r="A10" s="97" t="s">
        <v>1696</v>
      </c>
    </row>
    <row r="11" spans="1:4">
      <c r="A11" s="98" t="s">
        <v>1196</v>
      </c>
    </row>
    <row r="12" spans="1:4" ht="17.25">
      <c r="A12" s="1412" t="s">
        <v>1105</v>
      </c>
      <c r="B12" s="228">
        <v>2011</v>
      </c>
      <c r="C12" s="228" t="s">
        <v>1413</v>
      </c>
    </row>
    <row r="13" spans="1:4" ht="13.5" customHeight="1">
      <c r="A13" s="87" t="s">
        <v>1200</v>
      </c>
      <c r="B13" s="824">
        <f>SUM(B14+B18+B21)</f>
        <v>1931.6994476699999</v>
      </c>
      <c r="C13" s="824">
        <f>SUM(C14+C18+C21)</f>
        <v>2232.5840007900001</v>
      </c>
    </row>
    <row r="14" spans="1:4">
      <c r="A14" s="87" t="s">
        <v>642</v>
      </c>
      <c r="B14" s="824">
        <f>SUM(B15:B17)</f>
        <v>709.16353277999997</v>
      </c>
      <c r="C14" s="824">
        <f>SUM(C15:C17)</f>
        <v>769.38575137000009</v>
      </c>
    </row>
    <row r="15" spans="1:4">
      <c r="A15" s="461" t="s">
        <v>702</v>
      </c>
      <c r="B15" s="822">
        <v>107.62059106</v>
      </c>
      <c r="C15" s="103">
        <f>+' LOS PROCERES'!N12</f>
        <v>139.31759695</v>
      </c>
    </row>
    <row r="16" spans="1:4">
      <c r="A16" s="461" t="s">
        <v>703</v>
      </c>
      <c r="B16" s="822">
        <v>402.99324808</v>
      </c>
      <c r="C16" s="103">
        <f>+' LOS PROCERES'!N13</f>
        <v>429.31832535000007</v>
      </c>
    </row>
    <row r="17" spans="1:3" ht="14.25" customHeight="1">
      <c r="A17" s="461" t="s">
        <v>704</v>
      </c>
      <c r="B17" s="920">
        <v>198.54969363999999</v>
      </c>
      <c r="C17" s="103">
        <v>200.74982907</v>
      </c>
    </row>
    <row r="18" spans="1:3" ht="18" customHeight="1">
      <c r="A18" s="87" t="s">
        <v>618</v>
      </c>
      <c r="B18" s="894">
        <f>SUM(B19)</f>
        <v>912.87734148000004</v>
      </c>
      <c r="C18" s="894">
        <f>SUM(C19:C20)</f>
        <v>972.8180946199999</v>
      </c>
    </row>
    <row r="19" spans="1:3">
      <c r="A19" s="461" t="s">
        <v>705</v>
      </c>
      <c r="B19" s="822">
        <v>912.87734148000004</v>
      </c>
      <c r="C19" s="103">
        <f>+' LOS PROCERES'!N19</f>
        <v>970.76386581999986</v>
      </c>
    </row>
    <row r="20" spans="1:3">
      <c r="A20" s="469" t="s">
        <v>743</v>
      </c>
      <c r="B20" s="761" t="s">
        <v>1230</v>
      </c>
      <c r="C20" s="103">
        <f>+' LOS PROCERES'!N20</f>
        <v>2.0542288000000002</v>
      </c>
    </row>
    <row r="21" spans="1:3">
      <c r="A21" s="87" t="s">
        <v>620</v>
      </c>
      <c r="B21" s="961">
        <v>309.65857340999997</v>
      </c>
      <c r="C21" s="103">
        <f>+' LOS PROCERES'!N21</f>
        <v>490.38015480000007</v>
      </c>
    </row>
    <row r="22" spans="1:3">
      <c r="A22" s="87" t="s">
        <v>1207</v>
      </c>
      <c r="B22" s="894">
        <f>SUM(B23:B29)</f>
        <v>693.28822848999994</v>
      </c>
      <c r="C22" s="894">
        <f>SUM(C23:C29)</f>
        <v>666.04779044999987</v>
      </c>
    </row>
    <row r="23" spans="1:3">
      <c r="A23" s="461" t="s">
        <v>707</v>
      </c>
      <c r="B23" s="822">
        <v>296.10650932000004</v>
      </c>
      <c r="C23" s="103">
        <f>+' LOS PROCERES'!N30</f>
        <v>274.36927362</v>
      </c>
    </row>
    <row r="24" spans="1:3">
      <c r="A24" s="461" t="s">
        <v>708</v>
      </c>
      <c r="B24" s="822">
        <v>42.524746910000005</v>
      </c>
      <c r="C24" s="103">
        <f>+' LOS PROCERES'!N31</f>
        <v>42.383656539999997</v>
      </c>
    </row>
    <row r="25" spans="1:3">
      <c r="A25" s="461" t="s">
        <v>709</v>
      </c>
      <c r="B25" s="822">
        <v>34.857406019999999</v>
      </c>
      <c r="C25" s="103">
        <f>+' LOS PROCERES'!N32</f>
        <v>11.87549235</v>
      </c>
    </row>
    <row r="26" spans="1:3">
      <c r="A26" s="461" t="s">
        <v>819</v>
      </c>
      <c r="B26" s="822">
        <v>194.75818196999998</v>
      </c>
      <c r="C26" s="103">
        <f>+' LOS PROCERES'!N33</f>
        <v>181.89889595999998</v>
      </c>
    </row>
    <row r="27" spans="1:3">
      <c r="A27" s="461" t="s">
        <v>710</v>
      </c>
      <c r="B27" s="822">
        <v>30.701712879999999</v>
      </c>
      <c r="C27" s="103">
        <f>+' LOS PROCERES'!N34</f>
        <v>42.579490200000002</v>
      </c>
    </row>
    <row r="28" spans="1:3">
      <c r="A28" s="461" t="s">
        <v>1634</v>
      </c>
      <c r="B28" s="312">
        <v>20.774461430000002</v>
      </c>
      <c r="C28" s="103">
        <f>+' LOS PROCERES'!N35</f>
        <v>26.531850009999999</v>
      </c>
    </row>
    <row r="29" spans="1:3">
      <c r="A29" s="461" t="s">
        <v>704</v>
      </c>
      <c r="B29" s="822">
        <f>94.33967139-B28</f>
        <v>73.565209960000004</v>
      </c>
      <c r="C29" s="103">
        <f>+' LOS PROCERES'!N36</f>
        <v>86.409131769999988</v>
      </c>
    </row>
    <row r="30" spans="1:3" ht="15" customHeight="1">
      <c r="A30" s="87" t="s">
        <v>645</v>
      </c>
      <c r="B30" s="824">
        <f>+B31+B34+B36+B41</f>
        <v>1600.1574890899999</v>
      </c>
      <c r="C30" s="824">
        <f>+C31+C34+C36+C41</f>
        <v>1650.4189166800002</v>
      </c>
    </row>
    <row r="31" spans="1:3" ht="15.75" customHeight="1">
      <c r="A31" s="87" t="s">
        <v>852</v>
      </c>
      <c r="B31" s="824">
        <f>SUM(B32:B33)</f>
        <v>1546.2140684899998</v>
      </c>
      <c r="C31" s="824">
        <f>SUM(C32:C33)</f>
        <v>1571.6271868200001</v>
      </c>
    </row>
    <row r="32" spans="1:3">
      <c r="A32" s="461" t="s">
        <v>711</v>
      </c>
      <c r="B32" s="822">
        <v>1491.4850291999999</v>
      </c>
      <c r="C32" s="103">
        <f>+' LOS PROCERES'!N39</f>
        <v>1522.5982225100001</v>
      </c>
    </row>
    <row r="33" spans="1:3">
      <c r="A33" s="461" t="s">
        <v>704</v>
      </c>
      <c r="B33" s="822">
        <v>54.729039290000003</v>
      </c>
      <c r="C33" s="103">
        <f>+' LOS PROCERES'!N40</f>
        <v>49.028964310000013</v>
      </c>
    </row>
    <row r="34" spans="1:3">
      <c r="A34" s="154" t="s">
        <v>633</v>
      </c>
      <c r="B34" s="823">
        <v>0</v>
      </c>
      <c r="C34" s="823">
        <v>0</v>
      </c>
    </row>
    <row r="35" spans="1:3">
      <c r="A35" s="470" t="s">
        <v>704</v>
      </c>
      <c r="B35" s="823">
        <v>0</v>
      </c>
      <c r="C35" s="823">
        <v>0</v>
      </c>
    </row>
    <row r="36" spans="1:3">
      <c r="A36" s="87" t="s">
        <v>637</v>
      </c>
      <c r="B36" s="894">
        <f>SUM(B37:B40)</f>
        <v>18.888472</v>
      </c>
      <c r="C36" s="894">
        <f>SUM(C37:C40)</f>
        <v>14.866226999999999</v>
      </c>
    </row>
    <row r="37" spans="1:3">
      <c r="A37" s="469" t="s">
        <v>1384</v>
      </c>
      <c r="B37" s="600" t="s">
        <v>1230</v>
      </c>
      <c r="C37" s="600" t="s">
        <v>1230</v>
      </c>
    </row>
    <row r="38" spans="1:3">
      <c r="A38" s="461" t="s">
        <v>712</v>
      </c>
      <c r="B38" s="823" t="s">
        <v>1230</v>
      </c>
      <c r="C38" s="600" t="s">
        <v>1230</v>
      </c>
    </row>
    <row r="39" spans="1:3">
      <c r="A39" s="463" t="s">
        <v>744</v>
      </c>
      <c r="B39" s="823">
        <v>18.888472</v>
      </c>
      <c r="C39" s="103">
        <f>+' LOS PROCERES'!N42</f>
        <v>14.866226999999999</v>
      </c>
    </row>
    <row r="40" spans="1:3">
      <c r="A40" s="461" t="s">
        <v>704</v>
      </c>
      <c r="B40" s="600" t="s">
        <v>1230</v>
      </c>
    </row>
    <row r="41" spans="1:3">
      <c r="A41" s="87" t="s">
        <v>639</v>
      </c>
      <c r="B41" s="894">
        <f>SUM(B42:B46)</f>
        <v>35.054948600000003</v>
      </c>
      <c r="C41" s="894">
        <f>SUM(C42:C46)</f>
        <v>63.925502860000002</v>
      </c>
    </row>
    <row r="42" spans="1:3">
      <c r="A42" s="461" t="s">
        <v>713</v>
      </c>
      <c r="B42" s="822">
        <v>6.7056819999999995</v>
      </c>
      <c r="C42" s="103">
        <f>+' LOS PROCERES'!N44</f>
        <v>5.7276999999999996</v>
      </c>
    </row>
    <row r="43" spans="1:3">
      <c r="A43" s="461" t="s">
        <v>714</v>
      </c>
      <c r="B43" s="761" t="s">
        <v>1230</v>
      </c>
      <c r="C43" s="823" t="s">
        <v>1230</v>
      </c>
    </row>
    <row r="44" spans="1:3">
      <c r="A44" s="124" t="s">
        <v>733</v>
      </c>
      <c r="B44" s="822">
        <v>21.848902470000006</v>
      </c>
      <c r="C44" s="103">
        <f>+' LOS PROCERES'!N45</f>
        <v>26.594007000000001</v>
      </c>
    </row>
    <row r="45" spans="1:3">
      <c r="A45" s="464" t="s">
        <v>715</v>
      </c>
      <c r="B45" s="822">
        <v>4.7545944699999998</v>
      </c>
      <c r="C45" s="103">
        <f>+' LOS PROCERES'!N46</f>
        <v>28.372289939999998</v>
      </c>
    </row>
    <row r="46" spans="1:3">
      <c r="A46" s="461" t="s">
        <v>704</v>
      </c>
      <c r="B46" s="822">
        <v>1.7457696599999999</v>
      </c>
      <c r="C46" s="103">
        <f>+' LOS PROCERES'!N47</f>
        <v>3.2315059199999996</v>
      </c>
    </row>
    <row r="47" spans="1:3">
      <c r="A47" s="87" t="s">
        <v>1213</v>
      </c>
      <c r="B47" s="760" t="s">
        <v>1230</v>
      </c>
      <c r="C47" s="760" t="s">
        <v>1230</v>
      </c>
    </row>
    <row r="48" spans="1:3">
      <c r="A48" s="461" t="s">
        <v>745</v>
      </c>
      <c r="B48" s="761" t="s">
        <v>1230</v>
      </c>
      <c r="C48" s="761" t="s">
        <v>1230</v>
      </c>
    </row>
    <row r="49" spans="1:6">
      <c r="A49" s="461" t="s">
        <v>704</v>
      </c>
      <c r="B49" s="761" t="s">
        <v>1230</v>
      </c>
      <c r="C49" s="761" t="s">
        <v>1230</v>
      </c>
    </row>
    <row r="50" spans="1:6">
      <c r="A50" s="87" t="s">
        <v>1107</v>
      </c>
      <c r="B50" s="760" t="s">
        <v>1230</v>
      </c>
      <c r="C50" s="760" t="s">
        <v>1230</v>
      </c>
      <c r="F50" s="1543"/>
    </row>
    <row r="51" spans="1:6">
      <c r="A51" s="87" t="s">
        <v>498</v>
      </c>
      <c r="B51" s="894">
        <f>SUM(B53)</f>
        <v>8.3917057999999987</v>
      </c>
      <c r="C51" s="894">
        <f>SUM(C53)</f>
        <v>6.1807708000000003</v>
      </c>
    </row>
    <row r="52" spans="1:6">
      <c r="A52" s="461" t="s">
        <v>746</v>
      </c>
      <c r="B52" s="600" t="s">
        <v>1230</v>
      </c>
      <c r="C52" s="600" t="s">
        <v>1230</v>
      </c>
    </row>
    <row r="53" spans="1:6">
      <c r="A53" s="461" t="s">
        <v>704</v>
      </c>
      <c r="B53" s="1436">
        <v>8.3917057999999987</v>
      </c>
      <c r="C53" s="1436">
        <f>+' LOS PROCERES'!N49</f>
        <v>6.1807708000000003</v>
      </c>
    </row>
    <row r="54" spans="1:6">
      <c r="A54" s="568" t="s">
        <v>1343</v>
      </c>
      <c r="B54" s="963">
        <f>+B51+B30+B22+B13</f>
        <v>4233.5368710499997</v>
      </c>
      <c r="C54" s="963">
        <f>+C51+C30+C22+C13</f>
        <v>4555.2314787199994</v>
      </c>
    </row>
    <row r="55" spans="1:6">
      <c r="A55" s="66" t="s">
        <v>1768</v>
      </c>
      <c r="B55" s="964"/>
    </row>
    <row r="56" spans="1:6" s="105" customFormat="1" ht="15.75">
      <c r="A56" s="43" t="s">
        <v>1422</v>
      </c>
      <c r="B56" s="629"/>
    </row>
    <row r="57" spans="1:6" s="105" customFormat="1" ht="15.75">
      <c r="A57" s="38" t="s">
        <v>15</v>
      </c>
      <c r="C57" s="105" t="s">
        <v>1769</v>
      </c>
    </row>
    <row r="58" spans="1:6" s="105" customFormat="1">
      <c r="A58" s="111"/>
    </row>
    <row r="59" spans="1:6" s="105" customFormat="1">
      <c r="A59" s="111"/>
    </row>
    <row r="60" spans="1:6" s="105" customFormat="1">
      <c r="A60" s="111"/>
    </row>
  </sheetData>
  <pageMargins left="0.63" right="0.54" top="0.56999999999999995" bottom="0.68" header="0.3" footer="0.3"/>
  <pageSetup scale="82" orientation="portrait" r:id="rId1"/>
  <ignoredErrors>
    <ignoredError sqref="B31" formulaRange="1"/>
  </ignoredError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indexed="40"/>
  </sheetPr>
  <dimension ref="A1:N88"/>
  <sheetViews>
    <sheetView showGridLines="0" zoomScaleNormal="100" zoomScaleSheetLayoutView="100" workbookViewId="0">
      <pane xSplit="1" topLeftCell="E1" activePane="topRight" state="frozen"/>
      <selection pane="topRight" activeCell="N50" sqref="N50"/>
    </sheetView>
  </sheetViews>
  <sheetFormatPr defaultColWidth="11.42578125" defaultRowHeight="15"/>
  <cols>
    <col min="1" max="1" width="53" style="98" customWidth="1"/>
    <col min="2" max="3" width="8.42578125" style="98" customWidth="1"/>
    <col min="4" max="4" width="9.42578125" style="98" customWidth="1"/>
    <col min="5" max="5" width="10.28515625" style="98" customWidth="1"/>
    <col min="6" max="7" width="9.5703125" style="98" customWidth="1"/>
    <col min="8" max="8" width="10.28515625" style="98" customWidth="1"/>
    <col min="9" max="9" width="9" style="98" customWidth="1"/>
    <col min="10" max="10" width="10.140625" style="98" customWidth="1"/>
    <col min="11" max="11" width="9.85546875" style="98" customWidth="1"/>
    <col min="12" max="12" width="11.85546875" style="98" customWidth="1"/>
    <col min="13" max="13" width="11.7109375" style="98" customWidth="1"/>
    <col min="14" max="14" width="12.85546875" style="98" customWidth="1"/>
    <col min="15" max="16384" width="11.42578125" style="98"/>
  </cols>
  <sheetData>
    <row r="1" spans="1:14" s="85" customFormat="1">
      <c r="A1" s="783" t="s">
        <v>1064</v>
      </c>
      <c r="B1" s="93"/>
      <c r="C1" s="93"/>
      <c r="D1" s="93"/>
      <c r="E1" s="93"/>
      <c r="F1" s="93"/>
      <c r="G1" s="93"/>
      <c r="H1" s="93"/>
      <c r="I1" s="93"/>
      <c r="J1" s="93"/>
      <c r="K1" s="93"/>
      <c r="L1" s="93"/>
      <c r="M1" s="93"/>
      <c r="N1" s="94">
        <v>46</v>
      </c>
    </row>
    <row r="8" spans="1:14">
      <c r="A8" s="97" t="s">
        <v>46</v>
      </c>
    </row>
    <row r="9" spans="1:14">
      <c r="A9" s="87" t="s">
        <v>2011</v>
      </c>
    </row>
    <row r="10" spans="1:14" s="85" customFormat="1">
      <c r="A10" s="98" t="s">
        <v>1196</v>
      </c>
      <c r="B10" s="98"/>
      <c r="C10" s="98"/>
      <c r="D10" s="98"/>
      <c r="E10" s="98"/>
      <c r="F10" s="98"/>
      <c r="G10" s="98"/>
      <c r="H10" s="98"/>
      <c r="I10" s="98"/>
      <c r="J10" s="98"/>
      <c r="K10" s="98"/>
      <c r="L10" s="98"/>
      <c r="M10" s="98"/>
      <c r="N10" s="98"/>
    </row>
    <row r="11" spans="1:14" s="85" customFormat="1" ht="17.25">
      <c r="A11" s="204" t="s">
        <v>1105</v>
      </c>
      <c r="B11" s="204" t="s">
        <v>1218</v>
      </c>
      <c r="C11" s="204" t="s">
        <v>1163</v>
      </c>
      <c r="D11" s="204" t="s">
        <v>1164</v>
      </c>
      <c r="E11" s="204" t="s">
        <v>1165</v>
      </c>
      <c r="F11" s="204" t="s">
        <v>1166</v>
      </c>
      <c r="G11" s="204" t="s">
        <v>1167</v>
      </c>
      <c r="H11" s="204" t="s">
        <v>1168</v>
      </c>
      <c r="I11" s="204" t="s">
        <v>1169</v>
      </c>
      <c r="J11" s="204" t="s">
        <v>1170</v>
      </c>
      <c r="K11" s="204" t="s">
        <v>1171</v>
      </c>
      <c r="L11" s="204" t="s">
        <v>1172</v>
      </c>
      <c r="M11" s="204" t="s">
        <v>1173</v>
      </c>
      <c r="N11" s="205" t="s">
        <v>101</v>
      </c>
    </row>
    <row r="12" spans="1:14" s="105" customFormat="1">
      <c r="A12" s="206" t="s">
        <v>1200</v>
      </c>
      <c r="B12" s="798">
        <f>SUM(B13+B20+B23)</f>
        <v>16.666216059999996</v>
      </c>
      <c r="C12" s="798">
        <f t="shared" ref="C12:N12" si="0">SUM(C13+C20+C23)</f>
        <v>16.561369790000001</v>
      </c>
      <c r="D12" s="798">
        <f t="shared" si="0"/>
        <v>24.518576969999998</v>
      </c>
      <c r="E12" s="798">
        <f t="shared" si="0"/>
        <v>24.703772039999997</v>
      </c>
      <c r="F12" s="798">
        <f t="shared" si="0"/>
        <v>26.491813540000003</v>
      </c>
      <c r="G12" s="798">
        <f t="shared" si="0"/>
        <v>22.037618889999997</v>
      </c>
      <c r="H12" s="798">
        <f t="shared" si="0"/>
        <v>18.747811749999997</v>
      </c>
      <c r="I12" s="798">
        <f t="shared" si="0"/>
        <v>21.24449993</v>
      </c>
      <c r="J12" s="798">
        <f t="shared" si="0"/>
        <v>24.129581089999999</v>
      </c>
      <c r="K12" s="798">
        <f t="shared" si="0"/>
        <v>20.3167072</v>
      </c>
      <c r="L12" s="798">
        <f t="shared" si="0"/>
        <v>15.369973420000001</v>
      </c>
      <c r="M12" s="798">
        <f t="shared" si="0"/>
        <v>22.327162889999997</v>
      </c>
      <c r="N12" s="798">
        <f t="shared" si="0"/>
        <v>253.11510357</v>
      </c>
    </row>
    <row r="13" spans="1:14" s="85" customFormat="1">
      <c r="A13" s="207" t="s">
        <v>1219</v>
      </c>
      <c r="B13" s="805">
        <f>SUM(B14:B19)</f>
        <v>9.6349674699999994</v>
      </c>
      <c r="C13" s="805">
        <f t="shared" ref="C13:N13" si="1">SUM(C14:C19)</f>
        <v>6.9911836600000008</v>
      </c>
      <c r="D13" s="805">
        <f t="shared" si="1"/>
        <v>15.517030319999998</v>
      </c>
      <c r="E13" s="805">
        <f t="shared" si="1"/>
        <v>13.386293929999999</v>
      </c>
      <c r="F13" s="805">
        <f t="shared" si="1"/>
        <v>9.2046207100000004</v>
      </c>
      <c r="G13" s="805">
        <f t="shared" si="1"/>
        <v>13.735715189999999</v>
      </c>
      <c r="H13" s="805">
        <f t="shared" si="1"/>
        <v>10.697101509999998</v>
      </c>
      <c r="I13" s="805">
        <f t="shared" si="1"/>
        <v>9.8849218300000015</v>
      </c>
      <c r="J13" s="805">
        <f t="shared" si="1"/>
        <v>13.093385980000001</v>
      </c>
      <c r="K13" s="805">
        <f t="shared" si="1"/>
        <v>10.47670937</v>
      </c>
      <c r="L13" s="805">
        <f t="shared" si="1"/>
        <v>6.7634193000000007</v>
      </c>
      <c r="M13" s="805">
        <f t="shared" si="1"/>
        <v>13.003247049999999</v>
      </c>
      <c r="N13" s="805">
        <f t="shared" si="1"/>
        <v>132.38859632</v>
      </c>
    </row>
    <row r="14" spans="1:14" s="85" customFormat="1">
      <c r="A14" s="471" t="s">
        <v>736</v>
      </c>
      <c r="B14" s="121">
        <v>2.14153007</v>
      </c>
      <c r="C14" s="121">
        <v>2.3774753799999999</v>
      </c>
      <c r="D14" s="121">
        <v>10.877878669999999</v>
      </c>
      <c r="E14" s="121">
        <v>6.1653721100000007</v>
      </c>
      <c r="F14" s="121">
        <v>3.4163837999999997</v>
      </c>
      <c r="G14" s="121">
        <v>9.37381669</v>
      </c>
      <c r="H14" s="121">
        <v>6.74277543</v>
      </c>
      <c r="I14" s="121">
        <v>4.0534228800000003</v>
      </c>
      <c r="J14" s="121">
        <v>6.5391285400000001</v>
      </c>
      <c r="K14" s="121">
        <v>6.0230922199999997</v>
      </c>
      <c r="L14" s="121">
        <v>2.04376807</v>
      </c>
      <c r="M14" s="121">
        <v>7.51008137</v>
      </c>
      <c r="N14" s="803">
        <f t="shared" ref="N14:N19" si="2">SUM(B14:M14)</f>
        <v>67.264725229999996</v>
      </c>
    </row>
    <row r="15" spans="1:14" s="85" customFormat="1">
      <c r="A15" s="208" t="s">
        <v>737</v>
      </c>
      <c r="B15" s="121">
        <v>4.9875087200000001</v>
      </c>
      <c r="C15" s="121">
        <v>2.8822600899999999</v>
      </c>
      <c r="D15" s="121">
        <v>3.2565850099999998</v>
      </c>
      <c r="E15" s="121">
        <v>5.5001877699999993</v>
      </c>
      <c r="F15" s="121">
        <v>4.6432227199999998</v>
      </c>
      <c r="G15" s="121">
        <v>3.1555709100000002</v>
      </c>
      <c r="H15" s="121">
        <v>3.0059869199999998</v>
      </c>
      <c r="I15" s="121">
        <v>4.0565458100000003</v>
      </c>
      <c r="J15" s="121">
        <v>4.5559302400000004</v>
      </c>
      <c r="K15" s="121">
        <v>3.3084897999999998</v>
      </c>
      <c r="L15" s="121">
        <v>3.41781632</v>
      </c>
      <c r="M15" s="121">
        <v>4.5481233400000001</v>
      </c>
      <c r="N15" s="803">
        <f t="shared" si="2"/>
        <v>47.318227649999997</v>
      </c>
    </row>
    <row r="16" spans="1:14" s="85" customFormat="1">
      <c r="A16" s="122" t="s">
        <v>738</v>
      </c>
      <c r="B16" s="803">
        <v>0.87767618999999997</v>
      </c>
      <c r="C16" s="803">
        <v>0.57066141000000004</v>
      </c>
      <c r="D16" s="803">
        <v>0.75363894999999992</v>
      </c>
      <c r="E16" s="803">
        <v>0.71145883999999993</v>
      </c>
      <c r="F16" s="803">
        <v>0.60749211999999997</v>
      </c>
      <c r="G16" s="803">
        <v>0.60216250999999998</v>
      </c>
      <c r="H16" s="803">
        <v>0.50298684999999999</v>
      </c>
      <c r="I16" s="803">
        <v>1.3679874400000001</v>
      </c>
      <c r="J16" s="803">
        <v>0.73582376000000005</v>
      </c>
      <c r="K16" s="803">
        <v>0.68877416000000002</v>
      </c>
      <c r="L16" s="803">
        <v>0.79090346</v>
      </c>
      <c r="M16" s="803">
        <v>0.64761332999999999</v>
      </c>
      <c r="N16" s="803">
        <f t="shared" si="2"/>
        <v>8.857179020000002</v>
      </c>
    </row>
    <row r="17" spans="1:14" s="85" customFormat="1">
      <c r="A17" s="105" t="s">
        <v>1359</v>
      </c>
      <c r="B17" s="803">
        <v>1.26902351</v>
      </c>
      <c r="C17" s="803">
        <v>0.76575333000000001</v>
      </c>
      <c r="D17" s="803">
        <v>0.33443071000000002</v>
      </c>
      <c r="E17" s="803">
        <v>0.11264067</v>
      </c>
      <c r="F17" s="803">
        <v>0.17020497000000001</v>
      </c>
      <c r="G17" s="803">
        <v>0.26621148</v>
      </c>
      <c r="H17" s="803">
        <v>0.14205835</v>
      </c>
      <c r="I17" s="803">
        <v>9.8235920000000004E-2</v>
      </c>
      <c r="J17" s="803">
        <v>0.17562207000000002</v>
      </c>
      <c r="K17" s="803">
        <v>9.8973939999999996E-2</v>
      </c>
      <c r="L17" s="803">
        <v>0.11943149</v>
      </c>
      <c r="M17" s="803">
        <v>3.0797660000000001E-2</v>
      </c>
      <c r="N17" s="803">
        <f t="shared" si="2"/>
        <v>3.5833841000000004</v>
      </c>
    </row>
    <row r="18" spans="1:14" s="85" customFormat="1">
      <c r="A18" s="122" t="s">
        <v>739</v>
      </c>
      <c r="B18" s="803">
        <v>0.31479365999999998</v>
      </c>
      <c r="C18" s="803">
        <v>0.30399196000000001</v>
      </c>
      <c r="D18" s="803">
        <v>0.25636762000000002</v>
      </c>
      <c r="E18" s="803">
        <v>0.25006146000000001</v>
      </c>
      <c r="F18" s="803">
        <v>0.29344643999999998</v>
      </c>
      <c r="G18" s="803">
        <v>0.28317391999999997</v>
      </c>
      <c r="H18" s="803">
        <v>0.26784493999999998</v>
      </c>
      <c r="I18" s="803">
        <v>0.27273012000000002</v>
      </c>
      <c r="J18" s="803">
        <v>0.99185382999999994</v>
      </c>
      <c r="K18" s="803">
        <v>0.28194174</v>
      </c>
      <c r="L18" s="803">
        <v>0.32097946999999999</v>
      </c>
      <c r="M18" s="803">
        <v>0.23655076999999999</v>
      </c>
      <c r="N18" s="803">
        <f t="shared" si="2"/>
        <v>4.0737359299999998</v>
      </c>
    </row>
    <row r="19" spans="1:14" s="85" customFormat="1">
      <c r="A19" s="122" t="s">
        <v>740</v>
      </c>
      <c r="B19" s="803">
        <v>4.443532E-2</v>
      </c>
      <c r="C19" s="803">
        <v>9.1041490000000003E-2</v>
      </c>
      <c r="D19" s="803">
        <v>3.8129360000000001E-2</v>
      </c>
      <c r="E19" s="803">
        <f>0.03657308+0.61</f>
        <v>0.64657308000000002</v>
      </c>
      <c r="F19" s="803">
        <v>7.3870660000000005E-2</v>
      </c>
      <c r="G19" s="803">
        <v>5.4779679999999997E-2</v>
      </c>
      <c r="H19" s="803">
        <v>3.5449019999999998E-2</v>
      </c>
      <c r="I19" s="803">
        <v>3.5999660000000003E-2</v>
      </c>
      <c r="J19" s="803">
        <v>9.5027539999999994E-2</v>
      </c>
      <c r="K19" s="803">
        <v>7.5437509999999999E-2</v>
      </c>
      <c r="L19" s="803">
        <v>7.0520490000000005E-2</v>
      </c>
      <c r="M19" s="803">
        <v>3.0080580000000003E-2</v>
      </c>
      <c r="N19" s="803">
        <f t="shared" si="2"/>
        <v>1.2913443900000001</v>
      </c>
    </row>
    <row r="20" spans="1:14" s="85" customFormat="1">
      <c r="A20" s="207" t="s">
        <v>8</v>
      </c>
      <c r="B20" s="805">
        <f>SUM(B21:B22)</f>
        <v>2.9483651800000001</v>
      </c>
      <c r="C20" s="805">
        <f t="shared" ref="C20:N20" si="3">SUM(C21:C22)</f>
        <v>3.5630043599999999</v>
      </c>
      <c r="D20" s="805">
        <f t="shared" si="3"/>
        <v>5.0212786299999994</v>
      </c>
      <c r="E20" s="805">
        <f t="shared" si="3"/>
        <v>7.0378576099999997</v>
      </c>
      <c r="F20" s="805">
        <f t="shared" si="3"/>
        <v>13.911083120000001</v>
      </c>
      <c r="G20" s="805">
        <f t="shared" si="3"/>
        <v>4.6456409499999998</v>
      </c>
      <c r="H20" s="805">
        <f t="shared" si="3"/>
        <v>4.5232775099999998</v>
      </c>
      <c r="I20" s="805">
        <f t="shared" si="3"/>
        <v>4.4637335499999997</v>
      </c>
      <c r="J20" s="805">
        <f t="shared" si="3"/>
        <v>4.80839398</v>
      </c>
      <c r="K20" s="805">
        <f t="shared" si="3"/>
        <v>4.6217629900000006</v>
      </c>
      <c r="L20" s="805">
        <f t="shared" si="3"/>
        <v>3.8418003700000001</v>
      </c>
      <c r="M20" s="805">
        <f t="shared" si="3"/>
        <v>3.9838951499999999</v>
      </c>
      <c r="N20" s="805">
        <f t="shared" si="3"/>
        <v>63.370093400000002</v>
      </c>
    </row>
    <row r="21" spans="1:14" s="85" customFormat="1">
      <c r="A21" s="208" t="s">
        <v>658</v>
      </c>
      <c r="B21" s="121">
        <v>2.6948651800000003</v>
      </c>
      <c r="C21" s="121">
        <v>3.30950436</v>
      </c>
      <c r="D21" s="121">
        <v>4.7481070299999999</v>
      </c>
      <c r="E21" s="121">
        <v>6.7646860100000001</v>
      </c>
      <c r="F21" s="121">
        <v>13.65758312</v>
      </c>
      <c r="G21" s="121">
        <v>4.3921409499999999</v>
      </c>
      <c r="H21" s="121">
        <v>4.2697775099999999</v>
      </c>
      <c r="I21" s="121">
        <v>4.2102335499999999</v>
      </c>
      <c r="J21" s="121">
        <v>4.5548939800000001</v>
      </c>
      <c r="K21" s="121">
        <v>4.4760004900000006</v>
      </c>
      <c r="L21" s="121">
        <v>3.48056287</v>
      </c>
      <c r="M21" s="121">
        <v>3.7303951500000001</v>
      </c>
      <c r="N21" s="803">
        <f>SUM(B21:M21)</f>
        <v>60.288750200000003</v>
      </c>
    </row>
    <row r="22" spans="1:14" s="85" customFormat="1">
      <c r="A22" s="208" t="s">
        <v>1639</v>
      </c>
      <c r="B22" s="121">
        <v>0.2535</v>
      </c>
      <c r="C22" s="121">
        <v>0.2535</v>
      </c>
      <c r="D22" s="121">
        <v>0.27317159999999996</v>
      </c>
      <c r="E22" s="121">
        <v>0.27317159999999996</v>
      </c>
      <c r="F22" s="121">
        <v>0.2535</v>
      </c>
      <c r="G22" s="121">
        <v>0.2535</v>
      </c>
      <c r="H22" s="121">
        <v>0.2535</v>
      </c>
      <c r="I22" s="121">
        <v>0.2535</v>
      </c>
      <c r="J22" s="121">
        <v>0.2535</v>
      </c>
      <c r="K22" s="121">
        <v>0.14576249999999999</v>
      </c>
      <c r="L22" s="121">
        <v>0.36123749999999999</v>
      </c>
      <c r="M22" s="121">
        <v>0.2535</v>
      </c>
      <c r="N22" s="803">
        <f>SUM(B22:M22)</f>
        <v>3.0813432000000001</v>
      </c>
    </row>
    <row r="23" spans="1:14" s="87" customFormat="1">
      <c r="A23" s="207" t="s">
        <v>1220</v>
      </c>
      <c r="B23" s="805">
        <f>SUM(B24:B30)</f>
        <v>4.0828834099999991</v>
      </c>
      <c r="C23" s="805">
        <f t="shared" ref="C23:N23" si="4">SUM(C24:C30)</f>
        <v>6.0071817700000008</v>
      </c>
      <c r="D23" s="805">
        <f t="shared" si="4"/>
        <v>3.98026802</v>
      </c>
      <c r="E23" s="805">
        <f t="shared" si="4"/>
        <v>4.2796204999999992</v>
      </c>
      <c r="F23" s="805">
        <f t="shared" si="4"/>
        <v>3.3761097099999997</v>
      </c>
      <c r="G23" s="805">
        <f t="shared" si="4"/>
        <v>3.6562627499999998</v>
      </c>
      <c r="H23" s="805">
        <f t="shared" si="4"/>
        <v>3.5274327300000001</v>
      </c>
      <c r="I23" s="805">
        <f t="shared" si="4"/>
        <v>6.8958445499999996</v>
      </c>
      <c r="J23" s="805">
        <f t="shared" si="4"/>
        <v>6.2278011300000005</v>
      </c>
      <c r="K23" s="805">
        <f t="shared" si="4"/>
        <v>5.21823484</v>
      </c>
      <c r="L23" s="805">
        <f t="shared" si="4"/>
        <v>4.7647537500000006</v>
      </c>
      <c r="M23" s="805">
        <f t="shared" si="4"/>
        <v>5.3400206900000002</v>
      </c>
      <c r="N23" s="805">
        <f t="shared" si="4"/>
        <v>57.356413849999996</v>
      </c>
    </row>
    <row r="24" spans="1:14" s="85" customFormat="1">
      <c r="A24" s="208" t="s">
        <v>741</v>
      </c>
      <c r="B24" s="121">
        <v>0.18293169000000001</v>
      </c>
      <c r="C24" s="121">
        <v>2.1514499999999996E-3</v>
      </c>
      <c r="D24" s="121">
        <v>9.0872699999999997E-3</v>
      </c>
      <c r="E24" s="121">
        <v>2.0048900000000001E-3</v>
      </c>
      <c r="F24" s="121">
        <v>4.2506510000000004E-2</v>
      </c>
      <c r="G24" s="121">
        <v>1.966468E-2</v>
      </c>
      <c r="H24" s="121">
        <v>2.61239E-3</v>
      </c>
      <c r="I24" s="121">
        <v>7.0715149999999991E-2</v>
      </c>
      <c r="J24" s="121">
        <v>6.064456E-2</v>
      </c>
      <c r="K24" s="121">
        <v>0.1013299</v>
      </c>
      <c r="L24" s="121">
        <v>0.10267103999999999</v>
      </c>
      <c r="M24" s="121">
        <v>7.2780999999999996E-4</v>
      </c>
      <c r="N24" s="803">
        <f>SUM(B24:M24)</f>
        <v>0.59704734000000015</v>
      </c>
    </row>
    <row r="25" spans="1:14" s="85" customFormat="1">
      <c r="A25" s="208" t="s">
        <v>659</v>
      </c>
      <c r="B25" s="121">
        <v>8.4711720000000004E-2</v>
      </c>
      <c r="C25" s="121">
        <v>5.4391000000000005E-3</v>
      </c>
      <c r="D25" s="121">
        <v>1.83993E-2</v>
      </c>
      <c r="E25" s="121">
        <v>4.23487E-3</v>
      </c>
      <c r="F25" s="121">
        <v>8.5238080000000008E-2</v>
      </c>
      <c r="G25" s="121">
        <v>3.9554160000000005E-2</v>
      </c>
      <c r="H25" s="121">
        <v>5.4497600000000005E-3</v>
      </c>
      <c r="I25" s="121">
        <v>6.5931200000000001E-3</v>
      </c>
      <c r="J25" s="121">
        <v>0.12151410999999999</v>
      </c>
      <c r="K25" s="121">
        <v>8.5434289999999996E-2</v>
      </c>
      <c r="L25" s="121">
        <v>7.7332129999999999E-2</v>
      </c>
      <c r="M25" s="121">
        <v>2.7948299999999999E-2</v>
      </c>
      <c r="N25" s="803">
        <f t="shared" ref="N25:N30" si="5">SUM(B25:M25)</f>
        <v>0.56184893999999996</v>
      </c>
    </row>
    <row r="26" spans="1:14" s="85" customFormat="1">
      <c r="A26" s="208" t="s">
        <v>742</v>
      </c>
      <c r="B26" s="121">
        <v>0.6104123199999999</v>
      </c>
      <c r="C26" s="121">
        <v>0.86213668999999993</v>
      </c>
      <c r="D26" s="121">
        <v>0.91236892000000003</v>
      </c>
      <c r="E26" s="121">
        <v>1.7033179599999999</v>
      </c>
      <c r="F26" s="121">
        <v>0.24596079000000001</v>
      </c>
      <c r="G26" s="121">
        <v>0.48674571</v>
      </c>
      <c r="H26" s="121">
        <v>0.20558398</v>
      </c>
      <c r="I26" s="121">
        <v>0.32855698</v>
      </c>
      <c r="J26" s="121">
        <v>0.33235799999999999</v>
      </c>
      <c r="K26" s="121">
        <v>1.1034203200000001</v>
      </c>
      <c r="L26" s="121">
        <v>1.37689006</v>
      </c>
      <c r="M26" s="121">
        <v>0.15313789000000003</v>
      </c>
      <c r="N26" s="803">
        <f t="shared" si="5"/>
        <v>8.3208896199999991</v>
      </c>
    </row>
    <row r="27" spans="1:14" s="85" customFormat="1">
      <c r="A27" s="208" t="s">
        <v>622</v>
      </c>
      <c r="B27" s="121">
        <v>0.48972505999999999</v>
      </c>
      <c r="C27" s="121">
        <v>0.67337779000000009</v>
      </c>
      <c r="D27" s="121">
        <v>0.61967042000000006</v>
      </c>
      <c r="E27" s="121">
        <v>0.40896252</v>
      </c>
      <c r="F27" s="121">
        <v>0.63756780000000002</v>
      </c>
      <c r="G27" s="121">
        <v>0.52228887999999996</v>
      </c>
      <c r="H27" s="121">
        <v>0.45991633000000004</v>
      </c>
      <c r="I27" s="121">
        <v>0.37634676</v>
      </c>
      <c r="J27" s="121">
        <v>0.69016650999999996</v>
      </c>
      <c r="K27" s="121">
        <v>1.04080493</v>
      </c>
      <c r="L27" s="121">
        <v>0.57948496999999999</v>
      </c>
      <c r="M27" s="121">
        <v>1.5991628100000002</v>
      </c>
      <c r="N27" s="803">
        <f t="shared" si="5"/>
        <v>8.0974747800000006</v>
      </c>
    </row>
    <row r="28" spans="1:14" s="85" customFormat="1">
      <c r="A28" s="208" t="s">
        <v>623</v>
      </c>
      <c r="B28" s="121">
        <v>0.14379312999999999</v>
      </c>
      <c r="C28" s="121">
        <v>3.7911389999999996E-2</v>
      </c>
      <c r="D28" s="121">
        <v>9.826892999999999E-2</v>
      </c>
      <c r="E28" s="121">
        <v>5.7456980000000005E-2</v>
      </c>
      <c r="F28" s="121">
        <v>7.9528420000000002E-2</v>
      </c>
      <c r="G28" s="121">
        <v>8.596216000000001E-2</v>
      </c>
      <c r="H28" s="121">
        <v>7.5618009999999999E-2</v>
      </c>
      <c r="I28" s="121">
        <v>2.591444E-2</v>
      </c>
      <c r="J28" s="121">
        <v>6.8924059999999995E-2</v>
      </c>
      <c r="K28" s="121">
        <v>8.5321580000000008E-2</v>
      </c>
      <c r="L28" s="121">
        <v>4.0017449999999996E-2</v>
      </c>
      <c r="M28" s="121">
        <v>1.4556199999999999E-3</v>
      </c>
      <c r="N28" s="803">
        <f t="shared" si="5"/>
        <v>0.80017216999999985</v>
      </c>
    </row>
    <row r="29" spans="1:14" s="85" customFormat="1">
      <c r="A29" s="85" t="s">
        <v>660</v>
      </c>
      <c r="B29" s="121">
        <v>1.04787455</v>
      </c>
      <c r="C29" s="121">
        <v>0.95628239000000004</v>
      </c>
      <c r="D29" s="121">
        <v>0.98081870999999998</v>
      </c>
      <c r="E29" s="121">
        <v>1.0242471399999999</v>
      </c>
      <c r="F29" s="121">
        <v>0.99439767000000001</v>
      </c>
      <c r="G29" s="121">
        <v>1.1444106999999999</v>
      </c>
      <c r="H29" s="121">
        <v>0.89258521999999996</v>
      </c>
      <c r="I29" s="121">
        <v>3.4521195200000001</v>
      </c>
      <c r="J29" s="121">
        <v>3.3407871</v>
      </c>
      <c r="K29" s="121">
        <v>0.93746169999999995</v>
      </c>
      <c r="L29" s="121">
        <v>1.2785338100000001</v>
      </c>
      <c r="M29" s="121">
        <v>2.5594502400000003</v>
      </c>
      <c r="N29" s="803">
        <f t="shared" si="5"/>
        <v>18.608968749999999</v>
      </c>
    </row>
    <row r="30" spans="1:14" s="85" customFormat="1">
      <c r="A30" s="208" t="s">
        <v>624</v>
      </c>
      <c r="B30" s="121">
        <v>1.52343494</v>
      </c>
      <c r="C30" s="121">
        <v>3.4698829600000001</v>
      </c>
      <c r="D30" s="121">
        <v>1.3416544699999999</v>
      </c>
      <c r="E30" s="121">
        <v>1.0793961399999998</v>
      </c>
      <c r="F30" s="121">
        <v>1.29091044</v>
      </c>
      <c r="G30" s="121">
        <v>1.3576364599999999</v>
      </c>
      <c r="H30" s="121">
        <v>1.88566704</v>
      </c>
      <c r="I30" s="121">
        <v>2.6355985799999999</v>
      </c>
      <c r="J30" s="121">
        <v>1.61340679</v>
      </c>
      <c r="K30" s="121">
        <v>1.8644621200000002</v>
      </c>
      <c r="L30" s="121">
        <v>1.3098242900000001</v>
      </c>
      <c r="M30" s="121">
        <v>0.99813802000000007</v>
      </c>
      <c r="N30" s="803">
        <f t="shared" si="5"/>
        <v>20.370012249999998</v>
      </c>
    </row>
    <row r="31" spans="1:14" s="105" customFormat="1">
      <c r="A31" s="206" t="s">
        <v>1207</v>
      </c>
      <c r="B31" s="798">
        <f>SUM(B32:B38)</f>
        <v>46.651856069999994</v>
      </c>
      <c r="C31" s="798">
        <f t="shared" ref="C31:N31" si="6">SUM(C32:C38)</f>
        <v>52.2645056</v>
      </c>
      <c r="D31" s="798">
        <f t="shared" si="6"/>
        <v>71.466507339999993</v>
      </c>
      <c r="E31" s="798">
        <f t="shared" si="6"/>
        <v>51.34078714000001</v>
      </c>
      <c r="F31" s="798">
        <f t="shared" si="6"/>
        <v>71.428603559999999</v>
      </c>
      <c r="G31" s="798">
        <f t="shared" si="6"/>
        <v>50.413192449999997</v>
      </c>
      <c r="H31" s="798">
        <f t="shared" si="6"/>
        <v>51.114676060000001</v>
      </c>
      <c r="I31" s="798">
        <f t="shared" si="6"/>
        <v>67.825829960000007</v>
      </c>
      <c r="J31" s="798">
        <f t="shared" si="6"/>
        <v>60.218433479999995</v>
      </c>
      <c r="K31" s="798">
        <f t="shared" si="6"/>
        <v>73.952410010000008</v>
      </c>
      <c r="L31" s="798">
        <f t="shared" si="6"/>
        <v>55.685335330000008</v>
      </c>
      <c r="M31" s="798">
        <f t="shared" si="6"/>
        <v>52.281589140000001</v>
      </c>
      <c r="N31" s="798">
        <f t="shared" si="6"/>
        <v>704.64372614000001</v>
      </c>
    </row>
    <row r="32" spans="1:14" s="85" customFormat="1">
      <c r="A32" s="208" t="s">
        <v>680</v>
      </c>
      <c r="B32" s="121">
        <v>31.64546318</v>
      </c>
      <c r="C32" s="121">
        <v>33.6496067</v>
      </c>
      <c r="D32" s="121">
        <v>39.073598220000001</v>
      </c>
      <c r="E32" s="121">
        <v>32.372431710000001</v>
      </c>
      <c r="F32" s="121">
        <v>41.740422240000001</v>
      </c>
      <c r="G32" s="121">
        <v>33.121410339999997</v>
      </c>
      <c r="H32" s="121">
        <v>33.24745094</v>
      </c>
      <c r="I32" s="121">
        <v>43.747260880000006</v>
      </c>
      <c r="J32" s="121">
        <v>34.848519140000001</v>
      </c>
      <c r="K32" s="121">
        <v>39.739806049999999</v>
      </c>
      <c r="L32" s="121">
        <v>41.402282060000005</v>
      </c>
      <c r="M32" s="121">
        <v>40.749656649999999</v>
      </c>
      <c r="N32" s="803">
        <f t="shared" ref="N32:N38" si="7">SUM(B32:M32)</f>
        <v>445.33790811000011</v>
      </c>
    </row>
    <row r="33" spans="1:14" s="85" customFormat="1">
      <c r="A33" s="208" t="s">
        <v>661</v>
      </c>
      <c r="B33" s="121">
        <v>2.2651868999999998</v>
      </c>
      <c r="C33" s="121">
        <v>3.42496914</v>
      </c>
      <c r="D33" s="121">
        <v>16.810219589999999</v>
      </c>
      <c r="E33" s="121">
        <v>2.73739176</v>
      </c>
      <c r="F33" s="121">
        <v>2.1774922299999999</v>
      </c>
      <c r="G33" s="121">
        <v>1.5985591000000001</v>
      </c>
      <c r="H33" s="121">
        <v>1.55651378</v>
      </c>
      <c r="I33" s="121">
        <v>4.15045077</v>
      </c>
      <c r="J33" s="121">
        <v>13.24216635</v>
      </c>
      <c r="K33" s="121">
        <v>3.6411301600000003</v>
      </c>
      <c r="L33" s="121">
        <v>1.7796531499999999</v>
      </c>
      <c r="M33" s="121">
        <v>1.76214903</v>
      </c>
      <c r="N33" s="803">
        <f t="shared" si="7"/>
        <v>55.145881960000004</v>
      </c>
    </row>
    <row r="34" spans="1:14" s="85" customFormat="1">
      <c r="A34" s="208" t="s">
        <v>681</v>
      </c>
      <c r="B34" s="121">
        <v>3.0004861600000003</v>
      </c>
      <c r="C34" s="121">
        <v>1.69135729</v>
      </c>
      <c r="D34" s="121">
        <v>2.5766585600000003</v>
      </c>
      <c r="E34" s="121">
        <v>2.3745972700000002</v>
      </c>
      <c r="F34" s="121">
        <v>3.6067885199999998</v>
      </c>
      <c r="G34" s="121">
        <v>1.28666825</v>
      </c>
      <c r="H34" s="121">
        <v>2.44138206</v>
      </c>
      <c r="I34" s="121">
        <v>3.0414062599999996</v>
      </c>
      <c r="J34" s="121">
        <v>2.2260395699999997</v>
      </c>
      <c r="K34" s="121">
        <v>4.0605675999999997</v>
      </c>
      <c r="L34" s="121">
        <v>3.0287490899999998</v>
      </c>
      <c r="M34" s="121">
        <v>1.77889019</v>
      </c>
      <c r="N34" s="803">
        <f t="shared" si="7"/>
        <v>31.113590819999999</v>
      </c>
    </row>
    <row r="35" spans="1:14" s="85" customFormat="1">
      <c r="A35" s="208" t="s">
        <v>820</v>
      </c>
      <c r="B35" s="121">
        <v>1.9760806299999998</v>
      </c>
      <c r="C35" s="121">
        <v>1.7103632499999999</v>
      </c>
      <c r="D35" s="121">
        <v>1.59138997</v>
      </c>
      <c r="E35" s="121">
        <v>6.3232504499999997</v>
      </c>
      <c r="F35" s="121">
        <v>14.38936382</v>
      </c>
      <c r="G35" s="121">
        <v>3.8965238199999996</v>
      </c>
      <c r="H35" s="121">
        <v>4.1084932200000006</v>
      </c>
      <c r="I35" s="121">
        <v>1.4347362100000001</v>
      </c>
      <c r="J35" s="121">
        <v>1.55317291</v>
      </c>
      <c r="K35" s="121">
        <v>16.16694064</v>
      </c>
      <c r="L35" s="121">
        <v>2.0536967000000002</v>
      </c>
      <c r="M35" s="121">
        <v>0.61370730000000007</v>
      </c>
      <c r="N35" s="803">
        <f t="shared" si="7"/>
        <v>55.817718920000004</v>
      </c>
    </row>
    <row r="36" spans="1:14" s="85" customFormat="1">
      <c r="A36" s="120" t="s">
        <v>662</v>
      </c>
      <c r="B36" s="121">
        <v>0.85358140999999998</v>
      </c>
      <c r="C36" s="121">
        <v>1.1751623</v>
      </c>
      <c r="D36" s="121">
        <v>1.3425833600000001</v>
      </c>
      <c r="E36" s="121">
        <v>0.72156969999999998</v>
      </c>
      <c r="F36" s="121">
        <v>0.60389724</v>
      </c>
      <c r="G36" s="121">
        <v>0.84670475000000001</v>
      </c>
      <c r="H36" s="121">
        <v>1.5240804099999998</v>
      </c>
      <c r="I36" s="121">
        <v>1.4112654599999999</v>
      </c>
      <c r="J36" s="121">
        <v>9.3492770000000003E-2</v>
      </c>
      <c r="K36" s="121">
        <v>0.15485045</v>
      </c>
      <c r="L36" s="121">
        <v>0</v>
      </c>
      <c r="M36" s="121">
        <v>0</v>
      </c>
      <c r="N36" s="803">
        <f t="shared" si="7"/>
        <v>8.7271878499999982</v>
      </c>
    </row>
    <row r="37" spans="1:14" s="85" customFormat="1">
      <c r="A37" s="120" t="s">
        <v>1638</v>
      </c>
      <c r="B37" s="121">
        <v>2.22885994</v>
      </c>
      <c r="C37" s="121">
        <v>2.7672477099999999</v>
      </c>
      <c r="D37" s="121">
        <v>2.8734472700000002</v>
      </c>
      <c r="E37" s="121">
        <v>1.8683438799999998</v>
      </c>
      <c r="F37" s="121">
        <v>2.7757462999999998</v>
      </c>
      <c r="G37" s="121">
        <v>2.42257327</v>
      </c>
      <c r="H37" s="121">
        <v>2.6400431200000001</v>
      </c>
      <c r="I37" s="121">
        <v>2.3638219700000001</v>
      </c>
      <c r="J37" s="121">
        <v>2.4428666800000003</v>
      </c>
      <c r="K37" s="121">
        <v>3.2655035400000001</v>
      </c>
      <c r="L37" s="121">
        <v>2.4586352699999998</v>
      </c>
      <c r="M37" s="121">
        <v>2.9895081700000001</v>
      </c>
      <c r="N37" s="803">
        <f t="shared" si="7"/>
        <v>31.096597120000002</v>
      </c>
    </row>
    <row r="38" spans="1:14" s="85" customFormat="1">
      <c r="A38" s="208" t="s">
        <v>624</v>
      </c>
      <c r="B38" s="121">
        <v>4.6821978499999997</v>
      </c>
      <c r="C38" s="121">
        <v>7.84579921</v>
      </c>
      <c r="D38" s="121">
        <v>7.1986103700000008</v>
      </c>
      <c r="E38" s="121">
        <v>4.9432023699999998</v>
      </c>
      <c r="F38" s="121">
        <v>6.1348932099999987</v>
      </c>
      <c r="G38" s="121">
        <v>7.2407529200000003</v>
      </c>
      <c r="H38" s="121">
        <v>5.5967125300000005</v>
      </c>
      <c r="I38" s="121">
        <v>11.67688841</v>
      </c>
      <c r="J38" s="121">
        <v>5.8121760599999996</v>
      </c>
      <c r="K38" s="121">
        <v>6.9236115700000003</v>
      </c>
      <c r="L38" s="121">
        <v>4.9623190599999996</v>
      </c>
      <c r="M38" s="121">
        <v>4.3876777999999996</v>
      </c>
      <c r="N38" s="803">
        <f t="shared" si="7"/>
        <v>77.404841360000006</v>
      </c>
    </row>
    <row r="39" spans="1:14" s="113" customFormat="1">
      <c r="A39" s="206" t="s">
        <v>645</v>
      </c>
      <c r="B39" s="798">
        <f>SUM(B40+B43)</f>
        <v>16.352567190000002</v>
      </c>
      <c r="C39" s="798">
        <f t="shared" ref="C39:N39" si="8">SUM(C40+C43)</f>
        <v>15.309228969999999</v>
      </c>
      <c r="D39" s="798">
        <f t="shared" si="8"/>
        <v>17.4299447</v>
      </c>
      <c r="E39" s="798">
        <f t="shared" si="8"/>
        <v>15.75563708</v>
      </c>
      <c r="F39" s="798">
        <f t="shared" si="8"/>
        <v>16.212142400000001</v>
      </c>
      <c r="G39" s="798">
        <f t="shared" si="8"/>
        <v>16.05553093</v>
      </c>
      <c r="H39" s="798">
        <f t="shared" si="8"/>
        <v>15.90043258</v>
      </c>
      <c r="I39" s="798">
        <f t="shared" si="8"/>
        <v>26.335827360000003</v>
      </c>
      <c r="J39" s="798">
        <f t="shared" si="8"/>
        <v>24.560777419999994</v>
      </c>
      <c r="K39" s="798">
        <f t="shared" si="8"/>
        <v>16.565874950000001</v>
      </c>
      <c r="L39" s="798">
        <f t="shared" si="8"/>
        <v>20.123700500000002</v>
      </c>
      <c r="M39" s="798">
        <f t="shared" si="8"/>
        <v>22.81607374</v>
      </c>
      <c r="N39" s="798">
        <f t="shared" si="8"/>
        <v>223.41773781999999</v>
      </c>
    </row>
    <row r="40" spans="1:14" s="85" customFormat="1">
      <c r="A40" s="207" t="s">
        <v>853</v>
      </c>
      <c r="B40" s="805">
        <f>SUM(B41:B42)</f>
        <v>8.21398005</v>
      </c>
      <c r="C40" s="805">
        <f t="shared" ref="C40:N40" si="9">SUM(C41:C42)</f>
        <v>8.0042761200000001</v>
      </c>
      <c r="D40" s="805">
        <f t="shared" si="9"/>
        <v>10.282753530000001</v>
      </c>
      <c r="E40" s="805">
        <f t="shared" si="9"/>
        <v>8.7900155600000005</v>
      </c>
      <c r="F40" s="805">
        <f t="shared" si="9"/>
        <v>9.46583635</v>
      </c>
      <c r="G40" s="805">
        <f t="shared" si="9"/>
        <v>9.5676038200000004</v>
      </c>
      <c r="H40" s="805">
        <f t="shared" si="9"/>
        <v>9.1278668100000004</v>
      </c>
      <c r="I40" s="805">
        <f t="shared" si="9"/>
        <v>9.2191749100000013</v>
      </c>
      <c r="J40" s="805">
        <f t="shared" si="9"/>
        <v>18.075599419999996</v>
      </c>
      <c r="K40" s="805">
        <f t="shared" si="9"/>
        <v>10.414818690000001</v>
      </c>
      <c r="L40" s="805">
        <f t="shared" si="9"/>
        <v>12.209356250000001</v>
      </c>
      <c r="M40" s="805">
        <f t="shared" si="9"/>
        <v>7.9158166399999992</v>
      </c>
      <c r="N40" s="805">
        <f t="shared" si="9"/>
        <v>121.28709814999999</v>
      </c>
    </row>
    <row r="41" spans="1:14" s="87" customFormat="1">
      <c r="A41" s="208" t="s">
        <v>631</v>
      </c>
      <c r="B41" s="121">
        <v>7.3431060099999996</v>
      </c>
      <c r="C41" s="121">
        <v>7.2987737300000006</v>
      </c>
      <c r="D41" s="121">
        <v>9.3046720000000001</v>
      </c>
      <c r="E41" s="121">
        <v>8.1422691</v>
      </c>
      <c r="F41" s="121">
        <v>8.51344748</v>
      </c>
      <c r="G41" s="121">
        <v>8.7946567299999998</v>
      </c>
      <c r="H41" s="121">
        <v>8.0161562100000001</v>
      </c>
      <c r="I41" s="121">
        <v>8.5401494200000005</v>
      </c>
      <c r="J41" s="121">
        <v>17.180467739999997</v>
      </c>
      <c r="K41" s="121">
        <v>9.76974053</v>
      </c>
      <c r="L41" s="121">
        <v>11.548447210000001</v>
      </c>
      <c r="M41" s="121">
        <v>7.6135609299999993</v>
      </c>
      <c r="N41" s="803">
        <f>SUM(B41:M41)</f>
        <v>112.06544708999999</v>
      </c>
    </row>
    <row r="42" spans="1:14" s="85" customFormat="1">
      <c r="A42" s="208" t="s">
        <v>628</v>
      </c>
      <c r="B42" s="121">
        <v>0.87087404000000002</v>
      </c>
      <c r="C42" s="121">
        <v>0.70550239000000003</v>
      </c>
      <c r="D42" s="121">
        <v>0.97808152999999998</v>
      </c>
      <c r="E42" s="121">
        <v>0.64774645999999991</v>
      </c>
      <c r="F42" s="121">
        <v>0.95238886999999994</v>
      </c>
      <c r="G42" s="121">
        <v>0.77294708999999995</v>
      </c>
      <c r="H42" s="121">
        <v>1.1117106000000001</v>
      </c>
      <c r="I42" s="121">
        <v>0.67902549000000001</v>
      </c>
      <c r="J42" s="121">
        <v>0.8951316800000001</v>
      </c>
      <c r="K42" s="121">
        <v>0.64507816000000007</v>
      </c>
      <c r="L42" s="121">
        <v>0.66090904000000006</v>
      </c>
      <c r="M42" s="121">
        <v>0.30225571000000001</v>
      </c>
      <c r="N42" s="803">
        <f>SUM(B42:M42)</f>
        <v>9.221651060000001</v>
      </c>
    </row>
    <row r="43" spans="1:14" s="105" customFormat="1">
      <c r="A43" s="207" t="s">
        <v>10</v>
      </c>
      <c r="B43" s="805">
        <f>SUM(B44:B47)</f>
        <v>8.1385871400000003</v>
      </c>
      <c r="C43" s="805">
        <f t="shared" ref="C43:N43" si="10">SUM(C44:C47)</f>
        <v>7.3049528500000003</v>
      </c>
      <c r="D43" s="805">
        <f t="shared" si="10"/>
        <v>7.1471911700000001</v>
      </c>
      <c r="E43" s="805">
        <f t="shared" si="10"/>
        <v>6.96562152</v>
      </c>
      <c r="F43" s="805">
        <f t="shared" si="10"/>
        <v>6.7463060500000003</v>
      </c>
      <c r="G43" s="805">
        <f t="shared" si="10"/>
        <v>6.4879271099999993</v>
      </c>
      <c r="H43" s="805">
        <f t="shared" si="10"/>
        <v>6.7725657699999999</v>
      </c>
      <c r="I43" s="805">
        <f t="shared" si="10"/>
        <v>17.11665245</v>
      </c>
      <c r="J43" s="805">
        <f t="shared" si="10"/>
        <v>6.4851779999999994</v>
      </c>
      <c r="K43" s="805">
        <f t="shared" si="10"/>
        <v>6.1510562599999998</v>
      </c>
      <c r="L43" s="805">
        <f t="shared" si="10"/>
        <v>7.9143442500000001</v>
      </c>
      <c r="M43" s="805">
        <f t="shared" si="10"/>
        <v>14.900257100000001</v>
      </c>
      <c r="N43" s="805">
        <f t="shared" si="10"/>
        <v>102.13063966999999</v>
      </c>
    </row>
    <row r="44" spans="1:14" s="105" customFormat="1">
      <c r="A44" s="208" t="s">
        <v>640</v>
      </c>
      <c r="B44" s="121">
        <v>0.33910000000000001</v>
      </c>
      <c r="C44" s="121">
        <v>0.303726</v>
      </c>
      <c r="D44" s="121">
        <v>0.3115</v>
      </c>
      <c r="E44" s="121">
        <v>0.2094</v>
      </c>
      <c r="F44" s="121">
        <v>0.20425199999999999</v>
      </c>
      <c r="G44" s="121">
        <v>0.19550000000000001</v>
      </c>
      <c r="H44" s="121">
        <v>0.261826</v>
      </c>
      <c r="I44" s="121">
        <v>0.1903</v>
      </c>
      <c r="J44" s="121">
        <v>8.0226000000000006E-2</v>
      </c>
      <c r="K44" s="121">
        <v>0.10792599999999999</v>
      </c>
      <c r="L44" s="121">
        <v>6.5699999999999995E-2</v>
      </c>
      <c r="M44" s="121">
        <v>1.0475000000000001</v>
      </c>
      <c r="N44" s="803">
        <f>SUM(B44:M44)</f>
        <v>3.3169560000000002</v>
      </c>
    </row>
    <row r="45" spans="1:14" s="105" customFormat="1">
      <c r="A45" s="124" t="s">
        <v>733</v>
      </c>
      <c r="B45" s="121">
        <v>1.77478928</v>
      </c>
      <c r="C45" s="121">
        <v>1.78869448</v>
      </c>
      <c r="D45" s="121">
        <v>1.738286</v>
      </c>
      <c r="E45" s="121">
        <v>1.8233539999999999</v>
      </c>
      <c r="F45" s="121">
        <v>1.596506</v>
      </c>
      <c r="G45" s="121">
        <v>1.5752390000000001</v>
      </c>
      <c r="H45" s="121">
        <v>1.8721018700000001</v>
      </c>
      <c r="I45" s="121">
        <v>2.2891973999999999</v>
      </c>
      <c r="J45" s="121">
        <v>1.626576</v>
      </c>
      <c r="K45" s="121">
        <v>1.3329823200000002</v>
      </c>
      <c r="L45" s="121">
        <v>2.0092164299999999</v>
      </c>
      <c r="M45" s="121">
        <v>2.4327920000000001</v>
      </c>
      <c r="N45" s="803">
        <f t="shared" ref="N45:N47" si="11">SUM(B45:M45)</f>
        <v>21.859734779999997</v>
      </c>
    </row>
    <row r="46" spans="1:14" s="105" customFormat="1">
      <c r="A46" s="124" t="s">
        <v>734</v>
      </c>
      <c r="B46" s="121">
        <v>5.9805737099999998</v>
      </c>
      <c r="C46" s="121">
        <v>5.1168858699999999</v>
      </c>
      <c r="D46" s="121">
        <v>5.0363840700000004</v>
      </c>
      <c r="E46" s="121">
        <v>4.8951777600000002</v>
      </c>
      <c r="F46" s="121">
        <v>4.9217779899999998</v>
      </c>
      <c r="G46" s="121">
        <v>4.6618632699999996</v>
      </c>
      <c r="H46" s="121">
        <v>4.4161170700000003</v>
      </c>
      <c r="I46" s="121">
        <v>14.424959879999999</v>
      </c>
      <c r="J46" s="121">
        <v>4.7426717900000002</v>
      </c>
      <c r="K46" s="121">
        <v>4.6379732200000001</v>
      </c>
      <c r="L46" s="121">
        <v>5.7689399200000002</v>
      </c>
      <c r="M46" s="121">
        <v>11.36395564</v>
      </c>
      <c r="N46" s="803">
        <f t="shared" si="11"/>
        <v>75.967280189999997</v>
      </c>
    </row>
    <row r="47" spans="1:14" s="105" customFormat="1">
      <c r="A47" s="208" t="s">
        <v>624</v>
      </c>
      <c r="B47" s="121">
        <v>4.4124150000000001E-2</v>
      </c>
      <c r="C47" s="121">
        <v>9.5646499999999995E-2</v>
      </c>
      <c r="D47" s="121">
        <v>6.1021100000000002E-2</v>
      </c>
      <c r="E47" s="121">
        <v>3.7689760000000003E-2</v>
      </c>
      <c r="F47" s="121">
        <v>2.3770060000000003E-2</v>
      </c>
      <c r="G47" s="121">
        <v>5.5324839999999993E-2</v>
      </c>
      <c r="H47" s="121">
        <v>0.22252082999999998</v>
      </c>
      <c r="I47" s="121">
        <v>0.21219517000000002</v>
      </c>
      <c r="J47" s="121">
        <v>3.570421E-2</v>
      </c>
      <c r="K47" s="121">
        <v>7.2174719999999998E-2</v>
      </c>
      <c r="L47" s="121">
        <v>7.0487899999999992E-2</v>
      </c>
      <c r="M47" s="121">
        <v>5.6009459999999997E-2</v>
      </c>
      <c r="N47" s="803">
        <f t="shared" si="11"/>
        <v>0.98666869999999995</v>
      </c>
    </row>
    <row r="48" spans="1:14" s="105" customFormat="1">
      <c r="A48" s="209" t="s">
        <v>498</v>
      </c>
      <c r="B48" s="798">
        <f>SUM(B49)</f>
        <v>0.51225723000000001</v>
      </c>
      <c r="C48" s="798">
        <f t="shared" ref="C48:N48" si="12">SUM(C49)</f>
        <v>0.53331872999999996</v>
      </c>
      <c r="D48" s="798">
        <f t="shared" si="12"/>
        <v>0.54426975</v>
      </c>
      <c r="E48" s="798">
        <f t="shared" si="12"/>
        <v>0.28031364000000003</v>
      </c>
      <c r="F48" s="798">
        <f t="shared" si="12"/>
        <v>0.48307380999999999</v>
      </c>
      <c r="G48" s="798">
        <f t="shared" si="12"/>
        <v>0.32109419</v>
      </c>
      <c r="H48" s="798">
        <f t="shared" si="12"/>
        <v>0.55032873999999998</v>
      </c>
      <c r="I48" s="798">
        <f t="shared" si="12"/>
        <v>0.38022452000000001</v>
      </c>
      <c r="J48" s="798">
        <f t="shared" si="12"/>
        <v>0.54853056000000011</v>
      </c>
      <c r="K48" s="798">
        <f t="shared" si="12"/>
        <v>0.51757200000000003</v>
      </c>
      <c r="L48" s="798">
        <f t="shared" si="12"/>
        <v>0.36806346999999995</v>
      </c>
      <c r="M48" s="798">
        <f t="shared" si="12"/>
        <v>0.28177534999999998</v>
      </c>
      <c r="N48" s="798">
        <f t="shared" si="12"/>
        <v>5.3208219900000007</v>
      </c>
    </row>
    <row r="49" spans="1:14" s="105" customFormat="1">
      <c r="A49" s="208" t="s">
        <v>628</v>
      </c>
      <c r="B49" s="121">
        <v>0.51225723000000001</v>
      </c>
      <c r="C49" s="121">
        <v>0.53331872999999996</v>
      </c>
      <c r="D49" s="121">
        <v>0.54426975</v>
      </c>
      <c r="E49" s="121">
        <v>0.28031364000000003</v>
      </c>
      <c r="F49" s="121">
        <v>0.48307380999999999</v>
      </c>
      <c r="G49" s="121">
        <v>0.32109419</v>
      </c>
      <c r="H49" s="121">
        <v>0.55032873999999998</v>
      </c>
      <c r="I49" s="121">
        <v>0.38022452000000001</v>
      </c>
      <c r="J49" s="121">
        <v>0.54853056000000011</v>
      </c>
      <c r="K49" s="121">
        <v>0.51757200000000003</v>
      </c>
      <c r="L49" s="121">
        <v>0.36806346999999995</v>
      </c>
      <c r="M49" s="121">
        <v>0.28177534999999998</v>
      </c>
      <c r="N49" s="803">
        <f>SUM(B49:M49)</f>
        <v>5.3208219900000007</v>
      </c>
    </row>
    <row r="50" spans="1:14" s="109" customFormat="1" ht="15" customHeight="1" thickBot="1">
      <c r="A50" s="1147" t="s">
        <v>1358</v>
      </c>
      <c r="B50" s="1148">
        <f>SUM(B48+B39+B31+B12)</f>
        <v>80.182896549999995</v>
      </c>
      <c r="C50" s="1148">
        <f t="shared" ref="C50:N50" si="13">SUM(C48+C39+C31+C12)</f>
        <v>84.668423090000005</v>
      </c>
      <c r="D50" s="1148">
        <f t="shared" si="13"/>
        <v>113.95929876</v>
      </c>
      <c r="E50" s="1148">
        <f t="shared" si="13"/>
        <v>92.08050990000001</v>
      </c>
      <c r="F50" s="1148">
        <f t="shared" si="13"/>
        <v>114.61563330999999</v>
      </c>
      <c r="G50" s="1148">
        <f t="shared" si="13"/>
        <v>88.827436460000001</v>
      </c>
      <c r="H50" s="1148">
        <f t="shared" si="13"/>
        <v>86.313249130000003</v>
      </c>
      <c r="I50" s="1148">
        <f t="shared" si="13"/>
        <v>115.78638177000001</v>
      </c>
      <c r="J50" s="1148">
        <f t="shared" si="13"/>
        <v>109.45732254999999</v>
      </c>
      <c r="K50" s="1148">
        <f t="shared" si="13"/>
        <v>111.35256416000001</v>
      </c>
      <c r="L50" s="1148">
        <f t="shared" si="13"/>
        <v>91.547072720000017</v>
      </c>
      <c r="M50" s="1148">
        <f t="shared" si="13"/>
        <v>97.706601120000002</v>
      </c>
      <c r="N50" s="1148">
        <f t="shared" si="13"/>
        <v>1186.4973895200001</v>
      </c>
    </row>
    <row r="51" spans="1:14" s="109" customFormat="1" ht="16.5" thickTop="1">
      <c r="A51" s="43" t="s">
        <v>1425</v>
      </c>
      <c r="B51" s="965"/>
      <c r="C51" s="965"/>
      <c r="D51" s="965"/>
      <c r="E51" s="965"/>
      <c r="F51" s="965"/>
      <c r="G51" s="965"/>
      <c r="H51" s="965"/>
      <c r="I51" s="965"/>
      <c r="J51" s="965"/>
      <c r="K51" s="965"/>
      <c r="L51" s="965"/>
      <c r="M51" s="965"/>
      <c r="N51" s="965"/>
    </row>
    <row r="52" spans="1:14" s="109" customFormat="1" ht="15.75">
      <c r="A52" s="38" t="s">
        <v>1422</v>
      </c>
      <c r="B52" s="210"/>
      <c r="C52" s="210"/>
      <c r="D52" s="210"/>
      <c r="E52" s="210"/>
      <c r="F52" s="210"/>
      <c r="G52" s="210"/>
      <c r="H52" s="210"/>
      <c r="I52" s="210"/>
      <c r="J52" s="210"/>
      <c r="K52" s="210"/>
      <c r="L52" s="210"/>
      <c r="M52" s="210"/>
      <c r="N52" s="210"/>
    </row>
    <row r="53" spans="1:14" s="109" customFormat="1" ht="15.75">
      <c r="A53" s="43" t="s">
        <v>15</v>
      </c>
      <c r="B53" s="1267"/>
      <c r="C53" s="1267"/>
      <c r="D53" s="1267"/>
      <c r="E53" s="1267"/>
      <c r="F53" s="1267"/>
      <c r="G53" s="1267"/>
      <c r="H53" s="1267"/>
      <c r="I53" s="1267"/>
      <c r="J53" s="1267"/>
      <c r="K53" s="1267"/>
      <c r="L53" s="1267"/>
      <c r="M53" s="1267"/>
      <c r="N53" s="1267"/>
    </row>
    <row r="54" spans="1:14" s="109" customFormat="1">
      <c r="A54" s="211"/>
      <c r="B54" s="1267"/>
      <c r="C54" s="1267"/>
      <c r="D54" s="1267"/>
      <c r="E54" s="1267"/>
      <c r="F54" s="1267"/>
      <c r="G54" s="210"/>
      <c r="H54" s="210"/>
      <c r="I54" s="210"/>
      <c r="J54" s="210"/>
      <c r="K54" s="210"/>
      <c r="L54" s="210"/>
      <c r="M54" s="210"/>
      <c r="N54" s="210"/>
    </row>
    <row r="55" spans="1:14" s="109" customFormat="1">
      <c r="A55" s="211"/>
      <c r="B55" s="1267"/>
      <c r="C55" s="1267"/>
      <c r="D55" s="1267"/>
      <c r="E55" s="1267"/>
      <c r="F55" s="1267"/>
      <c r="G55" s="210"/>
      <c r="H55" s="210"/>
      <c r="I55" s="210"/>
      <c r="J55" s="210"/>
      <c r="K55" s="210"/>
      <c r="L55" s="210"/>
      <c r="M55" s="210"/>
      <c r="N55" s="210"/>
    </row>
    <row r="56" spans="1:14" s="109" customFormat="1">
      <c r="A56" s="211"/>
      <c r="B56" s="210"/>
      <c r="C56" s="1287"/>
      <c r="D56" s="1287"/>
      <c r="E56" s="1287"/>
      <c r="F56" s="1287"/>
      <c r="G56" s="1287"/>
      <c r="H56" s="1287"/>
      <c r="I56" s="1287"/>
      <c r="J56" s="1287"/>
      <c r="K56" s="1287"/>
      <c r="L56" s="1287"/>
      <c r="M56" s="1287"/>
      <c r="N56" s="1287"/>
    </row>
    <row r="57" spans="1:14" s="109" customFormat="1">
      <c r="A57" s="211"/>
      <c r="B57" s="210"/>
      <c r="C57" s="1287"/>
      <c r="D57" s="1287"/>
      <c r="E57" s="1287"/>
      <c r="F57" s="1287"/>
      <c r="G57" s="1287"/>
      <c r="H57" s="1287"/>
      <c r="I57" s="1287"/>
      <c r="J57" s="1287"/>
      <c r="K57" s="1287"/>
      <c r="L57" s="1287"/>
      <c r="M57" s="1287"/>
      <c r="N57" s="1287"/>
    </row>
    <row r="58" spans="1:14" s="109" customFormat="1">
      <c r="A58" s="211"/>
      <c r="B58" s="210"/>
      <c r="C58" s="1287"/>
      <c r="D58" s="1287"/>
      <c r="E58" s="1287"/>
      <c r="F58" s="1287"/>
      <c r="G58" s="1287"/>
      <c r="H58" s="1287"/>
      <c r="I58" s="1287"/>
      <c r="J58" s="1287"/>
      <c r="K58" s="1287"/>
      <c r="L58" s="1287"/>
      <c r="M58" s="1287"/>
      <c r="N58" s="1287"/>
    </row>
    <row r="59" spans="1:14" s="109" customFormat="1">
      <c r="A59" s="211"/>
      <c r="B59" s="210"/>
      <c r="C59" s="1287"/>
      <c r="D59" s="1287"/>
      <c r="E59" s="1287"/>
      <c r="F59" s="1287"/>
      <c r="G59" s="1287"/>
      <c r="H59" s="1287"/>
      <c r="I59" s="1287"/>
      <c r="J59" s="1287"/>
      <c r="K59" s="1287"/>
      <c r="L59" s="1287"/>
      <c r="M59" s="1287"/>
      <c r="N59" s="1287"/>
    </row>
    <row r="60" spans="1:14" s="109" customFormat="1">
      <c r="A60" s="211"/>
      <c r="B60" s="210"/>
      <c r="C60" s="210"/>
      <c r="D60" s="210"/>
      <c r="E60" s="210"/>
      <c r="F60" s="210"/>
      <c r="G60" s="210"/>
      <c r="H60" s="210"/>
      <c r="I60" s="210"/>
      <c r="J60" s="210"/>
      <c r="K60" s="210"/>
      <c r="L60" s="210"/>
      <c r="M60" s="210"/>
      <c r="N60" s="210"/>
    </row>
    <row r="61" spans="1:14" s="109" customFormat="1">
      <c r="A61" s="211"/>
      <c r="B61" s="210"/>
      <c r="C61" s="210"/>
      <c r="D61" s="210"/>
      <c r="E61" s="210"/>
      <c r="F61" s="210"/>
      <c r="G61" s="210"/>
      <c r="H61" s="210"/>
      <c r="I61" s="210"/>
      <c r="J61" s="210"/>
      <c r="K61" s="210"/>
      <c r="L61" s="210"/>
      <c r="M61" s="210"/>
      <c r="N61" s="210"/>
    </row>
    <row r="62" spans="1:14" s="109" customFormat="1">
      <c r="A62" s="211"/>
      <c r="B62" s="210"/>
      <c r="C62" s="210"/>
      <c r="D62" s="210"/>
      <c r="E62" s="210"/>
      <c r="F62" s="210"/>
      <c r="G62" s="210"/>
      <c r="H62" s="210"/>
      <c r="I62" s="210"/>
      <c r="J62" s="210"/>
      <c r="K62" s="210"/>
      <c r="L62" s="210"/>
      <c r="M62" s="210"/>
      <c r="N62" s="210"/>
    </row>
    <row r="63" spans="1:14" s="109" customFormat="1">
      <c r="A63" s="211"/>
      <c r="B63" s="210"/>
      <c r="C63" s="210"/>
      <c r="D63" s="210"/>
      <c r="E63" s="210"/>
      <c r="F63" s="210"/>
      <c r="G63" s="210"/>
      <c r="H63" s="210"/>
      <c r="I63" s="210"/>
      <c r="J63" s="210"/>
      <c r="K63" s="210"/>
      <c r="L63" s="210"/>
      <c r="M63" s="210"/>
      <c r="N63" s="210"/>
    </row>
    <row r="64" spans="1:14" s="109" customFormat="1">
      <c r="A64" s="211"/>
      <c r="B64" s="210"/>
      <c r="C64" s="210"/>
      <c r="D64" s="210"/>
      <c r="E64" s="210"/>
      <c r="F64" s="210"/>
      <c r="G64" s="210"/>
      <c r="H64" s="210"/>
      <c r="I64" s="210"/>
      <c r="J64" s="210"/>
      <c r="K64" s="210"/>
      <c r="L64" s="210"/>
      <c r="M64" s="210"/>
      <c r="N64" s="210"/>
    </row>
    <row r="65" spans="1:14" s="109" customFormat="1">
      <c r="A65" s="211"/>
      <c r="B65" s="210"/>
      <c r="C65" s="210"/>
      <c r="D65" s="210"/>
      <c r="E65" s="210"/>
      <c r="F65" s="210"/>
      <c r="G65" s="210"/>
      <c r="H65" s="210"/>
      <c r="I65" s="210"/>
      <c r="J65" s="210"/>
      <c r="K65" s="210"/>
      <c r="L65" s="210"/>
      <c r="M65" s="210"/>
      <c r="N65" s="210"/>
    </row>
    <row r="66" spans="1:14" s="109" customFormat="1">
      <c r="A66" s="211"/>
      <c r="B66" s="210"/>
      <c r="C66" s="210"/>
      <c r="D66" s="210"/>
      <c r="E66" s="210"/>
      <c r="F66" s="210"/>
      <c r="G66" s="210"/>
      <c r="H66" s="210"/>
      <c r="I66" s="210"/>
      <c r="J66" s="210"/>
      <c r="K66" s="210"/>
      <c r="L66" s="210"/>
      <c r="M66" s="210"/>
      <c r="N66" s="210"/>
    </row>
    <row r="67" spans="1:14" s="109" customFormat="1">
      <c r="A67" s="211"/>
      <c r="B67" s="210"/>
      <c r="C67" s="210"/>
      <c r="D67" s="210"/>
      <c r="E67" s="210"/>
      <c r="F67" s="210"/>
      <c r="G67" s="210"/>
      <c r="H67" s="210"/>
      <c r="I67" s="210"/>
      <c r="J67" s="210"/>
      <c r="K67" s="210"/>
      <c r="L67" s="210"/>
      <c r="M67" s="210"/>
      <c r="N67" s="210"/>
    </row>
    <row r="68" spans="1:14" s="109" customFormat="1">
      <c r="A68" s="211"/>
      <c r="B68" s="210"/>
      <c r="C68" s="210"/>
      <c r="D68" s="210"/>
      <c r="E68" s="210"/>
      <c r="F68" s="210"/>
      <c r="G68" s="210"/>
      <c r="H68" s="210"/>
      <c r="I68" s="210"/>
      <c r="J68" s="210"/>
      <c r="K68" s="210"/>
      <c r="L68" s="210"/>
      <c r="M68" s="210"/>
      <c r="N68" s="210"/>
    </row>
    <row r="69" spans="1:14" s="109" customFormat="1">
      <c r="A69" s="211"/>
      <c r="B69" s="210"/>
      <c r="C69" s="210"/>
      <c r="D69" s="210"/>
      <c r="E69" s="210"/>
      <c r="F69" s="210"/>
      <c r="G69" s="210"/>
      <c r="H69" s="210"/>
      <c r="I69" s="210"/>
      <c r="J69" s="210"/>
      <c r="K69" s="210"/>
      <c r="L69" s="210"/>
      <c r="M69" s="210"/>
      <c r="N69" s="210"/>
    </row>
    <row r="70" spans="1:14" s="109" customFormat="1">
      <c r="A70" s="211"/>
      <c r="B70" s="210"/>
      <c r="C70" s="210"/>
      <c r="D70" s="210"/>
      <c r="E70" s="210"/>
      <c r="F70" s="210"/>
      <c r="G70" s="210"/>
      <c r="H70" s="210"/>
      <c r="I70" s="210"/>
      <c r="J70" s="210"/>
      <c r="K70" s="210"/>
      <c r="L70" s="210"/>
      <c r="M70" s="210"/>
      <c r="N70" s="210"/>
    </row>
    <row r="71" spans="1:14" s="109" customFormat="1">
      <c r="A71" s="211"/>
      <c r="B71" s="210"/>
      <c r="C71" s="210"/>
      <c r="D71" s="210"/>
      <c r="E71" s="210"/>
      <c r="F71" s="210"/>
      <c r="G71" s="210"/>
      <c r="H71" s="210"/>
      <c r="I71" s="210"/>
      <c r="J71" s="210"/>
      <c r="K71" s="210"/>
      <c r="L71" s="210"/>
      <c r="M71" s="210"/>
      <c r="N71" s="210"/>
    </row>
    <row r="72" spans="1:14" s="109" customFormat="1">
      <c r="A72" s="211"/>
      <c r="B72" s="210"/>
      <c r="C72" s="210"/>
      <c r="D72" s="210"/>
      <c r="E72" s="210"/>
      <c r="F72" s="210"/>
      <c r="G72" s="210"/>
      <c r="H72" s="210"/>
      <c r="I72" s="210"/>
      <c r="J72" s="210"/>
      <c r="K72" s="210"/>
      <c r="L72" s="210"/>
      <c r="M72" s="210"/>
      <c r="N72" s="210"/>
    </row>
    <row r="73" spans="1:14" s="109" customFormat="1">
      <c r="A73" s="211"/>
      <c r="B73" s="210"/>
      <c r="C73" s="210"/>
      <c r="D73" s="210"/>
      <c r="E73" s="210"/>
      <c r="F73" s="210"/>
      <c r="G73" s="210"/>
      <c r="H73" s="210"/>
      <c r="I73" s="210"/>
      <c r="J73" s="210"/>
      <c r="K73" s="210"/>
      <c r="L73" s="210"/>
      <c r="M73" s="210"/>
      <c r="N73" s="210"/>
    </row>
    <row r="74" spans="1:14" s="109" customFormat="1">
      <c r="A74" s="211"/>
      <c r="B74" s="210"/>
      <c r="C74" s="210"/>
      <c r="D74" s="210"/>
      <c r="E74" s="210"/>
      <c r="F74" s="210"/>
      <c r="G74" s="210"/>
      <c r="H74" s="210"/>
      <c r="I74" s="210"/>
      <c r="J74" s="210"/>
      <c r="K74" s="210"/>
      <c r="L74" s="210"/>
      <c r="M74" s="210"/>
      <c r="N74" s="210"/>
    </row>
    <row r="75" spans="1:14" s="109" customFormat="1">
      <c r="A75" s="211"/>
      <c r="B75" s="210"/>
      <c r="C75" s="210"/>
      <c r="D75" s="210"/>
      <c r="E75" s="210"/>
      <c r="F75" s="210"/>
      <c r="G75" s="210"/>
      <c r="H75" s="210"/>
      <c r="I75" s="210"/>
      <c r="J75" s="210"/>
      <c r="K75" s="210"/>
      <c r="L75" s="210"/>
      <c r="M75" s="210"/>
      <c r="N75" s="210"/>
    </row>
    <row r="76" spans="1:14" s="109" customFormat="1">
      <c r="A76" s="211"/>
      <c r="B76" s="210"/>
      <c r="C76" s="210"/>
      <c r="D76" s="210"/>
      <c r="E76" s="210"/>
      <c r="F76" s="210"/>
      <c r="G76" s="210"/>
      <c r="H76" s="210"/>
      <c r="I76" s="210"/>
      <c r="J76" s="210"/>
      <c r="K76" s="210"/>
      <c r="L76" s="210"/>
      <c r="M76" s="210"/>
      <c r="N76" s="210"/>
    </row>
    <row r="77" spans="1:14" s="109" customFormat="1">
      <c r="A77" s="211"/>
      <c r="B77" s="210"/>
      <c r="C77" s="210"/>
      <c r="D77" s="210"/>
      <c r="E77" s="210"/>
      <c r="F77" s="210"/>
      <c r="G77" s="210"/>
      <c r="H77" s="210"/>
      <c r="I77" s="210"/>
      <c r="J77" s="210"/>
      <c r="K77" s="210"/>
      <c r="L77" s="210"/>
      <c r="M77" s="210"/>
      <c r="N77" s="210"/>
    </row>
    <row r="78" spans="1:14" s="109" customFormat="1">
      <c r="A78" s="211"/>
      <c r="B78" s="210"/>
      <c r="C78" s="210"/>
      <c r="D78" s="210"/>
      <c r="E78" s="210"/>
      <c r="F78" s="210"/>
      <c r="G78" s="210"/>
      <c r="H78" s="210"/>
      <c r="I78" s="210"/>
      <c r="J78" s="210"/>
      <c r="K78" s="210"/>
      <c r="L78" s="210"/>
      <c r="M78" s="210"/>
      <c r="N78" s="210"/>
    </row>
    <row r="79" spans="1:14" s="109" customFormat="1">
      <c r="A79" s="211"/>
      <c r="B79" s="210"/>
      <c r="C79" s="210"/>
      <c r="D79" s="210"/>
      <c r="E79" s="210"/>
      <c r="F79" s="210"/>
      <c r="G79" s="210"/>
      <c r="H79" s="210"/>
      <c r="I79" s="210"/>
      <c r="J79" s="210"/>
      <c r="K79" s="210"/>
      <c r="L79" s="210"/>
      <c r="M79" s="210"/>
      <c r="N79" s="210"/>
    </row>
    <row r="80" spans="1:14" s="109" customFormat="1">
      <c r="A80" s="211"/>
      <c r="B80" s="210"/>
      <c r="C80" s="210"/>
      <c r="D80" s="210"/>
      <c r="E80" s="210"/>
      <c r="F80" s="210"/>
      <c r="G80" s="210"/>
      <c r="H80" s="210"/>
      <c r="I80" s="210"/>
      <c r="J80" s="210"/>
      <c r="K80" s="210"/>
      <c r="L80" s="210"/>
      <c r="M80" s="210"/>
      <c r="N80" s="210"/>
    </row>
    <row r="81" spans="1:14" s="109" customFormat="1">
      <c r="A81" s="211"/>
      <c r="B81" s="210"/>
      <c r="C81" s="210"/>
      <c r="D81" s="210"/>
      <c r="E81" s="210"/>
      <c r="F81" s="210"/>
      <c r="G81" s="210"/>
      <c r="H81" s="210"/>
      <c r="I81" s="210"/>
      <c r="J81" s="210"/>
      <c r="K81" s="210"/>
      <c r="L81" s="210"/>
      <c r="M81" s="210"/>
      <c r="N81" s="210"/>
    </row>
    <row r="82" spans="1:14" s="109" customFormat="1">
      <c r="A82" s="211"/>
      <c r="B82" s="210"/>
      <c r="C82" s="210"/>
      <c r="D82" s="210"/>
      <c r="E82" s="210"/>
      <c r="F82" s="210"/>
      <c r="G82" s="210"/>
      <c r="H82" s="210"/>
      <c r="I82" s="210"/>
      <c r="J82" s="210"/>
      <c r="K82" s="210"/>
      <c r="L82" s="210"/>
      <c r="M82" s="210"/>
      <c r="N82" s="210"/>
    </row>
    <row r="83" spans="1:14" s="109" customFormat="1">
      <c r="A83" s="211"/>
      <c r="B83" s="210"/>
      <c r="C83" s="210"/>
      <c r="D83" s="210"/>
      <c r="E83" s="210"/>
      <c r="F83" s="210"/>
      <c r="G83" s="210"/>
      <c r="H83" s="210"/>
      <c r="I83" s="210"/>
      <c r="J83" s="210"/>
      <c r="K83" s="210"/>
      <c r="L83" s="210"/>
      <c r="M83" s="210"/>
      <c r="N83" s="210"/>
    </row>
    <row r="84" spans="1:14" s="109" customFormat="1">
      <c r="A84" s="211"/>
      <c r="B84" s="210"/>
      <c r="C84" s="210"/>
      <c r="D84" s="210"/>
      <c r="E84" s="210"/>
      <c r="F84" s="210"/>
      <c r="G84" s="210"/>
      <c r="H84" s="210"/>
      <c r="I84" s="210"/>
      <c r="J84" s="210"/>
      <c r="K84" s="210"/>
      <c r="L84" s="210"/>
      <c r="M84" s="210"/>
      <c r="N84" s="210"/>
    </row>
    <row r="85" spans="1:14" s="109" customFormat="1">
      <c r="A85" s="211"/>
      <c r="B85" s="210"/>
      <c r="C85" s="210"/>
      <c r="D85" s="210"/>
      <c r="E85" s="210"/>
      <c r="F85" s="210"/>
      <c r="G85" s="210"/>
      <c r="H85" s="210"/>
      <c r="I85" s="210"/>
      <c r="J85" s="210"/>
      <c r="K85" s="210"/>
      <c r="L85" s="210"/>
      <c r="M85" s="210"/>
      <c r="N85" s="210"/>
    </row>
    <row r="86" spans="1:14" s="109" customFormat="1">
      <c r="A86" s="211"/>
      <c r="B86" s="210"/>
      <c r="C86" s="210"/>
      <c r="D86" s="210"/>
      <c r="E86" s="210"/>
      <c r="F86" s="210"/>
      <c r="G86" s="210"/>
      <c r="H86" s="210"/>
      <c r="I86" s="210"/>
      <c r="J86" s="210"/>
      <c r="K86" s="210"/>
      <c r="L86" s="210"/>
      <c r="M86" s="210"/>
      <c r="N86" s="210"/>
    </row>
    <row r="87" spans="1:14" s="109" customFormat="1">
      <c r="A87" s="211"/>
      <c r="B87" s="210"/>
      <c r="C87" s="210"/>
      <c r="D87" s="210"/>
      <c r="E87" s="210"/>
      <c r="F87" s="210"/>
      <c r="G87" s="210"/>
      <c r="H87" s="210"/>
      <c r="I87" s="210"/>
      <c r="J87" s="210"/>
      <c r="K87" s="210"/>
      <c r="L87" s="210"/>
      <c r="M87" s="210"/>
      <c r="N87" s="210"/>
    </row>
    <row r="88" spans="1:14" s="109" customFormat="1">
      <c r="A88" s="211"/>
      <c r="B88" s="210"/>
      <c r="C88" s="210"/>
      <c r="D88" s="210"/>
      <c r="E88" s="210"/>
      <c r="F88" s="210"/>
      <c r="G88" s="210"/>
      <c r="H88" s="210"/>
      <c r="I88" s="210"/>
      <c r="J88" s="210"/>
      <c r="K88" s="210"/>
      <c r="L88" s="210"/>
      <c r="M88" s="210"/>
      <c r="N88" s="210"/>
    </row>
  </sheetData>
  <customSheetViews>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1"/>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2"/>
      <headerFooter alignWithMargins="0"/>
    </customSheetView>
    <customSheetView guid="{67BA8672-8137-4028-84CD-AA630649A2B3}" showRuler="0" topLeftCell="E19">
      <selection activeCell="N12" sqref="N12"/>
      <pageMargins left="1.05" right="0.5" top="0.32" bottom="0.37" header="0" footer="0"/>
      <pageSetup scale="60" orientation="landscape" r:id="rId3"/>
      <headerFooter alignWithMargins="0"/>
    </customSheetView>
    <customSheetView guid="{51F1D52B-5D55-4FCC-809B-9B4CC86C88B9}" showGridLines="0"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55000000000000004" right="0.35" top="0.61" bottom="0.35433070866141736" header="0.23" footer="0"/>
  <pageSetup scale="69" orientation="landscape" r:id="rId5"/>
  <headerFooter alignWithMargins="0"/>
  <ignoredErrors>
    <ignoredError sqref="N20:N48" formula="1"/>
  </ignoredErrors>
  <drawing r:id="rId6"/>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indexed="40"/>
  </sheetPr>
  <dimension ref="A1:Q64"/>
  <sheetViews>
    <sheetView showGridLines="0" zoomScaleNormal="100" workbookViewId="0">
      <selection activeCell="A34" sqref="A34"/>
    </sheetView>
  </sheetViews>
  <sheetFormatPr defaultColWidth="11.42578125" defaultRowHeight="15"/>
  <cols>
    <col min="1" max="1" width="54.42578125" style="98" customWidth="1"/>
    <col min="2" max="8" width="11.140625" style="98" customWidth="1"/>
    <col min="9" max="9" width="13.28515625" style="98" bestFit="1" customWidth="1"/>
    <col min="10" max="14" width="12.140625" style="98" bestFit="1" customWidth="1"/>
    <col min="15" max="17" width="13.28515625" style="98" bestFit="1" customWidth="1"/>
    <col min="18" max="16384" width="11.42578125" style="98"/>
  </cols>
  <sheetData>
    <row r="1" spans="1:9" s="85" customFormat="1">
      <c r="A1" s="783" t="s">
        <v>1064</v>
      </c>
      <c r="B1" s="93"/>
      <c r="C1" s="93"/>
      <c r="D1" s="94"/>
      <c r="E1" s="94"/>
      <c r="F1" s="94"/>
      <c r="G1" s="93"/>
      <c r="H1" s="94"/>
      <c r="I1" s="94">
        <v>47</v>
      </c>
    </row>
    <row r="4" spans="1:9" ht="13.5" customHeight="1"/>
    <row r="5" spans="1:9" ht="13.5" customHeight="1"/>
    <row r="6" spans="1:9" ht="13.5" customHeight="1"/>
    <row r="7" spans="1:9" ht="13.5" customHeight="1"/>
    <row r="8" spans="1:9" ht="15" customHeight="1">
      <c r="A8" s="97" t="s">
        <v>47</v>
      </c>
    </row>
    <row r="9" spans="1:9" ht="15" customHeight="1">
      <c r="A9" s="87" t="s">
        <v>492</v>
      </c>
    </row>
    <row r="10" spans="1:9" ht="15" customHeight="1">
      <c r="A10" s="97" t="s">
        <v>831</v>
      </c>
    </row>
    <row r="11" spans="1:9" ht="15" customHeight="1">
      <c r="A11" s="98" t="s">
        <v>1196</v>
      </c>
    </row>
    <row r="12" spans="1:9" s="85" customFormat="1" ht="15" customHeight="1">
      <c r="A12" s="101" t="s">
        <v>1105</v>
      </c>
      <c r="B12" s="605">
        <v>2005</v>
      </c>
      <c r="C12" s="605">
        <v>2006</v>
      </c>
      <c r="D12" s="605">
        <v>2007</v>
      </c>
      <c r="E12" s="605">
        <v>2008</v>
      </c>
      <c r="F12" s="605">
        <v>2009</v>
      </c>
      <c r="G12" s="605">
        <v>2010</v>
      </c>
      <c r="H12" s="228">
        <v>2011</v>
      </c>
      <c r="I12" s="228" t="s">
        <v>1423</v>
      </c>
    </row>
    <row r="13" spans="1:9" s="85" customFormat="1" ht="15" customHeight="1">
      <c r="A13" s="87" t="s">
        <v>1200</v>
      </c>
      <c r="B13" s="824">
        <f t="shared" ref="B13:G13" si="0">SUM(B14+B18+B21)</f>
        <v>959.03</v>
      </c>
      <c r="C13" s="824">
        <f t="shared" si="0"/>
        <v>1023.4199999999998</v>
      </c>
      <c r="D13" s="824">
        <f t="shared" si="0"/>
        <v>1263.4299999999998</v>
      </c>
      <c r="E13" s="824">
        <f t="shared" si="0"/>
        <v>1556.80286179</v>
      </c>
      <c r="F13" s="824">
        <f t="shared" si="0"/>
        <v>549.94004645999996</v>
      </c>
      <c r="G13" s="824">
        <f t="shared" si="0"/>
        <v>509.33215959</v>
      </c>
      <c r="H13" s="921">
        <f>+H14+H18+H21</f>
        <v>374.72232728000006</v>
      </c>
      <c r="I13" s="921">
        <f>+I14+I18+I21</f>
        <v>253.11510357</v>
      </c>
    </row>
    <row r="14" spans="1:9" s="85" customFormat="1" ht="15" customHeight="1">
      <c r="A14" s="87" t="s">
        <v>642</v>
      </c>
      <c r="B14" s="824">
        <f>SUM(B15:B17)</f>
        <v>237.91</v>
      </c>
      <c r="C14" s="824">
        <f>SUM(C15:C17)</f>
        <v>313.56999999999994</v>
      </c>
      <c r="D14" s="824">
        <f>SUM(D15:D17)</f>
        <v>391.92</v>
      </c>
      <c r="E14" s="824">
        <v>506.61650864999996</v>
      </c>
      <c r="F14" s="824">
        <f>SUM(F15:F17)</f>
        <v>254.29806586999999</v>
      </c>
      <c r="G14" s="921">
        <f>SUM(G15:G17)</f>
        <v>211.71550282999999</v>
      </c>
      <c r="H14" s="921">
        <f>SUM(H15:H17)</f>
        <v>190.40528812000002</v>
      </c>
      <c r="I14" s="921">
        <f>SUM(I15:I17)</f>
        <v>132.38859632</v>
      </c>
    </row>
    <row r="15" spans="1:9" s="85" customFormat="1" ht="15" customHeight="1">
      <c r="A15" s="732" t="s">
        <v>1202</v>
      </c>
      <c r="B15" s="822">
        <v>59.56</v>
      </c>
      <c r="C15" s="822">
        <v>67.38</v>
      </c>
      <c r="D15" s="822">
        <v>55.24</v>
      </c>
      <c r="E15" s="822">
        <v>184.44725742999998</v>
      </c>
      <c r="F15" s="822">
        <v>121.94595523999999</v>
      </c>
      <c r="G15" s="920">
        <v>133.6630845</v>
      </c>
      <c r="H15" s="822">
        <v>106.10481714000002</v>
      </c>
      <c r="I15" s="103">
        <f>+' SANTIAGO'!N14</f>
        <v>67.264725229999996</v>
      </c>
    </row>
    <row r="16" spans="1:9" s="85" customFormat="1" ht="15" customHeight="1">
      <c r="A16" s="732" t="s">
        <v>1203</v>
      </c>
      <c r="B16" s="822">
        <v>151.1</v>
      </c>
      <c r="C16" s="822">
        <v>207.79</v>
      </c>
      <c r="D16" s="822">
        <v>264.5</v>
      </c>
      <c r="E16" s="822">
        <v>252.91925121999998</v>
      </c>
      <c r="F16" s="822">
        <v>86.789917569999986</v>
      </c>
      <c r="G16" s="920">
        <v>55.003231959999994</v>
      </c>
      <c r="H16" s="822">
        <v>56.081964360000001</v>
      </c>
      <c r="I16" s="103">
        <f>+' SANTIAGO'!N15</f>
        <v>47.318227649999997</v>
      </c>
    </row>
    <row r="17" spans="1:9" s="85" customFormat="1" ht="15" customHeight="1">
      <c r="A17" s="732" t="s">
        <v>1194</v>
      </c>
      <c r="B17" s="822">
        <v>27.25</v>
      </c>
      <c r="C17" s="822">
        <v>38.4</v>
      </c>
      <c r="D17" s="822">
        <v>72.180000000000007</v>
      </c>
      <c r="E17" s="822">
        <v>69.25</v>
      </c>
      <c r="F17" s="920">
        <v>45.562193059999998</v>
      </c>
      <c r="G17" s="920">
        <v>23.049186369999997</v>
      </c>
      <c r="H17" s="920">
        <v>28.218506619999996</v>
      </c>
      <c r="I17" s="103">
        <v>17.805643440000001</v>
      </c>
    </row>
    <row r="18" spans="1:9" s="85" customFormat="1" ht="15" customHeight="1">
      <c r="A18" s="87" t="s">
        <v>618</v>
      </c>
      <c r="B18" s="824">
        <f>SUM(B19)</f>
        <v>588.22</v>
      </c>
      <c r="C18" s="824">
        <f>SUM(C19)</f>
        <v>574.91</v>
      </c>
      <c r="D18" s="824">
        <f>SUM(D19)</f>
        <v>645.14</v>
      </c>
      <c r="E18" s="824">
        <v>890.76635313999998</v>
      </c>
      <c r="F18" s="824">
        <f>SUM(F19:F20)</f>
        <v>226.39213764999997</v>
      </c>
      <c r="G18" s="824">
        <f>SUM(G19:G20)</f>
        <v>225.74180201000001</v>
      </c>
      <c r="H18" s="921">
        <f>SUM(H19)</f>
        <v>139.95957478</v>
      </c>
      <c r="I18" s="921">
        <f>SUM(I19:I20)</f>
        <v>63.370093400000002</v>
      </c>
    </row>
    <row r="19" spans="1:9" s="85" customFormat="1" ht="15" customHeight="1">
      <c r="A19" s="466" t="s">
        <v>1205</v>
      </c>
      <c r="B19" s="822">
        <v>588.22</v>
      </c>
      <c r="C19" s="822">
        <v>574.91</v>
      </c>
      <c r="D19" s="822">
        <v>645.14</v>
      </c>
      <c r="E19" s="822">
        <v>885.17895314000009</v>
      </c>
      <c r="F19" s="920">
        <v>224.63453764999997</v>
      </c>
      <c r="G19" s="920">
        <v>225.74180201000001</v>
      </c>
      <c r="H19" s="822">
        <v>139.95957478</v>
      </c>
      <c r="I19" s="103">
        <f>+' SANTIAGO'!N21</f>
        <v>60.288750200000003</v>
      </c>
    </row>
    <row r="20" spans="1:9" s="85" customFormat="1" ht="15" customHeight="1">
      <c r="A20" s="466" t="s">
        <v>2012</v>
      </c>
      <c r="B20" s="823" t="s">
        <v>1230</v>
      </c>
      <c r="C20" s="823" t="s">
        <v>1230</v>
      </c>
      <c r="D20" s="823" t="s">
        <v>1230</v>
      </c>
      <c r="E20" s="822">
        <v>5.5873999999999997</v>
      </c>
      <c r="F20" s="920">
        <v>1.7576000000000001</v>
      </c>
      <c r="G20" s="823" t="s">
        <v>1230</v>
      </c>
      <c r="H20" s="823" t="s">
        <v>1230</v>
      </c>
      <c r="I20" s="103">
        <f>+' SANTIAGO'!N22</f>
        <v>3.0813432000000001</v>
      </c>
    </row>
    <row r="21" spans="1:9" s="85" customFormat="1" ht="15" customHeight="1">
      <c r="A21" s="87" t="s">
        <v>620</v>
      </c>
      <c r="B21" s="824">
        <v>132.9</v>
      </c>
      <c r="C21" s="824">
        <v>134.94</v>
      </c>
      <c r="D21" s="824">
        <v>226.37</v>
      </c>
      <c r="E21" s="824">
        <v>159.41999999999999</v>
      </c>
      <c r="F21" s="921">
        <v>69.249842939999994</v>
      </c>
      <c r="G21" s="921">
        <v>71.874854749999997</v>
      </c>
      <c r="H21" s="824">
        <v>44.357464379999996</v>
      </c>
      <c r="I21" s="102">
        <f>+' SANTIAGO'!N23</f>
        <v>57.356413849999996</v>
      </c>
    </row>
    <row r="22" spans="1:9" s="85" customFormat="1" ht="15" customHeight="1">
      <c r="A22" s="87" t="s">
        <v>1207</v>
      </c>
      <c r="B22" s="824">
        <f t="shared" ref="B22:I22" si="1">SUM(B23:B29)</f>
        <v>193.69</v>
      </c>
      <c r="C22" s="824">
        <f t="shared" si="1"/>
        <v>228.93</v>
      </c>
      <c r="D22" s="824">
        <f t="shared" si="1"/>
        <v>366.67</v>
      </c>
      <c r="E22" s="824">
        <f t="shared" si="1"/>
        <v>595.62244054000007</v>
      </c>
      <c r="F22" s="824">
        <f t="shared" si="1"/>
        <v>586.1792625600001</v>
      </c>
      <c r="G22" s="921">
        <f t="shared" si="1"/>
        <v>650.4821552200001</v>
      </c>
      <c r="H22" s="921">
        <f t="shared" si="1"/>
        <v>693.82366609999985</v>
      </c>
      <c r="I22" s="921">
        <f t="shared" si="1"/>
        <v>704.64372614000001</v>
      </c>
    </row>
    <row r="23" spans="1:9" s="85" customFormat="1" ht="15" customHeight="1">
      <c r="A23" s="466" t="s">
        <v>1106</v>
      </c>
      <c r="B23" s="822">
        <v>117.64</v>
      </c>
      <c r="C23" s="822">
        <v>155.11000000000001</v>
      </c>
      <c r="D23" s="822">
        <v>177.57</v>
      </c>
      <c r="E23" s="822">
        <v>385.99042786000001</v>
      </c>
      <c r="F23" s="920">
        <v>354.58069697000002</v>
      </c>
      <c r="G23" s="920">
        <v>408.23346181000005</v>
      </c>
      <c r="H23" s="822">
        <v>436.00444699999997</v>
      </c>
      <c r="I23" s="103">
        <f>+' SANTIAGO'!N32</f>
        <v>445.33790811000011</v>
      </c>
    </row>
    <row r="24" spans="1:9" s="85" customFormat="1" ht="15" customHeight="1">
      <c r="A24" s="466" t="s">
        <v>497</v>
      </c>
      <c r="B24" s="822">
        <v>50.49</v>
      </c>
      <c r="C24" s="822">
        <v>41.51</v>
      </c>
      <c r="D24" s="822">
        <v>50.94</v>
      </c>
      <c r="E24" s="822">
        <v>27.487729349999999</v>
      </c>
      <c r="F24" s="920">
        <v>40.303002980000009</v>
      </c>
      <c r="G24" s="920">
        <v>52.343416470000008</v>
      </c>
      <c r="H24" s="822">
        <v>51.586234079999997</v>
      </c>
      <c r="I24" s="103">
        <f>+' SANTIAGO'!N33</f>
        <v>55.145881960000004</v>
      </c>
    </row>
    <row r="25" spans="1:9" s="85" customFormat="1" ht="15" customHeight="1">
      <c r="A25" s="466" t="s">
        <v>1208</v>
      </c>
      <c r="B25" s="822">
        <v>8.33</v>
      </c>
      <c r="C25" s="822">
        <v>9.86</v>
      </c>
      <c r="D25" s="822">
        <v>18.899999999999999</v>
      </c>
      <c r="E25" s="822">
        <v>13.107139050000001</v>
      </c>
      <c r="F25" s="920">
        <v>24.945964450000002</v>
      </c>
      <c r="G25" s="920">
        <v>19.371268459999996</v>
      </c>
      <c r="H25" s="822">
        <v>29.087202500000004</v>
      </c>
      <c r="I25" s="103">
        <f>+' SANTIAGO'!N34</f>
        <v>31.113590819999999</v>
      </c>
    </row>
    <row r="26" spans="1:9" s="85" customFormat="1" ht="15" customHeight="1">
      <c r="A26" s="466" t="s">
        <v>757</v>
      </c>
      <c r="B26" s="823" t="s">
        <v>1230</v>
      </c>
      <c r="C26" s="822">
        <v>5.2</v>
      </c>
      <c r="D26" s="822">
        <v>80.180000000000007</v>
      </c>
      <c r="E26" s="822">
        <v>114.49628666000004</v>
      </c>
      <c r="F26" s="920">
        <v>78.054906609999989</v>
      </c>
      <c r="G26" s="920">
        <v>76.935017139999999</v>
      </c>
      <c r="H26" s="822">
        <v>62.515513769999998</v>
      </c>
      <c r="I26" s="103">
        <f>+' SANTIAGO'!N35</f>
        <v>55.817718920000004</v>
      </c>
    </row>
    <row r="27" spans="1:9" s="85" customFormat="1" ht="15" customHeight="1">
      <c r="A27" s="473" t="s">
        <v>1228</v>
      </c>
      <c r="B27" s="823" t="s">
        <v>1230</v>
      </c>
      <c r="C27" s="823" t="s">
        <v>1230</v>
      </c>
      <c r="D27" s="823" t="s">
        <v>1230</v>
      </c>
      <c r="E27" s="823" t="s">
        <v>1230</v>
      </c>
      <c r="F27" s="823" t="s">
        <v>1230</v>
      </c>
      <c r="G27" s="823" t="s">
        <v>1230</v>
      </c>
      <c r="H27" s="822">
        <v>20.667860759999996</v>
      </c>
      <c r="I27" s="103">
        <f>+' SANTIAGO'!N36</f>
        <v>8.7271878499999982</v>
      </c>
    </row>
    <row r="28" spans="1:9" s="85" customFormat="1" ht="15" customHeight="1">
      <c r="A28" s="120" t="s">
        <v>1640</v>
      </c>
      <c r="B28" s="823">
        <v>1.8911565800000001</v>
      </c>
      <c r="C28" s="823">
        <v>1.6091052100000001</v>
      </c>
      <c r="D28" s="823">
        <v>2.7113976499999999</v>
      </c>
      <c r="E28" s="823">
        <v>3.9061179900000003</v>
      </c>
      <c r="F28" s="823">
        <v>9.3142811099999996</v>
      </c>
      <c r="G28" s="823">
        <v>17.40331291</v>
      </c>
      <c r="H28" s="823">
        <v>22.98764289</v>
      </c>
      <c r="I28" s="103">
        <f>+' SANTIAGO'!N37</f>
        <v>31.096597120000002</v>
      </c>
    </row>
    <row r="29" spans="1:9" s="85" customFormat="1" ht="15" customHeight="1">
      <c r="A29" s="466" t="s">
        <v>1194</v>
      </c>
      <c r="B29" s="822">
        <f>17.23-B28</f>
        <v>15.33884342</v>
      </c>
      <c r="C29" s="822">
        <f>17.25-C28</f>
        <v>15.640894790000001</v>
      </c>
      <c r="D29" s="822">
        <f>39.08-D28</f>
        <v>36.368602349999996</v>
      </c>
      <c r="E29" s="822">
        <f>54.54085762-E28</f>
        <v>50.634739629999999</v>
      </c>
      <c r="F29" s="920">
        <v>78.98041044</v>
      </c>
      <c r="G29" s="920">
        <f>93.59899134-G28</f>
        <v>76.195678430000001</v>
      </c>
      <c r="H29" s="822">
        <f>93.96240799-H28</f>
        <v>70.974765099999999</v>
      </c>
      <c r="I29" s="103">
        <f>+' SANTIAGO'!N38</f>
        <v>77.404841360000006</v>
      </c>
    </row>
    <row r="30" spans="1:9" s="85" customFormat="1" ht="15" customHeight="1">
      <c r="A30" s="87" t="s">
        <v>645</v>
      </c>
      <c r="B30" s="824">
        <f>SUM(B31+B34+B39)</f>
        <v>769.98</v>
      </c>
      <c r="C30" s="824">
        <f t="shared" ref="C30:G30" si="2">SUM(C31+C34+C39)</f>
        <v>1054</v>
      </c>
      <c r="D30" s="824">
        <f t="shared" si="2"/>
        <v>1281.8000000000002</v>
      </c>
      <c r="E30" s="824">
        <f t="shared" si="2"/>
        <v>1265.313257</v>
      </c>
      <c r="F30" s="824">
        <f t="shared" si="2"/>
        <v>470.09180199999997</v>
      </c>
      <c r="G30" s="824">
        <f t="shared" si="2"/>
        <v>338.68134776999995</v>
      </c>
      <c r="H30" s="921">
        <f>+H31+H39</f>
        <v>277.42827444</v>
      </c>
      <c r="I30" s="921">
        <f>+I31+I39</f>
        <v>223.41773781999999</v>
      </c>
    </row>
    <row r="31" spans="1:9" s="85" customFormat="1" ht="15" customHeight="1">
      <c r="A31" s="87" t="s">
        <v>852</v>
      </c>
      <c r="B31" s="824">
        <f t="shared" ref="B31:I31" si="3">SUM(B32:B33)</f>
        <v>596.97</v>
      </c>
      <c r="C31" s="824">
        <f t="shared" si="3"/>
        <v>842.16</v>
      </c>
      <c r="D31" s="824">
        <f t="shared" si="3"/>
        <v>1204.8000000000002</v>
      </c>
      <c r="E31" s="824">
        <f t="shared" si="3"/>
        <v>1205.34793448</v>
      </c>
      <c r="F31" s="921">
        <f t="shared" si="3"/>
        <v>434.27807758</v>
      </c>
      <c r="G31" s="921">
        <f t="shared" si="3"/>
        <v>325.40656134999995</v>
      </c>
      <c r="H31" s="921">
        <f t="shared" si="3"/>
        <v>246.14744142000001</v>
      </c>
      <c r="I31" s="921">
        <f t="shared" si="3"/>
        <v>121.28709814999999</v>
      </c>
    </row>
    <row r="32" spans="1:9" s="85" customFormat="1" ht="15" customHeight="1">
      <c r="A32" s="466" t="s">
        <v>1117</v>
      </c>
      <c r="B32" s="822">
        <v>577.38</v>
      </c>
      <c r="C32" s="822">
        <f>823.01+2.48</f>
        <v>825.49</v>
      </c>
      <c r="D32" s="822">
        <v>1186.1300000000001</v>
      </c>
      <c r="E32" s="822">
        <v>1193.90310647</v>
      </c>
      <c r="F32" s="920">
        <v>413.48551323999999</v>
      </c>
      <c r="G32" s="920">
        <v>305.58981231999996</v>
      </c>
      <c r="H32" s="822">
        <v>227.89024801000002</v>
      </c>
      <c r="I32" s="103">
        <f>+' SANTIAGO'!N41</f>
        <v>112.06544708999999</v>
      </c>
    </row>
    <row r="33" spans="1:9" s="85" customFormat="1" ht="15" customHeight="1">
      <c r="A33" s="466" t="s">
        <v>1194</v>
      </c>
      <c r="B33" s="822">
        <v>19.59</v>
      </c>
      <c r="C33" s="822">
        <v>16.670000000000002</v>
      </c>
      <c r="D33" s="822">
        <v>18.670000000000002</v>
      </c>
      <c r="E33" s="822">
        <v>11.44482801</v>
      </c>
      <c r="F33" s="920">
        <v>20.792564339999998</v>
      </c>
      <c r="G33" s="920">
        <v>19.81674903</v>
      </c>
      <c r="H33" s="822">
        <v>18.257193409999999</v>
      </c>
      <c r="I33" s="103">
        <f>+' SANTIAGO'!N42</f>
        <v>9.221651060000001</v>
      </c>
    </row>
    <row r="34" spans="1:9" s="85" customFormat="1" ht="15" customHeight="1">
      <c r="A34" s="87" t="s">
        <v>637</v>
      </c>
      <c r="B34" s="824">
        <f>SUM(B35:B38)</f>
        <v>35.06</v>
      </c>
      <c r="C34" s="824">
        <f>SUM(C35:C38)</f>
        <v>46.9</v>
      </c>
      <c r="D34" s="824">
        <f>SUM(D36:D38)</f>
        <v>5.0599999999999996</v>
      </c>
      <c r="E34" s="824">
        <v>3.5995410700000003</v>
      </c>
      <c r="F34" s="824">
        <f>SUM(F35:F38)</f>
        <v>6.9437322599999991</v>
      </c>
      <c r="G34" s="921">
        <f>SUM(G35:G38)</f>
        <v>0.25186615000000001</v>
      </c>
      <c r="H34" s="600" t="s">
        <v>1230</v>
      </c>
      <c r="I34" s="600" t="s">
        <v>1230</v>
      </c>
    </row>
    <row r="35" spans="1:9" s="85" customFormat="1" ht="15" customHeight="1">
      <c r="A35" s="469" t="s">
        <v>1385</v>
      </c>
      <c r="B35" s="822">
        <v>35.06</v>
      </c>
      <c r="C35" s="822">
        <v>46.73</v>
      </c>
      <c r="D35" s="904" t="s">
        <v>1230</v>
      </c>
      <c r="E35" s="904" t="s">
        <v>1230</v>
      </c>
      <c r="F35" s="904" t="s">
        <v>1230</v>
      </c>
      <c r="G35" s="904" t="s">
        <v>1230</v>
      </c>
      <c r="H35" s="600" t="s">
        <v>1230</v>
      </c>
      <c r="I35" s="600" t="s">
        <v>1230</v>
      </c>
    </row>
    <row r="36" spans="1:9" s="85" customFormat="1" ht="15" customHeight="1">
      <c r="A36" s="461" t="s">
        <v>1592</v>
      </c>
      <c r="B36" s="823" t="s">
        <v>1230</v>
      </c>
      <c r="C36" s="822">
        <v>0.13</v>
      </c>
      <c r="D36" s="822">
        <v>3.78</v>
      </c>
      <c r="E36" s="822">
        <v>3.5253427700000004</v>
      </c>
      <c r="F36" s="823">
        <v>6.5679055999999996</v>
      </c>
      <c r="G36" s="920">
        <v>0.25186615000000001</v>
      </c>
      <c r="H36" s="600" t="s">
        <v>1230</v>
      </c>
      <c r="I36" s="600" t="s">
        <v>1230</v>
      </c>
    </row>
    <row r="37" spans="1:9" s="85" customFormat="1" ht="15" customHeight="1">
      <c r="A37" s="474" t="s">
        <v>735</v>
      </c>
      <c r="B37" s="823" t="s">
        <v>1230</v>
      </c>
      <c r="C37" s="823" t="s">
        <v>1230</v>
      </c>
      <c r="D37" s="822">
        <v>0.1</v>
      </c>
      <c r="E37" s="904" t="s">
        <v>1230</v>
      </c>
      <c r="F37" s="904" t="s">
        <v>1230</v>
      </c>
      <c r="G37" s="904" t="s">
        <v>1230</v>
      </c>
      <c r="H37" s="600" t="s">
        <v>1230</v>
      </c>
      <c r="I37" s="600" t="s">
        <v>1230</v>
      </c>
    </row>
    <row r="38" spans="1:9" s="85" customFormat="1" ht="15" customHeight="1">
      <c r="A38" s="466" t="s">
        <v>1194</v>
      </c>
      <c r="B38" s="823" t="s">
        <v>1230</v>
      </c>
      <c r="C38" s="822">
        <v>0.04</v>
      </c>
      <c r="D38" s="822">
        <v>1.18</v>
      </c>
      <c r="E38" s="822">
        <v>7.4198300000000009E-2</v>
      </c>
      <c r="F38" s="823">
        <v>0.37582665999999998</v>
      </c>
      <c r="G38" s="904" t="s">
        <v>1230</v>
      </c>
      <c r="H38" s="600" t="s">
        <v>1230</v>
      </c>
      <c r="I38" s="600" t="s">
        <v>1230</v>
      </c>
    </row>
    <row r="39" spans="1:9" s="85" customFormat="1" ht="15" customHeight="1">
      <c r="A39" s="87" t="s">
        <v>639</v>
      </c>
      <c r="B39" s="824">
        <f>SUM(B40:B44)</f>
        <v>137.94999999999999</v>
      </c>
      <c r="C39" s="824">
        <f>SUM(C40:C44)</f>
        <v>164.94</v>
      </c>
      <c r="D39" s="824">
        <f>SUM(D40:D44)</f>
        <v>71.94</v>
      </c>
      <c r="E39" s="824">
        <v>56.36578145</v>
      </c>
      <c r="F39" s="824">
        <f>SUM(F40:F44)</f>
        <v>28.869992159999999</v>
      </c>
      <c r="G39" s="921">
        <f>SUM(G40:G44)</f>
        <v>13.022920269999998</v>
      </c>
      <c r="H39" s="921">
        <f>SUM(H40:H44)</f>
        <v>31.280833019999999</v>
      </c>
      <c r="I39" s="921">
        <f>SUM(I40:I44)</f>
        <v>102.13063966999999</v>
      </c>
    </row>
    <row r="40" spans="1:9" s="85" customFormat="1" ht="15" customHeight="1">
      <c r="A40" s="466" t="s">
        <v>1211</v>
      </c>
      <c r="B40" s="822">
        <v>16.18</v>
      </c>
      <c r="C40" s="822">
        <v>3.1</v>
      </c>
      <c r="D40" s="822">
        <v>5.54</v>
      </c>
      <c r="E40" s="822">
        <v>1.3869</v>
      </c>
      <c r="F40" s="920">
        <v>3.4775</v>
      </c>
      <c r="G40" s="920">
        <v>3.9844300000000001</v>
      </c>
      <c r="H40" s="822">
        <v>3.5485520000000004</v>
      </c>
      <c r="I40" s="103">
        <f>+' SANTIAGO'!N44</f>
        <v>3.3169560000000002</v>
      </c>
    </row>
    <row r="41" spans="1:9" s="85" customFormat="1" ht="15" customHeight="1">
      <c r="A41" s="466" t="s">
        <v>1212</v>
      </c>
      <c r="B41" s="822">
        <v>121.2</v>
      </c>
      <c r="C41" s="822">
        <v>143.94</v>
      </c>
      <c r="D41" s="822">
        <v>65.989999999999995</v>
      </c>
      <c r="E41" s="823" t="s">
        <v>1230</v>
      </c>
      <c r="F41" s="823" t="s">
        <v>1230</v>
      </c>
      <c r="G41" s="823" t="s">
        <v>1230</v>
      </c>
      <c r="H41" s="600" t="s">
        <v>1230</v>
      </c>
      <c r="I41" s="600" t="s">
        <v>1230</v>
      </c>
    </row>
    <row r="42" spans="1:9" s="85" customFormat="1" ht="15" customHeight="1">
      <c r="A42" s="475" t="s">
        <v>1585</v>
      </c>
      <c r="B42" s="820" t="s">
        <v>1230</v>
      </c>
      <c r="C42" s="820" t="s">
        <v>1230</v>
      </c>
      <c r="D42" s="823" t="s">
        <v>1230</v>
      </c>
      <c r="E42" s="823">
        <v>54.81</v>
      </c>
      <c r="F42" s="920">
        <v>25.03349893</v>
      </c>
      <c r="G42" s="823">
        <v>8.5519060199999988</v>
      </c>
      <c r="H42" s="822">
        <v>8.5015069499999978</v>
      </c>
      <c r="I42" s="103">
        <f>+' SANTIAGO'!N45</f>
        <v>21.859734779999997</v>
      </c>
    </row>
    <row r="43" spans="1:9" s="85" customFormat="1" ht="15" customHeight="1">
      <c r="A43" s="475" t="s">
        <v>106</v>
      </c>
      <c r="B43" s="820"/>
      <c r="C43" s="820"/>
      <c r="D43" s="823"/>
      <c r="E43" s="823"/>
      <c r="F43" s="920"/>
      <c r="G43" s="823"/>
      <c r="H43" s="822">
        <v>18.559686150000001</v>
      </c>
      <c r="I43" s="103">
        <f>+' SANTIAGO'!N46</f>
        <v>75.967280189999997</v>
      </c>
    </row>
    <row r="44" spans="1:9" s="85" customFormat="1" ht="15" customHeight="1">
      <c r="A44" s="476" t="s">
        <v>1194</v>
      </c>
      <c r="B44" s="822">
        <v>0.56999999999999995</v>
      </c>
      <c r="C44" s="822">
        <v>17.899999999999999</v>
      </c>
      <c r="D44" s="822">
        <v>0.41</v>
      </c>
      <c r="E44" s="822">
        <v>0.16888145000000002</v>
      </c>
      <c r="F44" s="920">
        <v>0.35899323</v>
      </c>
      <c r="G44" s="920">
        <v>0.48658425000000005</v>
      </c>
      <c r="H44" s="822">
        <v>0.67108791999999995</v>
      </c>
      <c r="I44" s="103">
        <f>+' SANTIAGO'!N47</f>
        <v>0.98666869999999995</v>
      </c>
    </row>
    <row r="45" spans="1:9" s="85" customFormat="1" ht="15" customHeight="1">
      <c r="A45" s="87" t="s">
        <v>1213</v>
      </c>
      <c r="B45" s="824">
        <f>SUM(B46:B46)</f>
        <v>0.44</v>
      </c>
      <c r="C45" s="904" t="s">
        <v>1230</v>
      </c>
      <c r="D45" s="904" t="s">
        <v>1230</v>
      </c>
      <c r="E45" s="904" t="s">
        <v>1230</v>
      </c>
      <c r="F45" s="904" t="s">
        <v>1230</v>
      </c>
      <c r="G45" s="904" t="s">
        <v>1230</v>
      </c>
      <c r="H45" s="904" t="s">
        <v>1230</v>
      </c>
      <c r="I45" s="904" t="s">
        <v>1230</v>
      </c>
    </row>
    <row r="46" spans="1:9" s="85" customFormat="1" ht="15" customHeight="1">
      <c r="A46" s="466" t="s">
        <v>1214</v>
      </c>
      <c r="B46" s="822">
        <v>0.44</v>
      </c>
      <c r="C46" s="823" t="s">
        <v>1230</v>
      </c>
      <c r="D46" s="823" t="s">
        <v>1230</v>
      </c>
      <c r="E46" s="823" t="s">
        <v>1230</v>
      </c>
      <c r="F46" s="823" t="s">
        <v>1230</v>
      </c>
      <c r="G46" s="823" t="s">
        <v>1230</v>
      </c>
      <c r="H46" s="823" t="s">
        <v>1230</v>
      </c>
      <c r="I46" s="904" t="s">
        <v>1230</v>
      </c>
    </row>
    <row r="47" spans="1:9" s="85" customFormat="1" ht="15" customHeight="1">
      <c r="A47" s="87" t="s">
        <v>1107</v>
      </c>
      <c r="B47" s="824">
        <v>12.06</v>
      </c>
      <c r="C47" s="824">
        <v>12.28</v>
      </c>
      <c r="D47" s="824">
        <v>7.29</v>
      </c>
      <c r="E47" s="966">
        <v>0</v>
      </c>
      <c r="F47" s="904">
        <v>3.5567830000000002E-2</v>
      </c>
      <c r="G47" s="823" t="s">
        <v>1230</v>
      </c>
      <c r="H47" s="823" t="s">
        <v>1230</v>
      </c>
      <c r="I47" s="904" t="s">
        <v>1230</v>
      </c>
    </row>
    <row r="48" spans="1:9" s="85" customFormat="1" ht="15" customHeight="1">
      <c r="A48" s="87" t="s">
        <v>498</v>
      </c>
      <c r="B48" s="904">
        <f>SUM(B49:B50)</f>
        <v>43.72</v>
      </c>
      <c r="C48" s="904">
        <f t="shared" ref="C48:E48" si="4">+C50</f>
        <v>26.64</v>
      </c>
      <c r="D48" s="904">
        <f t="shared" si="4"/>
        <v>9.6300000000000008</v>
      </c>
      <c r="E48" s="904">
        <f t="shared" si="4"/>
        <v>5.5277719200000002</v>
      </c>
      <c r="F48" s="904">
        <f>+F50</f>
        <v>6.7888675700000007</v>
      </c>
      <c r="G48" s="921">
        <f>SUM(G49:G50)</f>
        <v>8.5263783799999988</v>
      </c>
      <c r="H48" s="921">
        <f t="shared" ref="H48:I48" si="5">SUM(H49:H50)</f>
        <v>6.8655670400000002</v>
      </c>
      <c r="I48" s="921">
        <f t="shared" si="5"/>
        <v>5.3208219900000007</v>
      </c>
    </row>
    <row r="49" spans="1:17" s="85" customFormat="1" ht="15" customHeight="1">
      <c r="A49" s="466" t="s">
        <v>1121</v>
      </c>
      <c r="B49" s="822">
        <v>33.03</v>
      </c>
      <c r="C49" s="823" t="s">
        <v>1230</v>
      </c>
      <c r="D49" s="823" t="s">
        <v>1230</v>
      </c>
      <c r="E49" s="823" t="s">
        <v>1230</v>
      </c>
      <c r="F49" s="823" t="s">
        <v>1230</v>
      </c>
      <c r="G49" s="823" t="s">
        <v>1230</v>
      </c>
      <c r="H49" s="823" t="s">
        <v>1230</v>
      </c>
      <c r="I49" s="823" t="s">
        <v>1230</v>
      </c>
    </row>
    <row r="50" spans="1:17" s="85" customFormat="1" ht="15" customHeight="1">
      <c r="A50" s="466" t="s">
        <v>1194</v>
      </c>
      <c r="B50" s="822">
        <v>10.69</v>
      </c>
      <c r="C50" s="822">
        <v>26.64</v>
      </c>
      <c r="D50" s="822">
        <v>9.6300000000000008</v>
      </c>
      <c r="E50" s="822">
        <v>5.5277719200000002</v>
      </c>
      <c r="F50" s="920">
        <v>6.7888675700000007</v>
      </c>
      <c r="G50" s="920">
        <v>8.5263783799999988</v>
      </c>
      <c r="H50" s="822">
        <v>6.8655670400000002</v>
      </c>
      <c r="I50" s="103">
        <f>+' SANTIAGO'!N49</f>
        <v>5.3208219900000007</v>
      </c>
    </row>
    <row r="51" spans="1:17" s="85" customFormat="1" ht="13.5" customHeight="1" thickBot="1">
      <c r="A51" s="1048" t="s">
        <v>1357</v>
      </c>
      <c r="B51" s="1140">
        <f>SUM(B48+B47+B30+B22+B13+B45)</f>
        <v>1978.92</v>
      </c>
      <c r="C51" s="1140">
        <f>SUM(C48+C47+C30+C22+C13)</f>
        <v>2345.27</v>
      </c>
      <c r="D51" s="1140">
        <f>SUM(D48+D47+D30+D22+D13)</f>
        <v>2928.82</v>
      </c>
      <c r="E51" s="1140">
        <f>SUM(E48+E47+E30+E22+E13)</f>
        <v>3423.2663312499999</v>
      </c>
      <c r="F51" s="1140">
        <f>SUM(F48+F47+F30+F22+F13)</f>
        <v>1613.0355464200002</v>
      </c>
      <c r="G51" s="1189">
        <f>+G48+G30+G22+G13</f>
        <v>1507.0220409599999</v>
      </c>
      <c r="H51" s="1189">
        <f>+H48+H30+H22+H13</f>
        <v>1352.8398348599999</v>
      </c>
      <c r="I51" s="1189">
        <f>+I48+I30+I22+I13</f>
        <v>1186.4973895200001</v>
      </c>
    </row>
    <row r="52" spans="1:17" s="105" customFormat="1" ht="15" customHeight="1" thickTop="1">
      <c r="A52" s="1592" t="s">
        <v>1362</v>
      </c>
      <c r="B52" s="1728"/>
      <c r="C52" s="1728"/>
      <c r="D52" s="1728"/>
      <c r="E52" s="1728"/>
      <c r="F52" s="1728"/>
      <c r="G52" s="1728"/>
      <c r="H52" s="1729"/>
      <c r="I52" s="1421"/>
      <c r="J52" s="1421"/>
    </row>
    <row r="53" spans="1:17" s="105" customFormat="1" ht="15" customHeight="1">
      <c r="A53" s="1592" t="s">
        <v>1422</v>
      </c>
      <c r="B53" s="1730"/>
      <c r="C53" s="1730"/>
      <c r="D53" s="1730"/>
      <c r="E53" s="1730"/>
      <c r="F53" s="1730"/>
      <c r="G53" s="1730"/>
      <c r="H53" s="1731"/>
      <c r="I53" s="1421"/>
      <c r="J53" s="1421"/>
    </row>
    <row r="54" spans="1:17" s="105" customFormat="1" ht="15" customHeight="1">
      <c r="A54" s="1458" t="s">
        <v>15</v>
      </c>
      <c r="B54" s="1442"/>
      <c r="C54" s="1728"/>
      <c r="D54" s="1728"/>
      <c r="E54" s="1728"/>
      <c r="F54" s="1442"/>
      <c r="G54" s="1442"/>
      <c r="H54" s="1282"/>
      <c r="I54" s="1421"/>
      <c r="J54" s="1421"/>
    </row>
    <row r="55" spans="1:17" s="105" customFormat="1" ht="15" customHeight="1">
      <c r="A55" s="1421"/>
      <c r="B55" s="1584"/>
      <c r="C55" s="1732"/>
      <c r="D55" s="1732"/>
      <c r="E55" s="1732"/>
      <c r="F55" s="1732"/>
      <c r="G55" s="1732"/>
      <c r="H55" s="1733"/>
      <c r="I55" s="1421"/>
      <c r="J55" s="1421"/>
    </row>
    <row r="56" spans="1:17" s="105" customFormat="1" ht="15" customHeight="1">
      <c r="A56" s="1734"/>
      <c r="B56" s="1584"/>
      <c r="C56" s="1735"/>
      <c r="D56" s="1735"/>
      <c r="E56" s="1735"/>
      <c r="F56" s="1584"/>
      <c r="G56" s="1584"/>
      <c r="H56" s="1421"/>
      <c r="I56" s="1421"/>
      <c r="J56" s="1421"/>
    </row>
    <row r="57" spans="1:17" s="105" customFormat="1" ht="15" customHeight="1">
      <c r="A57" s="472"/>
      <c r="B57" s="117"/>
      <c r="C57" s="108"/>
      <c r="D57" s="108"/>
      <c r="E57" s="108"/>
      <c r="F57" s="117"/>
      <c r="G57" s="117"/>
    </row>
    <row r="58" spans="1:17" s="105" customFormat="1" ht="15" customHeight="1">
      <c r="A58" s="128"/>
      <c r="B58" s="117"/>
      <c r="C58" s="117"/>
      <c r="D58" s="117"/>
      <c r="E58" s="117"/>
      <c r="F58" s="117"/>
      <c r="G58" s="117"/>
    </row>
    <row r="59" spans="1:17" s="105" customFormat="1" ht="15" customHeight="1">
      <c r="A59" s="128"/>
      <c r="B59" s="153"/>
      <c r="C59" s="153"/>
      <c r="D59" s="153"/>
      <c r="E59" s="153"/>
      <c r="F59" s="153"/>
      <c r="G59" s="153"/>
      <c r="H59" s="153"/>
      <c r="I59" s="98"/>
      <c r="J59" s="1271"/>
      <c r="K59" s="1271"/>
      <c r="L59" s="1271"/>
      <c r="M59" s="1271"/>
      <c r="N59" s="1271"/>
      <c r="O59" s="1271"/>
      <c r="P59" s="1271"/>
      <c r="Q59" s="1271"/>
    </row>
    <row r="60" spans="1:17">
      <c r="B60" s="1526"/>
      <c r="C60" s="1526"/>
    </row>
    <row r="61" spans="1:17">
      <c r="B61" s="1565"/>
      <c r="C61" s="1526"/>
    </row>
    <row r="62" spans="1:17">
      <c r="B62" s="1565"/>
      <c r="C62" s="1526"/>
    </row>
    <row r="63" spans="1:17">
      <c r="B63" s="1526"/>
    </row>
    <row r="64" spans="1:17">
      <c r="B64" s="1526"/>
    </row>
  </sheetData>
  <customSheetViews>
    <customSheetView guid="{45E423DD-7FD2-487F-8372-5798D7D06C15}" showPageBreaks="1" showGridLines="0" printArea="1">
      <selection activeCell="E47" sqref="E47"/>
      <pageMargins left="0.74" right="0.25" top="0.86614173228346458" bottom="0.19685039370078741" header="0.15748031496062992" footer="0.43307086614173229"/>
      <pageSetup scale="80" orientation="portrait" r:id="rId1"/>
      <headerFooter alignWithMargins="0"/>
    </customSheetView>
    <customSheetView guid="{B297ACE3-C144-4411-A206-EE5C8D41CE1C}" topLeftCell="A28">
      <selection activeCell="H39" sqref="H39"/>
      <pageMargins left="1.04" right="0.72" top="0.85" bottom="0.19" header="0.17" footer="0.45"/>
      <pageSetup scale="84" orientation="portrait" r:id="rId2"/>
      <headerFooter alignWithMargins="0"/>
    </customSheetView>
    <customSheetView guid="{67BA8672-8137-4028-84CD-AA630649A2B3}" showRuler="0" topLeftCell="A31">
      <selection activeCell="E49" sqref="E49"/>
      <pageMargins left="1.04" right="0.72" top="0.85" bottom="0.19" header="0.17" footer="0.45"/>
      <pageSetup scale="90" orientation="portrait" r:id="rId3"/>
      <headerFooter alignWithMargins="0"/>
    </customSheetView>
    <customSheetView guid="{51F1D52B-5D55-4FCC-809B-9B4CC86C88B9}" showGridLines="0">
      <selection activeCell="E47" sqref="E47"/>
      <pageMargins left="0.74" right="0.25" top="0.86614173228346458" bottom="0.19685039370078741" header="0.15748031496062992" footer="0.43307086614173229"/>
      <pageSetup scale="80" orientation="portrait" r:id="rId4"/>
      <headerFooter alignWithMargins="0"/>
    </customSheetView>
  </customSheetViews>
  <phoneticPr fontId="7" type="noConversion"/>
  <pageMargins left="0.74" right="0.25" top="0.86614173228346458" bottom="0.19685039370078741" header="0.15748031496062992" footer="0.43307086614173229"/>
  <pageSetup scale="67" orientation="portrait" r:id="rId5"/>
  <headerFooter alignWithMargins="0"/>
  <ignoredErrors>
    <ignoredError sqref="H18" formula="1"/>
  </ignoredErrors>
  <drawing r:id="rId6"/>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indexed="40"/>
  </sheetPr>
  <dimension ref="A1:O54"/>
  <sheetViews>
    <sheetView showGridLines="0" zoomScaleNormal="100" workbookViewId="0">
      <pane xSplit="1" topLeftCell="E1" activePane="topRight" state="frozen"/>
      <selection pane="topRight" activeCell="A50" sqref="A50"/>
    </sheetView>
  </sheetViews>
  <sheetFormatPr defaultColWidth="11.42578125" defaultRowHeight="15"/>
  <cols>
    <col min="1" max="1" width="54.5703125" style="109" customWidth="1"/>
    <col min="2" max="2" width="8.7109375" style="109" customWidth="1"/>
    <col min="3" max="4" width="9.28515625" style="109" customWidth="1"/>
    <col min="5" max="5" width="9.85546875" style="109" customWidth="1"/>
    <col min="6" max="6" width="8.5703125" style="109" customWidth="1"/>
    <col min="7" max="7" width="9.140625" style="109" customWidth="1"/>
    <col min="8" max="8" width="7.85546875" style="109" customWidth="1"/>
    <col min="9" max="9" width="9" style="109" customWidth="1"/>
    <col min="10" max="10" width="10.28515625" style="109" customWidth="1"/>
    <col min="11" max="11" width="9.140625" style="109" customWidth="1"/>
    <col min="12" max="12" width="10.7109375" style="109" customWidth="1"/>
    <col min="13" max="13" width="10.5703125" style="109" customWidth="1"/>
    <col min="14" max="14" width="10.42578125" style="109" customWidth="1"/>
    <col min="15" max="16384" width="11.42578125" style="109"/>
  </cols>
  <sheetData>
    <row r="1" spans="1:14" s="105" customFormat="1">
      <c r="A1" s="783" t="s">
        <v>1064</v>
      </c>
      <c r="B1" s="93"/>
      <c r="C1" s="93"/>
      <c r="D1" s="93"/>
      <c r="E1" s="93"/>
      <c r="F1" s="93"/>
      <c r="G1" s="93"/>
      <c r="H1" s="93"/>
      <c r="I1" s="93"/>
      <c r="J1" s="93"/>
      <c r="K1" s="93"/>
      <c r="L1" s="93"/>
      <c r="M1" s="93"/>
      <c r="N1" s="94">
        <v>48</v>
      </c>
    </row>
    <row r="8" spans="1:14">
      <c r="A8" s="112" t="s">
        <v>48</v>
      </c>
    </row>
    <row r="9" spans="1:14">
      <c r="A9" s="113" t="s">
        <v>2013</v>
      </c>
    </row>
    <row r="10" spans="1:14">
      <c r="A10" s="109" t="s">
        <v>1196</v>
      </c>
    </row>
    <row r="11" spans="1:14" s="105" customFormat="1" ht="17.25">
      <c r="A11" s="114" t="s">
        <v>1105</v>
      </c>
      <c r="B11" s="114" t="s">
        <v>1218</v>
      </c>
      <c r="C11" s="114" t="s">
        <v>1163</v>
      </c>
      <c r="D11" s="114" t="s">
        <v>1164</v>
      </c>
      <c r="E11" s="114" t="s">
        <v>1165</v>
      </c>
      <c r="F11" s="114" t="s">
        <v>1166</v>
      </c>
      <c r="G11" s="114" t="s">
        <v>1167</v>
      </c>
      <c r="H11" s="114" t="s">
        <v>1168</v>
      </c>
      <c r="I11" s="114" t="s">
        <v>1169</v>
      </c>
      <c r="J11" s="114" t="s">
        <v>1170</v>
      </c>
      <c r="K11" s="114" t="s">
        <v>1171</v>
      </c>
      <c r="L11" s="114" t="s">
        <v>1172</v>
      </c>
      <c r="M11" s="114" t="s">
        <v>1173</v>
      </c>
      <c r="N11" s="115" t="s">
        <v>101</v>
      </c>
    </row>
    <row r="12" spans="1:14" s="105" customFormat="1" ht="15.75" customHeight="1">
      <c r="A12" s="116" t="s">
        <v>1200</v>
      </c>
      <c r="B12" s="798">
        <f t="shared" ref="B12:N12" si="0">SUM(B13+B20+B23)</f>
        <v>21.015234750000001</v>
      </c>
      <c r="C12" s="798">
        <f t="shared" si="0"/>
        <v>20.895423340000001</v>
      </c>
      <c r="D12" s="798">
        <f t="shared" si="0"/>
        <v>25.718604549999998</v>
      </c>
      <c r="E12" s="798">
        <f t="shared" si="0"/>
        <v>34.376108970000004</v>
      </c>
      <c r="F12" s="798">
        <f t="shared" si="0"/>
        <v>33.269169410000003</v>
      </c>
      <c r="G12" s="798">
        <f t="shared" si="0"/>
        <v>25.985004279999998</v>
      </c>
      <c r="H12" s="798">
        <f t="shared" si="0"/>
        <v>22.111656770000003</v>
      </c>
      <c r="I12" s="798">
        <f t="shared" si="0"/>
        <v>19.607679450000003</v>
      </c>
      <c r="J12" s="798">
        <f t="shared" si="0"/>
        <v>24.774625809999996</v>
      </c>
      <c r="K12" s="798">
        <f t="shared" si="0"/>
        <v>20.878464639999997</v>
      </c>
      <c r="L12" s="798">
        <f t="shared" si="0"/>
        <v>18.452319619999997</v>
      </c>
      <c r="M12" s="798">
        <f t="shared" si="0"/>
        <v>21.890155099999998</v>
      </c>
      <c r="N12" s="798">
        <f t="shared" si="0"/>
        <v>288.97444668999992</v>
      </c>
    </row>
    <row r="13" spans="1:14" s="105" customFormat="1" ht="18" customHeight="1">
      <c r="A13" s="118" t="s">
        <v>1219</v>
      </c>
      <c r="B13" s="805">
        <f>SUM(B14:B19)</f>
        <v>7.1766705200000001</v>
      </c>
      <c r="C13" s="805">
        <f t="shared" ref="C13:N13" si="1">SUM(C14:C19)</f>
        <v>6.8367691399999995</v>
      </c>
      <c r="D13" s="805">
        <f t="shared" si="1"/>
        <v>10.521443100000001</v>
      </c>
      <c r="E13" s="805">
        <f t="shared" si="1"/>
        <v>8.3222090299999998</v>
      </c>
      <c r="F13" s="805">
        <f t="shared" si="1"/>
        <v>6.170706860000001</v>
      </c>
      <c r="G13" s="805">
        <f t="shared" si="1"/>
        <v>8.9802356999999997</v>
      </c>
      <c r="H13" s="805">
        <f t="shared" si="1"/>
        <v>7.4114762599999997</v>
      </c>
      <c r="I13" s="805">
        <f t="shared" si="1"/>
        <v>5.476174910000001</v>
      </c>
      <c r="J13" s="805">
        <f t="shared" si="1"/>
        <v>9.3094012799999994</v>
      </c>
      <c r="K13" s="805">
        <f t="shared" si="1"/>
        <v>5.9775373200000006</v>
      </c>
      <c r="L13" s="805">
        <f t="shared" si="1"/>
        <v>4.1714295200000002</v>
      </c>
      <c r="M13" s="805">
        <f t="shared" si="1"/>
        <v>8.1083332600000002</v>
      </c>
      <c r="N13" s="805">
        <f t="shared" si="1"/>
        <v>88.462386899999984</v>
      </c>
    </row>
    <row r="14" spans="1:14" s="105" customFormat="1">
      <c r="A14" s="468" t="s">
        <v>685</v>
      </c>
      <c r="B14" s="121">
        <v>2.23263531</v>
      </c>
      <c r="C14" s="121">
        <v>1.0335630899999999</v>
      </c>
      <c r="D14" s="121">
        <v>3.9927203900000001</v>
      </c>
      <c r="E14" s="121">
        <v>2.6137516499999998</v>
      </c>
      <c r="F14" s="121">
        <v>0.64984850000000005</v>
      </c>
      <c r="G14" s="121">
        <v>4.1065743900000005</v>
      </c>
      <c r="H14" s="121">
        <v>3.4383432599999999</v>
      </c>
      <c r="I14" s="121">
        <v>1.1045494299999998</v>
      </c>
      <c r="J14" s="121">
        <v>3.4432193</v>
      </c>
      <c r="K14" s="121">
        <v>2.1315210699999998</v>
      </c>
      <c r="L14" s="121">
        <v>0.64511004000000005</v>
      </c>
      <c r="M14" s="121">
        <v>2.9096911899999998</v>
      </c>
      <c r="N14" s="803">
        <f>SUM(B14:M14)</f>
        <v>28.301527619999998</v>
      </c>
    </row>
    <row r="15" spans="1:14" s="105" customFormat="1">
      <c r="A15" s="468" t="s">
        <v>686</v>
      </c>
      <c r="B15" s="121">
        <v>3.5514837900000003</v>
      </c>
      <c r="C15" s="121">
        <v>4.7055143800000003</v>
      </c>
      <c r="D15" s="121">
        <v>5.5042372000000004</v>
      </c>
      <c r="E15" s="121">
        <v>4.6602483799999996</v>
      </c>
      <c r="F15" s="121">
        <v>4.5344107100000004</v>
      </c>
      <c r="G15" s="121">
        <v>3.49873061</v>
      </c>
      <c r="H15" s="121">
        <v>2.7471005699999997</v>
      </c>
      <c r="I15" s="121">
        <v>3.3003892000000001</v>
      </c>
      <c r="J15" s="121">
        <v>4.5361660599999993</v>
      </c>
      <c r="K15" s="121">
        <v>2.8343850600000002</v>
      </c>
      <c r="L15" s="121">
        <v>2.61756075</v>
      </c>
      <c r="M15" s="121">
        <v>4.2575629199999998</v>
      </c>
      <c r="N15" s="803">
        <f t="shared" ref="N15:N19" si="2">SUM(B15:M15)</f>
        <v>46.74778963</v>
      </c>
    </row>
    <row r="16" spans="1:14" s="105" customFormat="1">
      <c r="A16" s="460" t="s">
        <v>687</v>
      </c>
      <c r="B16" s="334">
        <v>0.85409846999999994</v>
      </c>
      <c r="C16" s="334">
        <v>0.62867743999999992</v>
      </c>
      <c r="D16" s="334">
        <v>0.71463779000000005</v>
      </c>
      <c r="E16" s="334">
        <v>0.77311423999999995</v>
      </c>
      <c r="F16" s="334">
        <v>0.73111946999999999</v>
      </c>
      <c r="G16" s="334">
        <v>0.88325207999999999</v>
      </c>
      <c r="H16" s="334">
        <v>0.79718202000000005</v>
      </c>
      <c r="I16" s="334">
        <v>0.84357952000000003</v>
      </c>
      <c r="J16" s="334">
        <v>0.64764315000000006</v>
      </c>
      <c r="K16" s="334">
        <v>0.79593402000000002</v>
      </c>
      <c r="L16" s="334">
        <v>0.65581274000000001</v>
      </c>
      <c r="M16" s="334">
        <v>0.59428250999999999</v>
      </c>
      <c r="N16" s="803">
        <f t="shared" si="2"/>
        <v>8.9193334499999999</v>
      </c>
    </row>
    <row r="17" spans="1:15" s="105" customFormat="1">
      <c r="A17" s="105" t="s">
        <v>1351</v>
      </c>
      <c r="B17" s="334">
        <v>0.43862846</v>
      </c>
      <c r="C17" s="334">
        <v>0.31736952000000002</v>
      </c>
      <c r="D17" s="334">
        <v>0.19985060000000002</v>
      </c>
      <c r="E17" s="334">
        <v>0.13657286999999999</v>
      </c>
      <c r="F17" s="334">
        <v>0.13632739999999999</v>
      </c>
      <c r="G17" s="334">
        <v>0.25939447999999998</v>
      </c>
      <c r="H17" s="334">
        <v>0.29116436000000001</v>
      </c>
      <c r="I17" s="334">
        <v>0.1173115</v>
      </c>
      <c r="J17" s="334">
        <v>0.11795689999999999</v>
      </c>
      <c r="K17" s="334">
        <v>8.407953E-2</v>
      </c>
      <c r="L17" s="334">
        <v>0.13801945999999998</v>
      </c>
      <c r="M17" s="334">
        <v>0.14049163000000001</v>
      </c>
      <c r="N17" s="803">
        <f t="shared" si="2"/>
        <v>2.3771667100000005</v>
      </c>
    </row>
    <row r="18" spans="1:15" s="105" customFormat="1">
      <c r="A18" s="460" t="s">
        <v>688</v>
      </c>
      <c r="B18" s="334">
        <v>9.977488000000001E-2</v>
      </c>
      <c r="C18" s="334">
        <v>0.13526458999999999</v>
      </c>
      <c r="D18" s="334">
        <v>9.8382059999999993E-2</v>
      </c>
      <c r="E18" s="334">
        <v>0.11613191</v>
      </c>
      <c r="F18" s="334">
        <v>0.10702167</v>
      </c>
      <c r="G18" s="334">
        <v>0.21814694000000001</v>
      </c>
      <c r="H18" s="334">
        <v>0.12801476000000001</v>
      </c>
      <c r="I18" s="334">
        <v>9.817236E-2</v>
      </c>
      <c r="J18" s="334">
        <v>0.12323315</v>
      </c>
      <c r="K18" s="334">
        <v>0.12317253</v>
      </c>
      <c r="L18" s="334">
        <v>0.10659549</v>
      </c>
      <c r="M18" s="334">
        <v>0.19408116</v>
      </c>
      <c r="N18" s="803">
        <f t="shared" si="2"/>
        <v>1.5479914999999997</v>
      </c>
    </row>
    <row r="19" spans="1:15" s="105" customFormat="1">
      <c r="A19" s="460" t="s">
        <v>689</v>
      </c>
      <c r="B19" s="334">
        <v>4.9610000000000001E-5</v>
      </c>
      <c r="C19" s="334">
        <v>1.6380120000000001E-2</v>
      </c>
      <c r="D19" s="334">
        <v>1.161506E-2</v>
      </c>
      <c r="E19" s="334">
        <v>2.238998E-2</v>
      </c>
      <c r="F19" s="334">
        <v>1.1979110000000001E-2</v>
      </c>
      <c r="G19" s="334">
        <v>1.4137200000000001E-2</v>
      </c>
      <c r="H19" s="334">
        <v>9.6712900000000008E-3</v>
      </c>
      <c r="I19" s="334">
        <v>1.21729E-2</v>
      </c>
      <c r="J19" s="334">
        <f>0.01118272+0.43</f>
        <v>0.44118271999999997</v>
      </c>
      <c r="K19" s="334">
        <v>8.4451100000000005E-3</v>
      </c>
      <c r="L19" s="334">
        <v>8.3310400000000014E-3</v>
      </c>
      <c r="M19" s="334">
        <v>1.222385E-2</v>
      </c>
      <c r="N19" s="803">
        <f t="shared" si="2"/>
        <v>0.56857798999999998</v>
      </c>
    </row>
    <row r="20" spans="1:15" s="105" customFormat="1">
      <c r="A20" s="118" t="s">
        <v>8</v>
      </c>
      <c r="B20" s="805">
        <f>SUM(B21:B22)</f>
        <v>11.52035834</v>
      </c>
      <c r="C20" s="805">
        <f t="shared" ref="C20:N20" si="3">SUM(C21:C22)</f>
        <v>10.8182776</v>
      </c>
      <c r="D20" s="805">
        <f t="shared" si="3"/>
        <v>13.19653297</v>
      </c>
      <c r="E20" s="805">
        <f t="shared" si="3"/>
        <v>22.810285950000001</v>
      </c>
      <c r="F20" s="805">
        <f t="shared" si="3"/>
        <v>22.52388114</v>
      </c>
      <c r="G20" s="805">
        <f t="shared" si="3"/>
        <v>14.065315519999999</v>
      </c>
      <c r="H20" s="805">
        <f t="shared" si="3"/>
        <v>12.615465650000001</v>
      </c>
      <c r="I20" s="805">
        <f t="shared" si="3"/>
        <v>12.193000849999999</v>
      </c>
      <c r="J20" s="805">
        <f t="shared" si="3"/>
        <v>13.30435449</v>
      </c>
      <c r="K20" s="805">
        <f t="shared" si="3"/>
        <v>12.531135949999999</v>
      </c>
      <c r="L20" s="805">
        <f t="shared" si="3"/>
        <v>11.491294929999999</v>
      </c>
      <c r="M20" s="805">
        <f t="shared" si="3"/>
        <v>11.815955319999999</v>
      </c>
      <c r="N20" s="805">
        <f t="shared" si="3"/>
        <v>168.88585870999998</v>
      </c>
    </row>
    <row r="21" spans="1:15" s="105" customFormat="1">
      <c r="A21" s="468" t="s">
        <v>690</v>
      </c>
      <c r="B21" s="121">
        <v>10.758125209999999</v>
      </c>
      <c r="C21" s="121">
        <v>9.9292944700000003</v>
      </c>
      <c r="D21" s="121">
        <v>12.48601384</v>
      </c>
      <c r="E21" s="121">
        <v>21.20193042</v>
      </c>
      <c r="F21" s="121">
        <v>21.16751167</v>
      </c>
      <c r="G21" s="121">
        <v>13.431565519999999</v>
      </c>
      <c r="H21" s="121">
        <v>11.817087110000001</v>
      </c>
      <c r="I21" s="121">
        <v>11.348000849999998</v>
      </c>
      <c r="J21" s="121">
        <v>12.58610449</v>
      </c>
      <c r="K21" s="121">
        <v>12.19313595</v>
      </c>
      <c r="L21" s="121">
        <v>11.153294929999999</v>
      </c>
      <c r="M21" s="121">
        <v>11.351205319999998</v>
      </c>
      <c r="N21" s="803">
        <f>SUM(B21:M21)</f>
        <v>159.42326977999997</v>
      </c>
    </row>
    <row r="22" spans="1:15" s="105" customFormat="1" ht="15" customHeight="1">
      <c r="A22" s="468" t="s">
        <v>691</v>
      </c>
      <c r="B22" s="121">
        <v>0.76223313000000004</v>
      </c>
      <c r="C22" s="121">
        <v>0.88898312999999995</v>
      </c>
      <c r="D22" s="121">
        <v>0.71051913</v>
      </c>
      <c r="E22" s="121">
        <v>1.6083555300000001</v>
      </c>
      <c r="F22" s="121">
        <v>1.35636947</v>
      </c>
      <c r="G22" s="121">
        <v>0.63375000000000004</v>
      </c>
      <c r="H22" s="121">
        <v>0.79837854000000008</v>
      </c>
      <c r="I22" s="121">
        <v>0.84499999999999997</v>
      </c>
      <c r="J22" s="121">
        <v>0.71825000000000006</v>
      </c>
      <c r="K22" s="121">
        <v>0.33800000000000002</v>
      </c>
      <c r="L22" s="121">
        <v>0.33800000000000002</v>
      </c>
      <c r="M22" s="121">
        <v>0.46475</v>
      </c>
      <c r="N22" s="803">
        <f>SUM(B22:M22)</f>
        <v>9.4625889299999972</v>
      </c>
    </row>
    <row r="23" spans="1:15" s="105" customFormat="1">
      <c r="A23" s="118" t="s">
        <v>1220</v>
      </c>
      <c r="B23" s="805">
        <f>SUM(B24:B30)</f>
        <v>2.3182058900000002</v>
      </c>
      <c r="C23" s="805">
        <f t="shared" ref="C23:N23" si="4">SUM(C24:C30)</f>
        <v>3.2403766000000003</v>
      </c>
      <c r="D23" s="805">
        <f t="shared" si="4"/>
        <v>2.00062848</v>
      </c>
      <c r="E23" s="805">
        <f t="shared" si="4"/>
        <v>3.2436139900000001</v>
      </c>
      <c r="F23" s="805">
        <f t="shared" si="4"/>
        <v>4.5745814100000004</v>
      </c>
      <c r="G23" s="805">
        <f t="shared" si="4"/>
        <v>2.93945306</v>
      </c>
      <c r="H23" s="805">
        <f t="shared" si="4"/>
        <v>2.0847148600000001</v>
      </c>
      <c r="I23" s="805">
        <f t="shared" si="4"/>
        <v>1.9385036900000001</v>
      </c>
      <c r="J23" s="805">
        <f t="shared" si="4"/>
        <v>2.1608700399999998</v>
      </c>
      <c r="K23" s="805">
        <f t="shared" si="4"/>
        <v>2.3697913699999997</v>
      </c>
      <c r="L23" s="805">
        <f t="shared" si="4"/>
        <v>2.7895951700000001</v>
      </c>
      <c r="M23" s="805">
        <f t="shared" si="4"/>
        <v>1.9658665200000001</v>
      </c>
      <c r="N23" s="805">
        <f t="shared" si="4"/>
        <v>31.626201080000001</v>
      </c>
    </row>
    <row r="24" spans="1:15" s="105" customFormat="1">
      <c r="A24" s="468" t="s">
        <v>692</v>
      </c>
      <c r="B24" s="121">
        <v>4.9610000000000001E-5</v>
      </c>
      <c r="C24" s="121">
        <v>0</v>
      </c>
      <c r="D24" s="121">
        <v>1.9677399999999999E-3</v>
      </c>
      <c r="E24" s="121">
        <v>0.12035208999999999</v>
      </c>
      <c r="F24" s="121">
        <v>2.9000000000000001E-2</v>
      </c>
      <c r="G24" s="121">
        <v>8.8878689999999996E-2</v>
      </c>
      <c r="H24" s="121">
        <v>0.13330665</v>
      </c>
      <c r="I24" s="121">
        <v>9.0498899999999993E-2</v>
      </c>
      <c r="J24" s="121">
        <v>2.9479720000000001E-2</v>
      </c>
      <c r="K24" s="121">
        <v>0.127</v>
      </c>
      <c r="L24" s="121">
        <v>0.12699999000000001</v>
      </c>
      <c r="M24" s="121">
        <v>1.077322E-2</v>
      </c>
      <c r="N24" s="803">
        <f t="shared" ref="N24:N30" si="5">SUM(B24:M24)</f>
        <v>0.7583066100000001</v>
      </c>
    </row>
    <row r="25" spans="1:15" s="105" customFormat="1">
      <c r="A25" s="468" t="s">
        <v>693</v>
      </c>
      <c r="B25" s="121">
        <v>1.4994800000000001E-3</v>
      </c>
      <c r="C25" s="121">
        <v>0</v>
      </c>
      <c r="D25" s="121">
        <v>2.7846999999999998E-3</v>
      </c>
      <c r="E25" s="121">
        <v>1.7830349999999998E-2</v>
      </c>
      <c r="F25" s="121">
        <v>1.3310499999999999E-3</v>
      </c>
      <c r="G25" s="121">
        <v>2.4753900000000001E-3</v>
      </c>
      <c r="H25" s="121">
        <v>1.8507300000000001E-3</v>
      </c>
      <c r="I25" s="121">
        <v>5.6966600000000001E-3</v>
      </c>
      <c r="J25" s="121">
        <v>2.2269E-3</v>
      </c>
      <c r="K25" s="121">
        <v>3.8419000000000001E-3</v>
      </c>
      <c r="L25" s="121">
        <v>1.2446500000000001E-3</v>
      </c>
      <c r="M25" s="121">
        <v>8.4035200000000011E-3</v>
      </c>
      <c r="N25" s="803">
        <f t="shared" si="5"/>
        <v>4.9185329999999999E-2</v>
      </c>
    </row>
    <row r="26" spans="1:15" s="105" customFormat="1">
      <c r="A26" s="468" t="s">
        <v>754</v>
      </c>
      <c r="B26" s="121">
        <v>0.11271334</v>
      </c>
      <c r="C26" s="121">
        <v>0.11974072999999999</v>
      </c>
      <c r="D26" s="121">
        <v>0.13573307000000001</v>
      </c>
      <c r="E26" s="121">
        <v>7.6254669999999997E-2</v>
      </c>
      <c r="F26" s="121">
        <v>0.23380086999999999</v>
      </c>
      <c r="G26" s="121">
        <v>9.2556609999999997E-2</v>
      </c>
      <c r="H26" s="121">
        <v>0.13443062</v>
      </c>
      <c r="I26" s="121">
        <v>0.10401842</v>
      </c>
      <c r="J26" s="121">
        <v>3.44555E-2</v>
      </c>
      <c r="K26" s="121">
        <v>0.25028644999999999</v>
      </c>
      <c r="L26" s="121">
        <v>0.13525445999999999</v>
      </c>
      <c r="M26" s="121">
        <v>8.1842960000000006E-2</v>
      </c>
      <c r="N26" s="803">
        <f t="shared" si="5"/>
        <v>1.5110876999999998</v>
      </c>
    </row>
    <row r="27" spans="1:15" s="105" customFormat="1">
      <c r="A27" s="468" t="s">
        <v>694</v>
      </c>
      <c r="B27" s="121">
        <v>0.51797265999999997</v>
      </c>
      <c r="C27" s="121">
        <v>0.43206486999999999</v>
      </c>
      <c r="D27" s="121">
        <v>0.30622952000000003</v>
      </c>
      <c r="E27" s="121">
        <v>1.00427026</v>
      </c>
      <c r="F27" s="121">
        <v>1.0846121399999999</v>
      </c>
      <c r="G27" s="121">
        <v>0.73561889000000003</v>
      </c>
      <c r="H27" s="121">
        <v>0.42609983000000001</v>
      </c>
      <c r="I27" s="121">
        <v>0.40452526</v>
      </c>
      <c r="J27" s="121">
        <v>0.32104049000000001</v>
      </c>
      <c r="K27" s="121">
        <v>0.79928023999999998</v>
      </c>
      <c r="L27" s="121">
        <v>0.68833199</v>
      </c>
      <c r="M27" s="121">
        <v>0.55532663999999998</v>
      </c>
      <c r="N27" s="803">
        <f t="shared" si="5"/>
        <v>7.2753727899999996</v>
      </c>
    </row>
    <row r="28" spans="1:15" s="105" customFormat="1">
      <c r="A28" s="468" t="s">
        <v>695</v>
      </c>
      <c r="B28" s="121">
        <v>0.12083474000000001</v>
      </c>
      <c r="C28" s="121">
        <v>0.94759256000000003</v>
      </c>
      <c r="D28" s="121">
        <v>4.9150180000000002E-2</v>
      </c>
      <c r="E28" s="121">
        <v>4.3526040000000002E-2</v>
      </c>
      <c r="F28" s="121">
        <v>1.55966209</v>
      </c>
      <c r="G28" s="121">
        <v>1.7506959999999998E-2</v>
      </c>
      <c r="H28" s="121">
        <v>2.8233890000000001E-2</v>
      </c>
      <c r="I28" s="121">
        <v>1.843419E-2</v>
      </c>
      <c r="J28" s="121">
        <v>4.9166580000000001E-2</v>
      </c>
      <c r="K28" s="121">
        <v>5.2263919999999998E-2</v>
      </c>
      <c r="L28" s="121">
        <v>0.64847949999999999</v>
      </c>
      <c r="M28" s="121">
        <v>0.12866810000000001</v>
      </c>
      <c r="N28" s="803">
        <f t="shared" si="5"/>
        <v>3.6635187500000002</v>
      </c>
    </row>
    <row r="29" spans="1:15" s="105" customFormat="1">
      <c r="A29" s="461" t="s">
        <v>701</v>
      </c>
      <c r="B29" s="121">
        <v>0.61416572000000003</v>
      </c>
      <c r="C29" s="121">
        <v>0.49754388999999999</v>
      </c>
      <c r="D29" s="121">
        <v>0.39023171000000001</v>
      </c>
      <c r="E29" s="121">
        <v>0.96329887000000003</v>
      </c>
      <c r="F29" s="121">
        <v>0.36917463</v>
      </c>
      <c r="G29" s="121">
        <v>0.37677396999999996</v>
      </c>
      <c r="H29" s="121">
        <v>0.58760006000000009</v>
      </c>
      <c r="I29" s="121">
        <v>0.34680515000000001</v>
      </c>
      <c r="J29" s="121">
        <v>0.36119983</v>
      </c>
      <c r="K29" s="121">
        <v>0.31177969999999999</v>
      </c>
      <c r="L29" s="121">
        <v>0.33310865000000001</v>
      </c>
      <c r="M29" s="121">
        <v>0.32632270000000002</v>
      </c>
      <c r="N29" s="803">
        <f t="shared" si="5"/>
        <v>5.4780048800000003</v>
      </c>
    </row>
    <row r="30" spans="1:15" s="105" customFormat="1">
      <c r="A30" s="468" t="s">
        <v>696</v>
      </c>
      <c r="B30" s="121">
        <v>0.95097033999999991</v>
      </c>
      <c r="C30" s="121">
        <v>1.2434345500000001</v>
      </c>
      <c r="D30" s="121">
        <v>1.1145315600000001</v>
      </c>
      <c r="E30" s="121">
        <v>1.0180817099999999</v>
      </c>
      <c r="F30" s="121">
        <v>1.2970006299999999</v>
      </c>
      <c r="G30" s="121">
        <v>1.62564255</v>
      </c>
      <c r="H30" s="121">
        <v>0.77319307999999998</v>
      </c>
      <c r="I30" s="121">
        <v>0.96852510999999997</v>
      </c>
      <c r="J30" s="121">
        <v>1.36330102</v>
      </c>
      <c r="K30" s="121">
        <v>0.82533916000000007</v>
      </c>
      <c r="L30" s="121">
        <v>0.85617593000000003</v>
      </c>
      <c r="M30" s="121">
        <v>0.85452938000000001</v>
      </c>
      <c r="N30" s="803">
        <f t="shared" si="5"/>
        <v>12.89072502</v>
      </c>
    </row>
    <row r="31" spans="1:15" s="105" customFormat="1">
      <c r="A31" s="116" t="s">
        <v>1207</v>
      </c>
      <c r="B31" s="798">
        <f>SUM(B32:B38)</f>
        <v>33.665149079999999</v>
      </c>
      <c r="C31" s="798">
        <f t="shared" ref="C31:N31" si="6">SUM(C32:C38)</f>
        <v>40.887970029999998</v>
      </c>
      <c r="D31" s="798">
        <f t="shared" si="6"/>
        <v>53.80879066</v>
      </c>
      <c r="E31" s="798">
        <f t="shared" si="6"/>
        <v>64.217041080000001</v>
      </c>
      <c r="F31" s="798">
        <f t="shared" si="6"/>
        <v>64.529559460000002</v>
      </c>
      <c r="G31" s="798">
        <f t="shared" si="6"/>
        <v>41.079639149999991</v>
      </c>
      <c r="H31" s="798">
        <f t="shared" si="6"/>
        <v>37.735039139999991</v>
      </c>
      <c r="I31" s="798">
        <f t="shared" si="6"/>
        <v>36.555255320000001</v>
      </c>
      <c r="J31" s="798">
        <f t="shared" si="6"/>
        <v>46.232707330000004</v>
      </c>
      <c r="K31" s="798">
        <f t="shared" si="6"/>
        <v>72.573024019999991</v>
      </c>
      <c r="L31" s="798">
        <f t="shared" si="6"/>
        <v>38.754545309999997</v>
      </c>
      <c r="M31" s="798">
        <f t="shared" si="6"/>
        <v>48.071436349999999</v>
      </c>
      <c r="N31" s="798">
        <f t="shared" si="6"/>
        <v>578.11015693000002</v>
      </c>
      <c r="O31" s="105" t="s">
        <v>1224</v>
      </c>
    </row>
    <row r="32" spans="1:15" s="105" customFormat="1">
      <c r="A32" s="468" t="s">
        <v>697</v>
      </c>
      <c r="B32" s="121">
        <v>7.9726030400000001</v>
      </c>
      <c r="C32" s="121">
        <v>7.7402868399999996</v>
      </c>
      <c r="D32" s="121">
        <v>9.2664266899999994</v>
      </c>
      <c r="E32" s="121">
        <v>10.40089481</v>
      </c>
      <c r="F32" s="121">
        <v>7.4236324099999997</v>
      </c>
      <c r="G32" s="121">
        <v>9.3450876999999988</v>
      </c>
      <c r="H32" s="121">
        <v>5.2611507599999996</v>
      </c>
      <c r="I32" s="121">
        <v>9.8193472499999999</v>
      </c>
      <c r="J32" s="121">
        <v>5.84415818</v>
      </c>
      <c r="K32" s="121">
        <v>9.2263309600000003</v>
      </c>
      <c r="L32" s="121">
        <v>7.9696808299999997</v>
      </c>
      <c r="M32" s="121">
        <v>9.5134051599999996</v>
      </c>
      <c r="N32" s="803">
        <f t="shared" ref="N32:N38" si="7">SUM(B32:M32)</f>
        <v>99.783004630000008</v>
      </c>
    </row>
    <row r="33" spans="1:14" s="105" customFormat="1">
      <c r="A33" s="468" t="s">
        <v>698</v>
      </c>
      <c r="B33" s="121">
        <v>0.50156431000000001</v>
      </c>
      <c r="C33" s="121">
        <v>1.0512575</v>
      </c>
      <c r="D33" s="121">
        <v>5.5920953400000002</v>
      </c>
      <c r="E33" s="121">
        <v>0.91969022</v>
      </c>
      <c r="F33" s="121">
        <v>0.71908429000000007</v>
      </c>
      <c r="G33" s="121">
        <v>0.54518458999999997</v>
      </c>
      <c r="H33" s="121">
        <v>0.31438041</v>
      </c>
      <c r="I33" s="121">
        <v>0.95678579000000008</v>
      </c>
      <c r="J33" s="121">
        <v>5.7613794299999999</v>
      </c>
      <c r="K33" s="121">
        <v>0.66063223999999998</v>
      </c>
      <c r="L33" s="121">
        <v>0.79714383999999994</v>
      </c>
      <c r="M33" s="121">
        <v>0.19841080999999999</v>
      </c>
      <c r="N33" s="803">
        <f t="shared" si="7"/>
        <v>18.017608769999999</v>
      </c>
    </row>
    <row r="34" spans="1:14" s="105" customFormat="1">
      <c r="A34" s="468" t="s">
        <v>699</v>
      </c>
      <c r="B34" s="121">
        <v>1.080525</v>
      </c>
      <c r="C34" s="121">
        <v>0.40469529999999998</v>
      </c>
      <c r="D34" s="121">
        <v>1.07317617</v>
      </c>
      <c r="E34" s="121">
        <v>0.98851513000000002</v>
      </c>
      <c r="F34" s="121">
        <v>1.11309451</v>
      </c>
      <c r="G34" s="121">
        <v>0.39282855999999999</v>
      </c>
      <c r="H34" s="121">
        <v>0.34627417999999999</v>
      </c>
      <c r="I34" s="121">
        <v>0.62075499000000001</v>
      </c>
      <c r="J34" s="121">
        <v>0.12917343000000001</v>
      </c>
      <c r="K34" s="121">
        <v>0.5419520699999999</v>
      </c>
      <c r="L34" s="121">
        <v>0.65086428000000007</v>
      </c>
      <c r="M34" s="121">
        <v>0.63878229000000009</v>
      </c>
      <c r="N34" s="803">
        <f t="shared" si="7"/>
        <v>7.9806359100000002</v>
      </c>
    </row>
    <row r="35" spans="1:14" s="105" customFormat="1">
      <c r="A35" s="468" t="s">
        <v>758</v>
      </c>
      <c r="B35" s="121">
        <v>2.9560290499999997</v>
      </c>
      <c r="C35" s="121">
        <v>3.0258043999999997</v>
      </c>
      <c r="D35" s="121">
        <v>5.56196935</v>
      </c>
      <c r="E35" s="121">
        <v>26.514826809999999</v>
      </c>
      <c r="F35" s="121">
        <v>22.317752819999999</v>
      </c>
      <c r="G35" s="121">
        <v>3.8334650799999999</v>
      </c>
      <c r="H35" s="121">
        <v>2.7119845200000001</v>
      </c>
      <c r="I35" s="121">
        <v>1.80891621</v>
      </c>
      <c r="J35" s="121">
        <v>6.5848172500000004</v>
      </c>
      <c r="K35" s="121">
        <v>31.81883654</v>
      </c>
      <c r="L35" s="121">
        <v>2.6501086600000003</v>
      </c>
      <c r="M35" s="121">
        <v>1.61357525</v>
      </c>
      <c r="N35" s="803">
        <f t="shared" si="7"/>
        <v>111.39808593999999</v>
      </c>
    </row>
    <row r="36" spans="1:14" s="105" customFormat="1">
      <c r="A36" s="468" t="s">
        <v>700</v>
      </c>
      <c r="B36" s="121">
        <v>14.86892398</v>
      </c>
      <c r="C36" s="121">
        <v>21.67971155</v>
      </c>
      <c r="D36" s="121">
        <v>23.24857197</v>
      </c>
      <c r="E36" s="121">
        <v>15.23970731</v>
      </c>
      <c r="F36" s="121">
        <v>25.074953820000001</v>
      </c>
      <c r="G36" s="121">
        <v>18.35988326</v>
      </c>
      <c r="H36" s="121">
        <v>22.145186829999997</v>
      </c>
      <c r="I36" s="121">
        <v>16.405013839999999</v>
      </c>
      <c r="J36" s="121">
        <v>18.336014179999999</v>
      </c>
      <c r="K36" s="121">
        <v>22.314961100000001</v>
      </c>
      <c r="L36" s="121">
        <v>20.09648018</v>
      </c>
      <c r="M36" s="121">
        <v>29.201758640000001</v>
      </c>
      <c r="N36" s="803">
        <f t="shared" si="7"/>
        <v>246.97116666000002</v>
      </c>
    </row>
    <row r="37" spans="1:14" s="105" customFormat="1">
      <c r="A37" s="468" t="s">
        <v>1641</v>
      </c>
      <c r="B37" s="121">
        <v>3.7220542700000001</v>
      </c>
      <c r="C37" s="121">
        <v>4.6354949100000002</v>
      </c>
      <c r="D37" s="121">
        <v>4.6656819</v>
      </c>
      <c r="E37" s="121">
        <v>3.5090687900000002</v>
      </c>
      <c r="F37" s="121">
        <v>4.4115891500000002</v>
      </c>
      <c r="G37" s="121">
        <v>3.9789464900000002</v>
      </c>
      <c r="H37" s="121">
        <v>4.5240778600000002</v>
      </c>
      <c r="I37" s="121">
        <v>4.6763113299999999</v>
      </c>
      <c r="J37" s="121">
        <v>4.0174843100000004</v>
      </c>
      <c r="K37" s="121">
        <v>4.8118164299999995</v>
      </c>
      <c r="L37" s="121">
        <v>4.6142318200000005</v>
      </c>
      <c r="M37" s="121">
        <v>4.8740659100000006</v>
      </c>
      <c r="N37" s="803">
        <f t="shared" si="7"/>
        <v>52.440823169999994</v>
      </c>
    </row>
    <row r="38" spans="1:14" s="105" customFormat="1">
      <c r="A38" s="468" t="s">
        <v>696</v>
      </c>
      <c r="B38" s="121">
        <v>2.5634494300000004</v>
      </c>
      <c r="C38" s="121">
        <v>2.3507195299999997</v>
      </c>
      <c r="D38" s="121">
        <v>4.4008692400000005</v>
      </c>
      <c r="E38" s="121">
        <v>6.6443380099999994</v>
      </c>
      <c r="F38" s="121">
        <v>3.4694524599999998</v>
      </c>
      <c r="G38" s="121">
        <v>4.6242434699999997</v>
      </c>
      <c r="H38" s="121">
        <v>2.43198458</v>
      </c>
      <c r="I38" s="121">
        <v>2.2681259100000002</v>
      </c>
      <c r="J38" s="121">
        <v>5.5596805500000004</v>
      </c>
      <c r="K38" s="121">
        <v>3.19849468</v>
      </c>
      <c r="L38" s="121">
        <v>1.9760357</v>
      </c>
      <c r="M38" s="121">
        <v>2.0314382900000001</v>
      </c>
      <c r="N38" s="803">
        <f t="shared" si="7"/>
        <v>41.518831849999998</v>
      </c>
    </row>
    <row r="39" spans="1:14" s="105" customFormat="1">
      <c r="A39" s="116" t="s">
        <v>645</v>
      </c>
      <c r="B39" s="798">
        <f>SUM(B40+B43)</f>
        <v>33.547588400000002</v>
      </c>
      <c r="C39" s="798">
        <f t="shared" ref="C39:N39" si="8">SUM(C40+C43)</f>
        <v>28.38360119</v>
      </c>
      <c r="D39" s="798">
        <f t="shared" si="8"/>
        <v>35.818083270000002</v>
      </c>
      <c r="E39" s="798">
        <f t="shared" si="8"/>
        <v>34.535146130000001</v>
      </c>
      <c r="F39" s="798">
        <f t="shared" si="8"/>
        <v>34.048159380000001</v>
      </c>
      <c r="G39" s="798">
        <f t="shared" si="8"/>
        <v>30.462322749999998</v>
      </c>
      <c r="H39" s="798">
        <f t="shared" si="8"/>
        <v>29.131471699999995</v>
      </c>
      <c r="I39" s="798">
        <f t="shared" si="8"/>
        <v>27.423699290000002</v>
      </c>
      <c r="J39" s="798">
        <f t="shared" si="8"/>
        <v>34.799756639999998</v>
      </c>
      <c r="K39" s="798">
        <f t="shared" si="8"/>
        <v>28.026416570000002</v>
      </c>
      <c r="L39" s="798">
        <f t="shared" si="8"/>
        <v>29.395540350000001</v>
      </c>
      <c r="M39" s="798">
        <f t="shared" si="8"/>
        <v>29.013288370000001</v>
      </c>
      <c r="N39" s="798">
        <f t="shared" si="8"/>
        <v>374.58507403999994</v>
      </c>
    </row>
    <row r="40" spans="1:14" s="105" customFormat="1">
      <c r="A40" s="118" t="s">
        <v>853</v>
      </c>
      <c r="B40" s="805">
        <f>SUM(B41:B42)</f>
        <v>29.93822892</v>
      </c>
      <c r="C40" s="805">
        <f t="shared" ref="C40:N40" si="9">SUM(C41:C42)</f>
        <v>24.671130569999999</v>
      </c>
      <c r="D40" s="805">
        <f t="shared" si="9"/>
        <v>31.573726780000001</v>
      </c>
      <c r="E40" s="805">
        <f t="shared" si="9"/>
        <v>30.191847410000001</v>
      </c>
      <c r="F40" s="805">
        <f t="shared" si="9"/>
        <v>29.198370439999998</v>
      </c>
      <c r="G40" s="805">
        <f t="shared" si="9"/>
        <v>26.2682155</v>
      </c>
      <c r="H40" s="805">
        <f t="shared" si="9"/>
        <v>25.029529599999996</v>
      </c>
      <c r="I40" s="805">
        <f t="shared" si="9"/>
        <v>23.566051610000002</v>
      </c>
      <c r="J40" s="805">
        <f t="shared" si="9"/>
        <v>31.31839557</v>
      </c>
      <c r="K40" s="805">
        <f t="shared" si="9"/>
        <v>24.550272230000001</v>
      </c>
      <c r="L40" s="805">
        <f t="shared" si="9"/>
        <v>25.41855412</v>
      </c>
      <c r="M40" s="805">
        <f t="shared" si="9"/>
        <v>22.919115770000001</v>
      </c>
      <c r="N40" s="805">
        <f t="shared" si="9"/>
        <v>324.64343851999996</v>
      </c>
    </row>
    <row r="41" spans="1:14" s="105" customFormat="1">
      <c r="A41" s="468" t="s">
        <v>747</v>
      </c>
      <c r="B41" s="121">
        <v>29.26364792</v>
      </c>
      <c r="C41" s="121">
        <v>24.107876059999999</v>
      </c>
      <c r="D41" s="121">
        <v>30.997662600000002</v>
      </c>
      <c r="E41" s="121">
        <v>29.222075350000001</v>
      </c>
      <c r="F41" s="121">
        <v>28.366463489999997</v>
      </c>
      <c r="G41" s="121">
        <v>25.467093309999999</v>
      </c>
      <c r="H41" s="121">
        <v>24.261149839999998</v>
      </c>
      <c r="I41" s="121">
        <v>22.847816250000001</v>
      </c>
      <c r="J41" s="121">
        <v>28.670345040000001</v>
      </c>
      <c r="K41" s="121">
        <v>23.588061339999999</v>
      </c>
      <c r="L41" s="121">
        <v>25.037605629999998</v>
      </c>
      <c r="M41" s="121">
        <v>22.461907350000001</v>
      </c>
      <c r="N41" s="803">
        <f>SUM(B41:M41)</f>
        <v>314.29170417999995</v>
      </c>
    </row>
    <row r="42" spans="1:14" s="105" customFormat="1">
      <c r="A42" s="468" t="s">
        <v>721</v>
      </c>
      <c r="B42" s="121">
        <v>0.67458099999999999</v>
      </c>
      <c r="C42" s="121">
        <v>0.56325451000000004</v>
      </c>
      <c r="D42" s="121">
        <v>0.57606418000000004</v>
      </c>
      <c r="E42" s="121">
        <v>0.96977206000000005</v>
      </c>
      <c r="F42" s="121">
        <v>0.83190694999999992</v>
      </c>
      <c r="G42" s="121">
        <v>0.80112218999999996</v>
      </c>
      <c r="H42" s="121">
        <v>0.76837975999999997</v>
      </c>
      <c r="I42" s="121">
        <v>0.71823535999999999</v>
      </c>
      <c r="J42" s="121">
        <v>2.6480505299999999</v>
      </c>
      <c r="K42" s="121">
        <v>0.96221089000000004</v>
      </c>
      <c r="L42" s="121">
        <v>0.38094848999999997</v>
      </c>
      <c r="M42" s="121">
        <v>0.45720842</v>
      </c>
      <c r="N42" s="803">
        <f>SUM(B42:M42)</f>
        <v>10.35173434</v>
      </c>
    </row>
    <row r="43" spans="1:14" s="105" customFormat="1">
      <c r="A43" s="118" t="s">
        <v>10</v>
      </c>
      <c r="B43" s="805">
        <f>SUM(B44:B47)</f>
        <v>3.6093594800000002</v>
      </c>
      <c r="C43" s="805">
        <f t="shared" ref="C43:N43" si="10">SUM(C44:C47)</f>
        <v>3.7124706199999999</v>
      </c>
      <c r="D43" s="805">
        <f t="shared" si="10"/>
        <v>4.2443564899999995</v>
      </c>
      <c r="E43" s="805">
        <f t="shared" si="10"/>
        <v>4.3432987199999999</v>
      </c>
      <c r="F43" s="805">
        <f t="shared" si="10"/>
        <v>4.8497889399999998</v>
      </c>
      <c r="G43" s="805">
        <f t="shared" si="10"/>
        <v>4.1941072500000001</v>
      </c>
      <c r="H43" s="805">
        <f t="shared" si="10"/>
        <v>4.1019420999999996</v>
      </c>
      <c r="I43" s="805">
        <f t="shared" si="10"/>
        <v>3.8576476799999999</v>
      </c>
      <c r="J43" s="805">
        <f t="shared" si="10"/>
        <v>3.4813610699999997</v>
      </c>
      <c r="K43" s="805">
        <f t="shared" si="10"/>
        <v>3.4761443399999998</v>
      </c>
      <c r="L43" s="805">
        <f t="shared" si="10"/>
        <v>3.9769862300000001</v>
      </c>
      <c r="M43" s="805">
        <f t="shared" si="10"/>
        <v>6.0941726000000003</v>
      </c>
      <c r="N43" s="805">
        <f t="shared" si="10"/>
        <v>49.941635519999991</v>
      </c>
    </row>
    <row r="44" spans="1:14" s="105" customFormat="1">
      <c r="A44" s="468" t="s">
        <v>748</v>
      </c>
      <c r="B44" s="121">
        <v>1.2294</v>
      </c>
      <c r="C44" s="121">
        <v>1.1681999999999999</v>
      </c>
      <c r="D44" s="121">
        <v>1.293504</v>
      </c>
      <c r="E44" s="121">
        <v>0.82430000000000003</v>
      </c>
      <c r="F44" s="121">
        <v>1.1852259999999999</v>
      </c>
      <c r="G44" s="121">
        <v>0.90742599999999995</v>
      </c>
      <c r="H44" s="121">
        <v>1.0457000000000001</v>
      </c>
      <c r="I44" s="121">
        <v>0.79249999999999998</v>
      </c>
      <c r="J44" s="121">
        <v>0.70930000000000004</v>
      </c>
      <c r="K44" s="121">
        <v>1.0094000000000001</v>
      </c>
      <c r="L44" s="121">
        <v>0.90800000000000003</v>
      </c>
      <c r="M44" s="121">
        <v>3.9306999999999999</v>
      </c>
      <c r="N44" s="803">
        <f>SUM(B44:M44)</f>
        <v>15.003655999999999</v>
      </c>
    </row>
    <row r="45" spans="1:14" s="105" customFormat="1">
      <c r="A45" s="464" t="s">
        <v>867</v>
      </c>
      <c r="B45" s="121">
        <v>0.95942463</v>
      </c>
      <c r="C45" s="121">
        <v>0.89366862999999996</v>
      </c>
      <c r="D45" s="121">
        <v>0.77940262999999999</v>
      </c>
      <c r="E45" s="121">
        <v>1.7353717399999999</v>
      </c>
      <c r="F45" s="121">
        <v>1.451981</v>
      </c>
      <c r="G45" s="121">
        <v>1.2619406000000002</v>
      </c>
      <c r="H45" s="121">
        <v>1.1936136000000002</v>
      </c>
      <c r="I45" s="121">
        <v>1.2318706000000001</v>
      </c>
      <c r="J45" s="121">
        <v>1.19197847</v>
      </c>
      <c r="K45" s="121">
        <v>0.60535793000000004</v>
      </c>
      <c r="L45" s="121">
        <v>0.93913055000000001</v>
      </c>
      <c r="M45" s="121">
        <v>0.62854292</v>
      </c>
      <c r="N45" s="803">
        <f t="shared" ref="N45:N47" si="11">SUM(B45:M45)</f>
        <v>12.872283300000001</v>
      </c>
    </row>
    <row r="46" spans="1:14" s="105" customFormat="1">
      <c r="A46" s="464" t="s">
        <v>750</v>
      </c>
      <c r="B46" s="121">
        <v>1.3380561399999999</v>
      </c>
      <c r="C46" s="121">
        <v>1.5841327700000001</v>
      </c>
      <c r="D46" s="121">
        <v>2.06717577</v>
      </c>
      <c r="E46" s="121">
        <v>1.5612251399999999</v>
      </c>
      <c r="F46" s="121">
        <v>2.0262611399999999</v>
      </c>
      <c r="G46" s="121">
        <v>1.9084163999999999</v>
      </c>
      <c r="H46" s="121">
        <v>1.7530659499999999</v>
      </c>
      <c r="I46" s="121">
        <v>1.6992300300000001</v>
      </c>
      <c r="J46" s="121">
        <v>1.4138179499999999</v>
      </c>
      <c r="K46" s="121">
        <v>1.6248075</v>
      </c>
      <c r="L46" s="121">
        <v>1.77707748</v>
      </c>
      <c r="M46" s="121">
        <v>1.3262515700000002</v>
      </c>
      <c r="N46" s="803">
        <f t="shared" si="11"/>
        <v>20.079517839999998</v>
      </c>
    </row>
    <row r="47" spans="1:14" s="105" customFormat="1">
      <c r="A47" s="468" t="s">
        <v>624</v>
      </c>
      <c r="B47" s="121">
        <v>8.2478710000000011E-2</v>
      </c>
      <c r="C47" s="121">
        <v>6.6469219999999996E-2</v>
      </c>
      <c r="D47" s="121">
        <v>0.10427409</v>
      </c>
      <c r="E47" s="121">
        <v>0.22240183999999999</v>
      </c>
      <c r="F47" s="121">
        <v>0.18632079999999998</v>
      </c>
      <c r="G47" s="121">
        <v>0.11632425</v>
      </c>
      <c r="H47" s="121">
        <v>0.10956255000000001</v>
      </c>
      <c r="I47" s="121">
        <v>0.13404705</v>
      </c>
      <c r="J47" s="121">
        <v>0.16626464999999999</v>
      </c>
      <c r="K47" s="121">
        <v>0.23657891</v>
      </c>
      <c r="L47" s="121">
        <v>0.35277819999999999</v>
      </c>
      <c r="M47" s="121">
        <v>0.20867810999999997</v>
      </c>
      <c r="N47" s="803">
        <f t="shared" si="11"/>
        <v>1.9861783799999999</v>
      </c>
    </row>
    <row r="48" spans="1:14" s="105" customFormat="1">
      <c r="A48" s="125" t="s">
        <v>498</v>
      </c>
      <c r="B48" s="798">
        <f>SUM(B49)</f>
        <v>0.14186515</v>
      </c>
      <c r="C48" s="798">
        <f t="shared" ref="C48:N48" si="12">SUM(C49)</f>
        <v>0.29589751000000003</v>
      </c>
      <c r="D48" s="798">
        <f t="shared" si="12"/>
        <v>0.44710866999999999</v>
      </c>
      <c r="E48" s="798">
        <f t="shared" si="12"/>
        <v>0.40447584999999997</v>
      </c>
      <c r="F48" s="798">
        <f t="shared" si="12"/>
        <v>0.32094315999999995</v>
      </c>
      <c r="G48" s="798">
        <f t="shared" si="12"/>
        <v>0.36381277000000001</v>
      </c>
      <c r="H48" s="798">
        <f t="shared" si="12"/>
        <v>0.1875416</v>
      </c>
      <c r="I48" s="798">
        <f t="shared" si="12"/>
        <v>0.23125892000000001</v>
      </c>
      <c r="J48" s="798">
        <f t="shared" si="12"/>
        <v>0.19371207000000001</v>
      </c>
      <c r="K48" s="798">
        <f t="shared" si="12"/>
        <v>0.41440253000000005</v>
      </c>
      <c r="L48" s="798">
        <f t="shared" si="12"/>
        <v>0.23340095999999999</v>
      </c>
      <c r="M48" s="798">
        <f t="shared" si="12"/>
        <v>0.2303356</v>
      </c>
      <c r="N48" s="798">
        <f t="shared" si="12"/>
        <v>3.4647547900000006</v>
      </c>
    </row>
    <row r="49" spans="1:14" s="105" customFormat="1">
      <c r="A49" s="468" t="s">
        <v>624</v>
      </c>
      <c r="B49" s="121">
        <v>0.14186515</v>
      </c>
      <c r="C49" s="121">
        <v>0.29589751000000003</v>
      </c>
      <c r="D49" s="121">
        <v>0.44710866999999999</v>
      </c>
      <c r="E49" s="121">
        <v>0.40447584999999997</v>
      </c>
      <c r="F49" s="121">
        <v>0.32094315999999995</v>
      </c>
      <c r="G49" s="121">
        <v>0.36381277000000001</v>
      </c>
      <c r="H49" s="121">
        <v>0.1875416</v>
      </c>
      <c r="I49" s="121">
        <v>0.23125892000000001</v>
      </c>
      <c r="J49" s="121">
        <v>0.19371207000000001</v>
      </c>
      <c r="K49" s="121">
        <v>0.41440253000000005</v>
      </c>
      <c r="L49" s="121">
        <v>0.23340095999999999</v>
      </c>
      <c r="M49" s="121">
        <v>0.2303356</v>
      </c>
      <c r="N49" s="803">
        <f>SUM(B49:M49)</f>
        <v>3.4647547900000006</v>
      </c>
    </row>
    <row r="50" spans="1:14" s="126" customFormat="1" ht="15" customHeight="1" thickBot="1">
      <c r="A50" s="1149" t="s">
        <v>1363</v>
      </c>
      <c r="B50" s="1150">
        <f>+B48+B39+B31+B12</f>
        <v>88.369837380000007</v>
      </c>
      <c r="C50" s="1150">
        <f t="shared" ref="C50:N50" si="13">+C48+C39+C31+C12</f>
        <v>90.462892070000009</v>
      </c>
      <c r="D50" s="1150">
        <f t="shared" si="13"/>
        <v>115.79258714999999</v>
      </c>
      <c r="E50" s="1150">
        <f t="shared" si="13"/>
        <v>133.53277202999999</v>
      </c>
      <c r="F50" s="1150">
        <f t="shared" si="13"/>
        <v>132.16783141000002</v>
      </c>
      <c r="G50" s="1150">
        <f t="shared" si="13"/>
        <v>97.890778949999984</v>
      </c>
      <c r="H50" s="1150">
        <f t="shared" si="13"/>
        <v>89.165709209999989</v>
      </c>
      <c r="I50" s="1150">
        <f t="shared" si="13"/>
        <v>83.817892980000011</v>
      </c>
      <c r="J50" s="1150">
        <f t="shared" si="13"/>
        <v>106.00080184999999</v>
      </c>
      <c r="K50" s="1150">
        <f t="shared" si="13"/>
        <v>121.89230775999999</v>
      </c>
      <c r="L50" s="1150">
        <f t="shared" si="13"/>
        <v>86.835806239999997</v>
      </c>
      <c r="M50" s="1150">
        <f t="shared" si="13"/>
        <v>99.205215420000002</v>
      </c>
      <c r="N50" s="1150">
        <f t="shared" si="13"/>
        <v>1245.1344324499998</v>
      </c>
    </row>
    <row r="51" spans="1:14" s="105" customFormat="1" ht="16.5" thickTop="1">
      <c r="A51" s="43" t="s">
        <v>1843</v>
      </c>
      <c r="B51" s="127"/>
      <c r="C51" s="127"/>
      <c r="D51" s="127"/>
      <c r="E51" s="127"/>
      <c r="F51" s="127"/>
      <c r="G51" s="127"/>
      <c r="H51" s="127"/>
      <c r="I51" s="127"/>
      <c r="J51" s="127"/>
      <c r="K51" s="127"/>
      <c r="L51" s="127"/>
      <c r="M51" s="127"/>
      <c r="N51" s="127"/>
    </row>
    <row r="52" spans="1:14" s="105" customFormat="1" ht="15.75">
      <c r="A52" s="38" t="s">
        <v>1422</v>
      </c>
      <c r="B52" s="127"/>
      <c r="C52" s="127"/>
      <c r="D52" s="127"/>
      <c r="E52" s="127"/>
      <c r="F52" s="127"/>
      <c r="G52" s="127"/>
      <c r="H52" s="127"/>
      <c r="I52" s="127"/>
      <c r="J52" s="127"/>
      <c r="K52" s="127"/>
      <c r="L52" s="127"/>
      <c r="M52" s="127"/>
      <c r="N52" s="127"/>
    </row>
    <row r="53" spans="1:14" s="105" customFormat="1" ht="15.75">
      <c r="A53" s="38" t="s">
        <v>15</v>
      </c>
      <c r="B53" s="127"/>
      <c r="C53" s="127"/>
      <c r="D53" s="127"/>
      <c r="E53" s="127"/>
      <c r="F53" s="127"/>
      <c r="G53" s="127"/>
      <c r="H53" s="127"/>
      <c r="I53" s="127"/>
      <c r="J53" s="127"/>
      <c r="K53" s="127"/>
      <c r="L53" s="127"/>
      <c r="M53" s="127"/>
      <c r="N53" s="127"/>
    </row>
    <row r="54" spans="1:14" s="105" customFormat="1">
      <c r="A54" s="128"/>
      <c r="B54" s="127"/>
      <c r="C54" s="127"/>
      <c r="D54" s="127"/>
      <c r="E54" s="127"/>
      <c r="F54" s="127"/>
      <c r="G54" s="127"/>
      <c r="H54" s="127"/>
      <c r="I54" s="127"/>
      <c r="J54" s="127"/>
      <c r="K54" s="127"/>
      <c r="L54" s="127"/>
      <c r="M54" s="127"/>
      <c r="N54" s="127"/>
    </row>
  </sheetData>
  <customSheetViews>
    <customSheetView guid="{45E423DD-7FD2-487F-8372-5798D7D06C15}" showPageBreaks="1" showGridLines="0" printArea="1" topLeftCell="D1">
      <selection activeCell="N2" sqref="N2"/>
      <pageMargins left="1" right="0.75" top="0.56000000000000005" bottom="0.39" header="0" footer="0"/>
      <pageSetup scale="72" orientation="landscape" r:id="rId1"/>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2"/>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3"/>
      <headerFooter alignWithMargins="0"/>
    </customSheetView>
    <customSheetView guid="{51F1D52B-5D55-4FCC-809B-9B4CC86C88B9}" showGridLines="0"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87" right="0.75" top="0.7" bottom="0.39" header="0" footer="0"/>
  <pageSetup scale="65" orientation="landscape" r:id="rId5"/>
  <headerFooter alignWithMargins="0"/>
  <ignoredErrors>
    <ignoredError sqref="N49 N41 N24 N32 N21 N20 N22:N23 N33:N40 N25:N31 N42:N48" formula="1"/>
  </ignoredErrors>
  <drawing r:id="rId6"/>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40"/>
    <pageSetUpPr fitToPage="1"/>
  </sheetPr>
  <dimension ref="A1:Q63"/>
  <sheetViews>
    <sheetView showGridLines="0" zoomScaleNormal="100" zoomScaleSheetLayoutView="100" workbookViewId="0">
      <selection activeCell="L47" sqref="L47"/>
    </sheetView>
  </sheetViews>
  <sheetFormatPr defaultColWidth="11.42578125" defaultRowHeight="15"/>
  <cols>
    <col min="1" max="1" width="53.5703125" style="98" customWidth="1"/>
    <col min="2" max="2" width="10.85546875" style="98" customWidth="1"/>
    <col min="3" max="3" width="9.7109375" style="98" customWidth="1"/>
    <col min="4" max="4" width="10.5703125" style="98" customWidth="1"/>
    <col min="5" max="5" width="10.42578125" style="98" customWidth="1"/>
    <col min="6" max="6" width="9.42578125" style="98" customWidth="1"/>
    <col min="7" max="7" width="9.28515625" style="98" customWidth="1"/>
    <col min="8" max="9" width="10.42578125" style="98" customWidth="1"/>
    <col min="10" max="10" width="10.28515625" style="98" customWidth="1"/>
    <col min="11" max="11" width="9.140625" style="98" customWidth="1"/>
    <col min="12" max="12" width="10.7109375" style="98" customWidth="1"/>
    <col min="13" max="13" width="10.5703125" style="98" customWidth="1"/>
    <col min="14" max="14" width="10" style="98" customWidth="1"/>
    <col min="15" max="17" width="13.28515625" style="98" bestFit="1" customWidth="1"/>
    <col min="18" max="16384" width="11.42578125" style="98"/>
  </cols>
  <sheetData>
    <row r="1" spans="1:14" s="96" customFormat="1">
      <c r="A1" s="783" t="s">
        <v>1064</v>
      </c>
      <c r="B1" s="93"/>
      <c r="C1" s="93"/>
      <c r="D1" s="94"/>
      <c r="E1" s="94"/>
      <c r="F1" s="94"/>
      <c r="G1" s="94"/>
      <c r="H1" s="94"/>
      <c r="I1" s="94">
        <v>49</v>
      </c>
      <c r="J1" s="95"/>
      <c r="K1" s="95"/>
      <c r="L1" s="95"/>
      <c r="M1" s="95"/>
      <c r="N1" s="95"/>
    </row>
    <row r="2" spans="1:14" s="96" customFormat="1">
      <c r="A2" s="1015"/>
      <c r="D2" s="638"/>
      <c r="E2" s="638"/>
      <c r="F2" s="638"/>
      <c r="G2" s="638"/>
      <c r="H2" s="638"/>
      <c r="I2" s="95"/>
      <c r="J2" s="95"/>
      <c r="K2" s="95"/>
      <c r="L2" s="95"/>
      <c r="M2" s="95"/>
      <c r="N2" s="95"/>
    </row>
    <row r="3" spans="1:14" s="96" customFormat="1">
      <c r="A3" s="1015"/>
      <c r="D3" s="638"/>
      <c r="E3" s="638"/>
      <c r="F3" s="638"/>
      <c r="G3" s="638"/>
      <c r="H3" s="638"/>
      <c r="I3" s="95"/>
      <c r="J3" s="95"/>
      <c r="K3" s="95"/>
      <c r="L3" s="95"/>
      <c r="M3" s="95"/>
      <c r="N3" s="95"/>
    </row>
    <row r="4" spans="1:14" s="96" customFormat="1">
      <c r="A4" s="1015"/>
      <c r="D4" s="638"/>
      <c r="E4" s="638"/>
      <c r="F4" s="638"/>
      <c r="G4" s="638"/>
      <c r="H4" s="638"/>
      <c r="I4" s="95"/>
      <c r="J4" s="95"/>
      <c r="K4" s="95"/>
      <c r="L4" s="95"/>
      <c r="M4" s="95"/>
      <c r="N4" s="95"/>
    </row>
    <row r="5" spans="1:14" s="96" customFormat="1">
      <c r="A5" s="1015"/>
      <c r="D5" s="638"/>
      <c r="E5" s="638"/>
      <c r="F5" s="638"/>
      <c r="G5" s="638"/>
      <c r="H5" s="638"/>
      <c r="I5" s="95"/>
      <c r="J5" s="95"/>
      <c r="K5" s="95"/>
      <c r="L5" s="95"/>
      <c r="M5" s="95"/>
      <c r="N5" s="95"/>
    </row>
    <row r="11" spans="1:14">
      <c r="A11" s="97" t="s">
        <v>49</v>
      </c>
    </row>
    <row r="12" spans="1:14">
      <c r="A12" s="87" t="s">
        <v>492</v>
      </c>
    </row>
    <row r="13" spans="1:14">
      <c r="A13" s="97" t="s">
        <v>830</v>
      </c>
    </row>
    <row r="14" spans="1:14">
      <c r="A14" s="77" t="s">
        <v>1196</v>
      </c>
    </row>
    <row r="15" spans="1:14" s="85" customFormat="1" ht="15" customHeight="1">
      <c r="A15" s="101" t="s">
        <v>1105</v>
      </c>
      <c r="B15" s="1656">
        <v>2005</v>
      </c>
      <c r="C15" s="1656">
        <v>2006</v>
      </c>
      <c r="D15" s="1656">
        <v>2007</v>
      </c>
      <c r="E15" s="1656">
        <v>2008</v>
      </c>
      <c r="F15" s="1656">
        <v>2009</v>
      </c>
      <c r="G15" s="1656">
        <v>2010</v>
      </c>
      <c r="H15" s="228">
        <v>2011</v>
      </c>
      <c r="I15" s="228" t="s">
        <v>1413</v>
      </c>
      <c r="J15" s="98"/>
      <c r="K15" s="98"/>
      <c r="L15" s="98"/>
      <c r="M15" s="98"/>
      <c r="N15" s="98"/>
    </row>
    <row r="16" spans="1:14" s="85" customFormat="1" ht="15" customHeight="1">
      <c r="A16" s="86" t="s">
        <v>1200</v>
      </c>
      <c r="B16" s="824">
        <f>SUM(B17+B21+B24)</f>
        <v>279.55</v>
      </c>
      <c r="C16" s="824">
        <f>SUM(C17+C21+C24)</f>
        <v>310.57000000000005</v>
      </c>
      <c r="D16" s="824">
        <f>SUM(D17+D21+D24)</f>
        <v>301.19</v>
      </c>
      <c r="E16" s="824">
        <f>SUM(E17+E21+E24)</f>
        <v>2428.05145399</v>
      </c>
      <c r="F16" s="824">
        <f>SUM(F17+F21+F24)</f>
        <v>308.60624393999996</v>
      </c>
      <c r="G16" s="824">
        <f>+G17+G21+G24</f>
        <v>280.81334742000001</v>
      </c>
      <c r="H16" s="967">
        <f>+H17+H21+H24</f>
        <v>274.47430304</v>
      </c>
      <c r="I16" s="967">
        <f>+I17+I21+I24</f>
        <v>288.97444668999998</v>
      </c>
      <c r="J16" s="824"/>
      <c r="K16" s="98"/>
      <c r="L16" s="98"/>
      <c r="M16" s="98"/>
      <c r="N16" s="98"/>
    </row>
    <row r="17" spans="1:14" s="85" customFormat="1" ht="15" customHeight="1">
      <c r="A17" s="86" t="s">
        <v>642</v>
      </c>
      <c r="B17" s="824">
        <f>SUM(B18:B20)</f>
        <v>48.060000000000009</v>
      </c>
      <c r="C17" s="824">
        <f>SUM(C18:C20)</f>
        <v>67.64</v>
      </c>
      <c r="D17" s="824">
        <f>SUM(D18:D20)</f>
        <v>80.62</v>
      </c>
      <c r="E17" s="824">
        <f>SUM(E18:E20)</f>
        <v>1387.12170872</v>
      </c>
      <c r="F17" s="824">
        <v>83.334538769999995</v>
      </c>
      <c r="G17" s="824">
        <f>SUM(G18:G20)</f>
        <v>78.370971590000011</v>
      </c>
      <c r="H17" s="967">
        <f>SUM(H18:H20)</f>
        <v>86.774665619999993</v>
      </c>
      <c r="I17" s="967">
        <f>SUM(I18:I20)</f>
        <v>88.462386899999998</v>
      </c>
      <c r="J17" s="824"/>
      <c r="K17" s="98"/>
      <c r="L17" s="98"/>
      <c r="M17" s="98"/>
      <c r="N17" s="98"/>
    </row>
    <row r="18" spans="1:14" s="85" customFormat="1" ht="15" customHeight="1">
      <c r="A18" s="223" t="s">
        <v>613</v>
      </c>
      <c r="B18" s="822">
        <v>20.010000000000002</v>
      </c>
      <c r="C18" s="822">
        <v>24.81</v>
      </c>
      <c r="D18" s="822">
        <v>31.06</v>
      </c>
      <c r="E18" s="822">
        <v>1335.91542757</v>
      </c>
      <c r="F18" s="822">
        <v>37.417915660000006</v>
      </c>
      <c r="G18" s="822">
        <v>32.25177248</v>
      </c>
      <c r="H18" s="957">
        <v>29.172580469999996</v>
      </c>
      <c r="I18" s="103">
        <f>+' PUERTO PLATA'!N14</f>
        <v>28.301527619999998</v>
      </c>
      <c r="J18" s="822"/>
      <c r="K18" s="98"/>
      <c r="L18" s="98"/>
      <c r="M18" s="98"/>
      <c r="N18" s="98"/>
    </row>
    <row r="19" spans="1:14" s="85" customFormat="1" ht="15" customHeight="1">
      <c r="A19" s="223" t="s">
        <v>614</v>
      </c>
      <c r="B19" s="822">
        <v>18.170000000000002</v>
      </c>
      <c r="C19" s="822">
        <v>30.52</v>
      </c>
      <c r="D19" s="822">
        <v>36.39</v>
      </c>
      <c r="E19" s="822">
        <v>39.316281150000002</v>
      </c>
      <c r="F19" s="822">
        <v>35.848193360000003</v>
      </c>
      <c r="G19" s="822">
        <v>34.236176579999999</v>
      </c>
      <c r="H19" s="957">
        <v>40.516661729999996</v>
      </c>
      <c r="I19" s="103">
        <f>+' PUERTO PLATA'!N15</f>
        <v>46.74778963</v>
      </c>
      <c r="J19" s="822"/>
      <c r="K19" s="98"/>
      <c r="L19" s="98"/>
      <c r="M19" s="98"/>
      <c r="N19" s="98"/>
    </row>
    <row r="20" spans="1:14" s="85" customFormat="1" ht="15" customHeight="1">
      <c r="A20" s="223" t="s">
        <v>628</v>
      </c>
      <c r="B20" s="822">
        <v>9.8800000000000008</v>
      </c>
      <c r="C20" s="822">
        <v>12.31</v>
      </c>
      <c r="D20" s="822">
        <v>13.17</v>
      </c>
      <c r="E20" s="822">
        <v>11.89</v>
      </c>
      <c r="F20" s="822">
        <v>10.06842975</v>
      </c>
      <c r="G20" s="822">
        <v>11.88302253</v>
      </c>
      <c r="H20" s="841">
        <v>17.085423419999998</v>
      </c>
      <c r="I20" s="200">
        <v>13.413069650000001</v>
      </c>
      <c r="J20" s="822"/>
      <c r="K20" s="98"/>
      <c r="L20" s="98"/>
      <c r="M20" s="98"/>
      <c r="N20" s="98"/>
    </row>
    <row r="21" spans="1:14" s="85" customFormat="1" ht="15" customHeight="1">
      <c r="A21" s="86" t="s">
        <v>618</v>
      </c>
      <c r="B21" s="824">
        <f>SUM(B22:B22)</f>
        <v>206.31</v>
      </c>
      <c r="C21" s="824">
        <f>SUM(C22:C22)</f>
        <v>158.76000000000002</v>
      </c>
      <c r="D21" s="824">
        <f>SUM(D22:D22)</f>
        <v>183.65</v>
      </c>
      <c r="E21" s="824">
        <f>SUM(E22:E23)</f>
        <v>1013.6537731999999</v>
      </c>
      <c r="F21" s="824">
        <f>SUM(F22:F23)</f>
        <v>178.25609902999997</v>
      </c>
      <c r="G21" s="824">
        <f>SUM(G22:G23)</f>
        <v>162.14237582999999</v>
      </c>
      <c r="H21" s="967">
        <f>SUM(H22:H23)</f>
        <v>155.70700025000002</v>
      </c>
      <c r="I21" s="967">
        <f>SUM(I22:I23)</f>
        <v>168.88585870999998</v>
      </c>
      <c r="J21" s="824"/>
      <c r="K21" s="98"/>
      <c r="L21" s="98"/>
      <c r="M21" s="98"/>
      <c r="N21" s="98"/>
    </row>
    <row r="22" spans="1:14" s="85" customFormat="1" ht="15" customHeight="1">
      <c r="A22" s="223" t="s">
        <v>648</v>
      </c>
      <c r="B22" s="822">
        <f>206.15+0.16</f>
        <v>206.31</v>
      </c>
      <c r="C22" s="822">
        <f>157.61+1.15</f>
        <v>158.76000000000002</v>
      </c>
      <c r="D22" s="822">
        <v>183.65</v>
      </c>
      <c r="E22" s="822">
        <v>1004.93840312</v>
      </c>
      <c r="F22" s="822">
        <v>170.34307823999998</v>
      </c>
      <c r="G22" s="822">
        <v>152.94211958</v>
      </c>
      <c r="H22" s="957">
        <v>145.12167593000001</v>
      </c>
      <c r="I22" s="153">
        <f>+' PUERTO PLATA'!N21</f>
        <v>159.42326977999997</v>
      </c>
      <c r="J22" s="822"/>
      <c r="K22" s="98"/>
      <c r="L22" s="98"/>
      <c r="M22" s="98"/>
      <c r="N22" s="98"/>
    </row>
    <row r="23" spans="1:14" s="85" customFormat="1" ht="15" customHeight="1">
      <c r="A23" s="223" t="s">
        <v>1322</v>
      </c>
      <c r="B23" s="823" t="s">
        <v>1230</v>
      </c>
      <c r="C23" s="823" t="s">
        <v>1230</v>
      </c>
      <c r="D23" s="823" t="s">
        <v>1230</v>
      </c>
      <c r="E23" s="822">
        <v>8.7153700799999996</v>
      </c>
      <c r="F23" s="822">
        <v>7.9130207900000009</v>
      </c>
      <c r="G23" s="822">
        <v>9.2002562500000007</v>
      </c>
      <c r="H23" s="957">
        <v>10.58532432</v>
      </c>
      <c r="I23" s="153">
        <f>+' PUERTO PLATA'!N22</f>
        <v>9.4625889299999972</v>
      </c>
      <c r="J23" s="822"/>
      <c r="K23" s="98"/>
      <c r="L23" s="98"/>
      <c r="M23" s="98"/>
      <c r="N23" s="98"/>
    </row>
    <row r="24" spans="1:14" s="85" customFormat="1" ht="15" customHeight="1">
      <c r="A24" s="86" t="s">
        <v>620</v>
      </c>
      <c r="B24" s="824">
        <v>25.18</v>
      </c>
      <c r="C24" s="824">
        <v>84.17</v>
      </c>
      <c r="D24" s="824">
        <v>36.92</v>
      </c>
      <c r="E24" s="824">
        <v>27.275972070000002</v>
      </c>
      <c r="F24" s="824">
        <v>47.01560614000001</v>
      </c>
      <c r="G24" s="824">
        <v>40.299999999999997</v>
      </c>
      <c r="H24" s="968">
        <v>31.992637169999995</v>
      </c>
      <c r="I24" s="172">
        <f>+' PUERTO PLATA'!N23</f>
        <v>31.626201080000001</v>
      </c>
      <c r="J24" s="824"/>
      <c r="K24" s="98"/>
      <c r="L24" s="98"/>
      <c r="M24" s="98"/>
      <c r="N24" s="98"/>
    </row>
    <row r="25" spans="1:14" s="85" customFormat="1" ht="15" customHeight="1">
      <c r="A25" s="86" t="s">
        <v>1207</v>
      </c>
      <c r="B25" s="824">
        <f>SUM(B26:B32)</f>
        <v>92.72999999999999</v>
      </c>
      <c r="C25" s="824">
        <f>SUM(C26:C32)</f>
        <v>371.15</v>
      </c>
      <c r="D25" s="824">
        <f t="shared" ref="D25:H25" si="0">SUM(D26:D32)</f>
        <v>724.38000000000011</v>
      </c>
      <c r="E25" s="824">
        <f t="shared" si="0"/>
        <v>734.62593584000001</v>
      </c>
      <c r="F25" s="824">
        <f t="shared" si="0"/>
        <v>674.0711017000001</v>
      </c>
      <c r="G25" s="824">
        <f t="shared" si="0"/>
        <v>704.87993252000001</v>
      </c>
      <c r="H25" s="967">
        <f t="shared" si="0"/>
        <v>642.58399794000002</v>
      </c>
      <c r="I25" s="967">
        <f>SUM(I26:I32)</f>
        <v>578.11015693000002</v>
      </c>
      <c r="J25" s="824"/>
      <c r="K25" s="98"/>
      <c r="L25" s="98"/>
      <c r="M25" s="98"/>
      <c r="N25" s="98"/>
    </row>
    <row r="26" spans="1:14" s="85" customFormat="1" ht="15" customHeight="1">
      <c r="A26" s="223" t="s">
        <v>632</v>
      </c>
      <c r="B26" s="822">
        <v>51.12</v>
      </c>
      <c r="C26" s="822">
        <v>69.599999999999994</v>
      </c>
      <c r="D26" s="822">
        <v>152.22</v>
      </c>
      <c r="E26" s="822">
        <v>103.41029444999999</v>
      </c>
      <c r="F26" s="822">
        <v>91.860356580000001</v>
      </c>
      <c r="G26" s="822">
        <v>108.34112573</v>
      </c>
      <c r="H26" s="957">
        <v>88.601812340000009</v>
      </c>
      <c r="I26" s="153">
        <f>+' PUERTO PLATA'!N32</f>
        <v>99.783004630000008</v>
      </c>
      <c r="J26" s="822"/>
      <c r="K26" s="98"/>
      <c r="L26" s="98"/>
      <c r="M26" s="98"/>
      <c r="N26" s="98"/>
    </row>
    <row r="27" spans="1:14" s="85" customFormat="1" ht="15" customHeight="1">
      <c r="A27" s="223" t="s">
        <v>625</v>
      </c>
      <c r="B27" s="822">
        <v>31.09</v>
      </c>
      <c r="C27" s="822">
        <v>43.72</v>
      </c>
      <c r="D27" s="822">
        <v>14.29</v>
      </c>
      <c r="E27" s="822">
        <v>15.474124390000002</v>
      </c>
      <c r="F27" s="822">
        <v>12.147507869999998</v>
      </c>
      <c r="G27" s="822">
        <v>16.27533068</v>
      </c>
      <c r="H27" s="957">
        <v>17.464697530000002</v>
      </c>
      <c r="I27" s="153">
        <f>+' PUERTO PLATA'!N33</f>
        <v>18.017608769999999</v>
      </c>
      <c r="J27" s="822"/>
      <c r="K27" s="98"/>
      <c r="L27" s="98"/>
      <c r="M27" s="98"/>
      <c r="N27" s="98"/>
    </row>
    <row r="28" spans="1:14" s="85" customFormat="1" ht="15" customHeight="1">
      <c r="A28" s="223" t="s">
        <v>626</v>
      </c>
      <c r="B28" s="822">
        <v>2.84</v>
      </c>
      <c r="C28" s="822">
        <v>2.09</v>
      </c>
      <c r="D28" s="822">
        <v>6.79</v>
      </c>
      <c r="E28" s="822">
        <v>3.6594434499999999</v>
      </c>
      <c r="F28" s="822">
        <v>4.9127245000000013</v>
      </c>
      <c r="G28" s="822">
        <v>7.7984425000000002</v>
      </c>
      <c r="H28" s="957">
        <v>10.568346780000001</v>
      </c>
      <c r="I28" s="153">
        <f>+' PUERTO PLATA'!N34</f>
        <v>7.9806359100000002</v>
      </c>
      <c r="J28" s="822"/>
      <c r="K28" s="98"/>
      <c r="L28" s="98"/>
      <c r="M28" s="98"/>
      <c r="N28" s="98"/>
    </row>
    <row r="29" spans="1:14" s="85" customFormat="1" ht="15" customHeight="1">
      <c r="A29" s="223" t="s">
        <v>836</v>
      </c>
      <c r="B29" s="823" t="s">
        <v>1230</v>
      </c>
      <c r="C29" s="822">
        <v>0.21</v>
      </c>
      <c r="D29" s="822">
        <v>43.52</v>
      </c>
      <c r="E29" s="822">
        <v>77.682073549999998</v>
      </c>
      <c r="F29" s="822">
        <v>81.554724050000019</v>
      </c>
      <c r="G29" s="822">
        <v>97.078850890000012</v>
      </c>
      <c r="H29" s="957">
        <v>107.33760516999997</v>
      </c>
      <c r="I29" s="153">
        <f>+' PUERTO PLATA'!N35</f>
        <v>111.39808593999999</v>
      </c>
      <c r="J29" s="822"/>
      <c r="K29" s="98"/>
      <c r="L29" s="98"/>
      <c r="M29" s="98"/>
      <c r="N29" s="98"/>
    </row>
    <row r="30" spans="1:14" s="85" customFormat="1" ht="15" customHeight="1">
      <c r="A30" s="223" t="s">
        <v>627</v>
      </c>
      <c r="B30" s="823" t="s">
        <v>1230</v>
      </c>
      <c r="C30" s="822">
        <v>241.75</v>
      </c>
      <c r="D30" s="822">
        <v>490.86</v>
      </c>
      <c r="E30" s="822">
        <v>498.2</v>
      </c>
      <c r="F30" s="822">
        <v>432.65806426</v>
      </c>
      <c r="G30" s="822">
        <v>404.32082349000001</v>
      </c>
      <c r="H30" s="957">
        <v>336.66173153</v>
      </c>
      <c r="I30" s="153">
        <f>+' PUERTO PLATA'!N36</f>
        <v>246.97116666000002</v>
      </c>
      <c r="J30" s="822"/>
      <c r="K30" s="98"/>
      <c r="L30" s="98"/>
      <c r="M30" s="98"/>
      <c r="N30" s="98"/>
    </row>
    <row r="31" spans="1:14" s="85" customFormat="1" ht="15" customHeight="1">
      <c r="A31" s="223" t="s">
        <v>1419</v>
      </c>
      <c r="B31" s="823">
        <v>1.2422581799999999</v>
      </c>
      <c r="C31" s="823">
        <v>1.2920854399999999</v>
      </c>
      <c r="D31" s="823">
        <v>4.7367869699999998</v>
      </c>
      <c r="E31" s="823">
        <v>11.860985980000001</v>
      </c>
      <c r="F31" s="823">
        <v>21.992685870000003</v>
      </c>
      <c r="G31" s="823">
        <v>31.9416169</v>
      </c>
      <c r="H31" s="823">
        <v>41.825905829999996</v>
      </c>
      <c r="I31" s="153">
        <f>+' PUERTO PLATA'!N37</f>
        <v>52.440823169999994</v>
      </c>
      <c r="J31" s="823"/>
      <c r="K31" s="98"/>
      <c r="L31" s="98"/>
      <c r="M31" s="98"/>
      <c r="N31" s="98"/>
    </row>
    <row r="32" spans="1:14" s="85" customFormat="1" ht="15" customHeight="1">
      <c r="A32" s="223" t="s">
        <v>628</v>
      </c>
      <c r="B32" s="822">
        <f>7.68-B31</f>
        <v>6.4377418199999994</v>
      </c>
      <c r="C32" s="822">
        <f>13.78-C31</f>
        <v>12.48791456</v>
      </c>
      <c r="D32" s="822">
        <f>16.7-D31</f>
        <v>11.963213029999999</v>
      </c>
      <c r="E32" s="822">
        <f>36.2-E31</f>
        <v>24.33901402</v>
      </c>
      <c r="F32" s="822">
        <f>50.93772444-F31</f>
        <v>28.945038569999994</v>
      </c>
      <c r="G32" s="822">
        <f>71.06535923-G31</f>
        <v>39.123742329999999</v>
      </c>
      <c r="H32" s="957">
        <f>81.94980459-H31</f>
        <v>40.123898760000003</v>
      </c>
      <c r="I32" s="153">
        <f>+' PUERTO PLATA'!N38</f>
        <v>41.518831849999998</v>
      </c>
      <c r="J32" s="822"/>
      <c r="K32" s="98"/>
      <c r="L32" s="98"/>
      <c r="M32" s="98"/>
      <c r="N32" s="98"/>
    </row>
    <row r="33" spans="1:14" s="85" customFormat="1" ht="15" customHeight="1">
      <c r="A33" s="86" t="s">
        <v>645</v>
      </c>
      <c r="B33" s="824">
        <f>SUM(B34+B37)</f>
        <v>492.09000000000003</v>
      </c>
      <c r="C33" s="824">
        <f t="shared" ref="C33:D33" si="1">SUM(C34+C37)</f>
        <v>488.02000000000004</v>
      </c>
      <c r="D33" s="824">
        <f t="shared" si="1"/>
        <v>496.67</v>
      </c>
      <c r="E33" s="824">
        <f>SUM(E34+E37)</f>
        <v>493.61116829999997</v>
      </c>
      <c r="F33" s="824">
        <f t="shared" ref="F33" si="2">SUM(F34+F37)</f>
        <v>410.42875436999992</v>
      </c>
      <c r="G33" s="824">
        <f>SUM(G34+G37)</f>
        <v>392.16346612999996</v>
      </c>
      <c r="H33" s="824">
        <f t="shared" ref="H33" si="3">SUM(H34+H37)</f>
        <v>367.76973306000002</v>
      </c>
      <c r="I33" s="824">
        <f t="shared" ref="I33" si="4">SUM(I34+I37)</f>
        <v>374.58507403999994</v>
      </c>
      <c r="J33" s="824"/>
      <c r="K33" s="98"/>
      <c r="L33" s="98"/>
      <c r="M33" s="98"/>
      <c r="N33" s="98"/>
    </row>
    <row r="34" spans="1:14" s="85" customFormat="1" ht="15" customHeight="1">
      <c r="A34" s="86" t="s">
        <v>852</v>
      </c>
      <c r="B34" s="824">
        <f t="shared" ref="B34:I34" si="5">SUM(B35:B36)</f>
        <v>427.55</v>
      </c>
      <c r="C34" s="824">
        <f t="shared" si="5"/>
        <v>419.82000000000005</v>
      </c>
      <c r="D34" s="824">
        <f t="shared" si="5"/>
        <v>442.75</v>
      </c>
      <c r="E34" s="824">
        <f t="shared" si="5"/>
        <v>449.66368704999996</v>
      </c>
      <c r="F34" s="824">
        <f t="shared" si="5"/>
        <v>370.29986138999993</v>
      </c>
      <c r="G34" s="824">
        <f t="shared" si="5"/>
        <v>348.53483012999999</v>
      </c>
      <c r="H34" s="967">
        <f t="shared" si="5"/>
        <v>320.15023666000002</v>
      </c>
      <c r="I34" s="967">
        <f t="shared" si="5"/>
        <v>324.64343851999996</v>
      </c>
      <c r="J34" s="824"/>
      <c r="K34" s="98"/>
      <c r="L34" s="98"/>
      <c r="M34" s="98"/>
      <c r="N34" s="98"/>
    </row>
    <row r="35" spans="1:14" s="85" customFormat="1" ht="15" customHeight="1">
      <c r="A35" s="223" t="s">
        <v>631</v>
      </c>
      <c r="B35" s="822">
        <v>409.25</v>
      </c>
      <c r="C35" s="822">
        <f>405.31-0.03</f>
        <v>405.28000000000003</v>
      </c>
      <c r="D35" s="822">
        <v>428.58</v>
      </c>
      <c r="E35" s="822">
        <v>442.97482402999998</v>
      </c>
      <c r="F35" s="822">
        <v>361.24995932999991</v>
      </c>
      <c r="G35" s="822">
        <v>337.88981838000001</v>
      </c>
      <c r="H35" s="957">
        <v>296.54533133000001</v>
      </c>
      <c r="I35" s="153">
        <f>+' PUERTO PLATA'!N41</f>
        <v>314.29170417999995</v>
      </c>
      <c r="J35" s="822"/>
      <c r="K35" s="98"/>
      <c r="L35" s="98"/>
      <c r="M35" s="98"/>
      <c r="N35" s="98"/>
    </row>
    <row r="36" spans="1:14" s="85" customFormat="1" ht="15" customHeight="1">
      <c r="A36" s="223" t="s">
        <v>628</v>
      </c>
      <c r="B36" s="822">
        <v>18.3</v>
      </c>
      <c r="C36" s="822">
        <v>14.54</v>
      </c>
      <c r="D36" s="822">
        <v>14.17</v>
      </c>
      <c r="E36" s="822">
        <v>6.6888630199999994</v>
      </c>
      <c r="F36" s="822">
        <v>9.0499020600000009</v>
      </c>
      <c r="G36" s="822">
        <v>10.64501175</v>
      </c>
      <c r="H36" s="957">
        <v>23.604905330000001</v>
      </c>
      <c r="I36" s="153">
        <f>+' PUERTO PLATA'!N42</f>
        <v>10.35173434</v>
      </c>
      <c r="J36" s="822"/>
      <c r="K36" s="98"/>
      <c r="L36" s="98"/>
      <c r="M36" s="98"/>
      <c r="N36" s="98"/>
    </row>
    <row r="37" spans="1:14" s="85" customFormat="1" ht="15" customHeight="1">
      <c r="A37" s="86" t="s">
        <v>639</v>
      </c>
      <c r="B37" s="824">
        <f t="shared" ref="B37:I37" si="6">SUM(B38:B41)</f>
        <v>64.539999999999992</v>
      </c>
      <c r="C37" s="824">
        <f t="shared" si="6"/>
        <v>68.2</v>
      </c>
      <c r="D37" s="824">
        <f t="shared" si="6"/>
        <v>53.92</v>
      </c>
      <c r="E37" s="824">
        <f t="shared" si="6"/>
        <v>43.947481249999996</v>
      </c>
      <c r="F37" s="824">
        <f t="shared" si="6"/>
        <v>40.128892980000003</v>
      </c>
      <c r="G37" s="824">
        <f t="shared" si="6"/>
        <v>43.628636</v>
      </c>
      <c r="H37" s="968">
        <f t="shared" si="6"/>
        <v>47.619496400000003</v>
      </c>
      <c r="I37" s="968">
        <f t="shared" si="6"/>
        <v>49.941635519999991</v>
      </c>
      <c r="J37" s="824"/>
      <c r="K37" s="98"/>
      <c r="L37" s="98"/>
      <c r="M37" s="98"/>
      <c r="N37" s="98"/>
    </row>
    <row r="38" spans="1:14" s="85" customFormat="1" ht="15" customHeight="1">
      <c r="A38" s="223" t="s">
        <v>640</v>
      </c>
      <c r="B38" s="822">
        <v>14.78</v>
      </c>
      <c r="C38" s="822">
        <v>8.42</v>
      </c>
      <c r="D38" s="822">
        <v>17.34</v>
      </c>
      <c r="E38" s="822">
        <v>19.254252000000001</v>
      </c>
      <c r="F38" s="822">
        <v>19.445800999999999</v>
      </c>
      <c r="G38" s="822">
        <v>20.128636</v>
      </c>
      <c r="H38" s="957">
        <v>18.576027</v>
      </c>
      <c r="I38" s="103">
        <f>+' PUERTO PLATA'!N44</f>
        <v>15.003655999999999</v>
      </c>
      <c r="J38" s="822"/>
      <c r="K38" s="98"/>
      <c r="L38" s="98"/>
      <c r="M38" s="98"/>
      <c r="N38" s="98"/>
    </row>
    <row r="39" spans="1:14" s="85" customFormat="1" ht="15" customHeight="1">
      <c r="A39" s="110" t="s">
        <v>866</v>
      </c>
      <c r="B39" s="823" t="s">
        <v>1230</v>
      </c>
      <c r="C39" s="823" t="s">
        <v>1230</v>
      </c>
      <c r="D39" s="823" t="s">
        <v>1230</v>
      </c>
      <c r="E39" s="822">
        <v>24.215146129999994</v>
      </c>
      <c r="F39" s="822">
        <v>19.814197570000001</v>
      </c>
      <c r="G39" s="822">
        <v>22.2</v>
      </c>
      <c r="H39" s="957">
        <v>20.969898320000002</v>
      </c>
      <c r="I39" s="103">
        <f>+' PUERTO PLATA'!N45</f>
        <v>12.872283300000001</v>
      </c>
      <c r="J39" s="822"/>
      <c r="K39" s="98"/>
      <c r="L39" s="98"/>
      <c r="M39" s="98"/>
      <c r="N39" s="98"/>
    </row>
    <row r="40" spans="1:14" s="85" customFormat="1" ht="15" customHeight="1">
      <c r="A40" s="564" t="s">
        <v>641</v>
      </c>
      <c r="B40" s="823" t="s">
        <v>1230</v>
      </c>
      <c r="C40" s="823" t="s">
        <v>1230</v>
      </c>
      <c r="D40" s="823" t="s">
        <v>1230</v>
      </c>
      <c r="E40" s="823" t="s">
        <v>1230</v>
      </c>
      <c r="F40" s="823" t="s">
        <v>1230</v>
      </c>
      <c r="G40" s="823" t="s">
        <v>1230</v>
      </c>
      <c r="H40" s="957">
        <v>5.7953176199999996</v>
      </c>
      <c r="I40" s="103">
        <f>+' PUERTO PLATA'!N46</f>
        <v>20.079517839999998</v>
      </c>
      <c r="J40" s="823"/>
      <c r="K40" s="98"/>
      <c r="L40" s="98"/>
      <c r="M40" s="98"/>
      <c r="N40" s="98"/>
    </row>
    <row r="41" spans="1:14" s="85" customFormat="1" ht="15" customHeight="1">
      <c r="A41" s="223" t="s">
        <v>628</v>
      </c>
      <c r="B41" s="822">
        <v>49.76</v>
      </c>
      <c r="C41" s="822">
        <v>59.78</v>
      </c>
      <c r="D41" s="822">
        <v>36.58</v>
      </c>
      <c r="E41" s="822">
        <v>0.47808311999999997</v>
      </c>
      <c r="F41" s="822">
        <v>0.86889441000000001</v>
      </c>
      <c r="G41" s="822">
        <v>1.3</v>
      </c>
      <c r="H41" s="957">
        <v>2.2782534599999997</v>
      </c>
      <c r="I41" s="103">
        <f>+' PUERTO PLATA'!N47</f>
        <v>1.9861783799999999</v>
      </c>
      <c r="J41" s="822"/>
      <c r="K41" s="98"/>
      <c r="L41" s="98"/>
      <c r="M41" s="98"/>
      <c r="N41" s="98"/>
    </row>
    <row r="42" spans="1:14" s="85" customFormat="1" ht="15" customHeight="1">
      <c r="A42" s="86" t="s">
        <v>1107</v>
      </c>
      <c r="B42" s="824">
        <v>1.84</v>
      </c>
      <c r="C42" s="824">
        <v>1.47</v>
      </c>
      <c r="D42" s="824">
        <v>1.55</v>
      </c>
      <c r="E42" s="823">
        <v>0</v>
      </c>
      <c r="F42" s="904">
        <v>1.1713040000000001E-2</v>
      </c>
      <c r="G42" s="822">
        <v>0</v>
      </c>
      <c r="H42" s="957">
        <v>0</v>
      </c>
      <c r="I42" s="957">
        <v>0</v>
      </c>
      <c r="J42" s="904"/>
      <c r="K42" s="98"/>
      <c r="L42" s="98"/>
      <c r="M42" s="98"/>
      <c r="N42" s="98"/>
    </row>
    <row r="43" spans="1:14" s="85" customFormat="1" ht="15" customHeight="1">
      <c r="A43" s="86" t="s">
        <v>498</v>
      </c>
      <c r="B43" s="824">
        <f>SUM(B44:B44)</f>
        <v>2.81</v>
      </c>
      <c r="C43" s="824">
        <f>SUM(C44:C44)</f>
        <v>6.76</v>
      </c>
      <c r="D43" s="824">
        <f>SUM(D44:D44)</f>
        <v>5.48</v>
      </c>
      <c r="E43" s="824">
        <v>2.21</v>
      </c>
      <c r="F43" s="824">
        <f>SUM(F44)</f>
        <v>3.61443213</v>
      </c>
      <c r="G43" s="824">
        <f>SUM(G44)</f>
        <v>4.6173430699999995</v>
      </c>
      <c r="H43" s="968">
        <f>SUM(H44)</f>
        <v>3.8076559399999996</v>
      </c>
      <c r="I43" s="968">
        <f>SUM(I44)</f>
        <v>3.4647547900000006</v>
      </c>
      <c r="J43" s="904"/>
      <c r="K43" s="98"/>
      <c r="L43" s="98"/>
      <c r="M43" s="98"/>
      <c r="N43" s="98"/>
    </row>
    <row r="44" spans="1:14" s="85" customFormat="1" ht="15" customHeight="1">
      <c r="A44" s="223" t="s">
        <v>628</v>
      </c>
      <c r="B44" s="822">
        <v>2.81</v>
      </c>
      <c r="C44" s="822">
        <v>6.76</v>
      </c>
      <c r="D44" s="822">
        <v>5.48</v>
      </c>
      <c r="E44" s="822">
        <v>2.21</v>
      </c>
      <c r="F44" s="822">
        <f>2.91443213+0.7</f>
        <v>3.61443213</v>
      </c>
      <c r="G44" s="822">
        <v>4.6173430699999995</v>
      </c>
      <c r="H44" s="957">
        <v>3.8076559399999996</v>
      </c>
      <c r="I44" s="153">
        <f>+' PUERTO PLATA'!N49</f>
        <v>3.4647547900000006</v>
      </c>
      <c r="J44" s="822"/>
      <c r="K44" s="98"/>
      <c r="L44" s="98"/>
      <c r="M44" s="98"/>
      <c r="N44" s="98"/>
    </row>
    <row r="45" spans="1:14" s="85" customFormat="1" ht="15" customHeight="1">
      <c r="A45" s="568" t="s">
        <v>1343</v>
      </c>
      <c r="B45" s="780">
        <f>SUM(B43+B42+B33+B25+B16)</f>
        <v>869.02</v>
      </c>
      <c r="C45" s="780">
        <f>SUM(C43+C42+C33+C25+C16)</f>
        <v>1177.9700000000003</v>
      </c>
      <c r="D45" s="780">
        <f>SUM(D43+D42+D33+D25+D16)</f>
        <v>1529.2700000000002</v>
      </c>
      <c r="E45" s="780">
        <f>+E43+E33+E25+E16</f>
        <v>3658.4985581299998</v>
      </c>
      <c r="F45" s="780">
        <f>SUM(F43+F42+F33+F25+F16)</f>
        <v>1396.7322451800001</v>
      </c>
      <c r="G45" s="780">
        <f>+G43+G33+G25+G16</f>
        <v>1382.4740891400002</v>
      </c>
      <c r="H45" s="829">
        <f>+H43+H33+H25+H16</f>
        <v>1288.6356899800001</v>
      </c>
      <c r="I45" s="829">
        <f>+I43+I33+I25+I16</f>
        <v>1245.1344324499998</v>
      </c>
      <c r="J45" s="941">
        <f>SUM(J43+J42+J33+J25+J16)</f>
        <v>0</v>
      </c>
      <c r="K45" s="98"/>
      <c r="L45" s="98"/>
      <c r="M45" s="98"/>
      <c r="N45" s="98"/>
    </row>
    <row r="46" spans="1:14" s="105" customFormat="1" ht="15" customHeight="1">
      <c r="A46" s="38" t="s">
        <v>1069</v>
      </c>
      <c r="B46" s="108"/>
      <c r="C46" s="108"/>
      <c r="D46" s="108"/>
      <c r="E46" s="108"/>
      <c r="F46" s="108"/>
      <c r="G46" s="108"/>
      <c r="H46" s="109"/>
      <c r="I46" s="109"/>
      <c r="J46" s="109"/>
      <c r="K46" s="109"/>
      <c r="L46" s="109"/>
      <c r="M46" s="109"/>
      <c r="N46" s="109"/>
    </row>
    <row r="47" spans="1:14" s="105" customFormat="1" ht="15" customHeight="1">
      <c r="A47" s="38" t="s">
        <v>1844</v>
      </c>
      <c r="B47" s="108"/>
      <c r="C47" s="108"/>
      <c r="D47" s="108"/>
      <c r="E47" s="108"/>
      <c r="F47" s="108"/>
      <c r="G47" s="108"/>
      <c r="H47" s="109"/>
      <c r="I47" s="109"/>
      <c r="J47" s="109"/>
      <c r="K47" s="109"/>
      <c r="L47" s="109"/>
      <c r="M47" s="109"/>
      <c r="N47" s="109"/>
    </row>
    <row r="48" spans="1:14" s="105" customFormat="1" ht="15" customHeight="1">
      <c r="A48" s="43" t="s">
        <v>1422</v>
      </c>
      <c r="B48" s="1584"/>
      <c r="C48" s="108"/>
      <c r="D48" s="108"/>
      <c r="E48" s="108"/>
      <c r="F48" s="108"/>
      <c r="G48" s="108"/>
      <c r="H48" s="109"/>
      <c r="I48" s="109"/>
      <c r="J48" s="109"/>
      <c r="K48" s="109"/>
      <c r="L48" s="109"/>
      <c r="M48" s="109"/>
      <c r="N48" s="109"/>
    </row>
    <row r="49" spans="1:17" s="105" customFormat="1" ht="15" customHeight="1">
      <c r="A49" s="38" t="s">
        <v>15</v>
      </c>
      <c r="B49" s="1584"/>
      <c r="C49" s="108"/>
      <c r="D49" s="108"/>
      <c r="E49" s="108"/>
      <c r="F49" s="108"/>
      <c r="G49" s="108"/>
      <c r="H49" s="109"/>
      <c r="I49" s="109"/>
      <c r="J49" s="109"/>
      <c r="K49" s="109"/>
      <c r="L49" s="109"/>
      <c r="M49" s="109"/>
      <c r="N49" s="109"/>
    </row>
    <row r="50" spans="1:17" s="105" customFormat="1" ht="15" customHeight="1">
      <c r="A50" s="111"/>
      <c r="B50" s="1584"/>
      <c r="C50" s="117"/>
      <c r="D50" s="117"/>
      <c r="E50" s="117"/>
      <c r="F50" s="117"/>
      <c r="G50" s="117"/>
      <c r="H50" s="117"/>
      <c r="I50" s="117"/>
      <c r="J50" s="109"/>
      <c r="K50" s="109"/>
      <c r="L50" s="109"/>
      <c r="M50" s="109"/>
      <c r="N50" s="109"/>
    </row>
    <row r="51" spans="1:17" s="105" customFormat="1" ht="15" customHeight="1">
      <c r="A51" s="128"/>
      <c r="B51" s="1584"/>
      <c r="C51" s="117"/>
      <c r="D51" s="117"/>
      <c r="E51" s="117"/>
      <c r="F51" s="117"/>
      <c r="G51" s="117"/>
      <c r="H51" s="109"/>
      <c r="I51" s="109"/>
      <c r="J51" s="109"/>
      <c r="K51" s="109"/>
      <c r="L51" s="109"/>
      <c r="M51" s="109"/>
      <c r="N51" s="109"/>
    </row>
    <row r="52" spans="1:17" s="105" customFormat="1">
      <c r="A52" s="128"/>
      <c r="B52" s="1584"/>
      <c r="C52" s="117"/>
      <c r="D52" s="117"/>
      <c r="E52" s="117"/>
      <c r="F52" s="117"/>
      <c r="G52" s="117"/>
      <c r="H52" s="117"/>
      <c r="I52" s="117"/>
      <c r="J52" s="1273"/>
      <c r="K52" s="1273"/>
      <c r="L52" s="1273"/>
      <c r="M52" s="1273"/>
      <c r="N52" s="1273"/>
      <c r="O52" s="1271"/>
      <c r="P52" s="1271"/>
      <c r="Q52" s="1271"/>
    </row>
    <row r="53" spans="1:17" s="105" customFormat="1">
      <c r="A53" s="111"/>
      <c r="B53" s="1584"/>
      <c r="C53" s="108"/>
      <c r="D53" s="108"/>
      <c r="E53" s="108"/>
      <c r="F53" s="108"/>
      <c r="G53" s="108"/>
      <c r="H53" s="109"/>
      <c r="I53" s="109"/>
      <c r="J53" s="109"/>
      <c r="K53" s="109"/>
      <c r="L53" s="109"/>
      <c r="M53" s="109"/>
      <c r="N53" s="109"/>
    </row>
    <row r="54" spans="1:17" s="105" customFormat="1">
      <c r="A54" s="111"/>
      <c r="B54" s="1584"/>
      <c r="C54" s="108"/>
      <c r="D54" s="108"/>
      <c r="E54" s="108"/>
      <c r="F54" s="108"/>
      <c r="G54" s="108"/>
      <c r="H54" s="109"/>
      <c r="I54" s="109"/>
      <c r="J54" s="109"/>
      <c r="K54" s="109"/>
      <c r="L54" s="109"/>
      <c r="M54" s="109"/>
      <c r="N54" s="109"/>
    </row>
    <row r="55" spans="1:17" s="105" customFormat="1">
      <c r="A55" s="111"/>
      <c r="B55" s="117"/>
      <c r="C55" s="108"/>
      <c r="D55" s="108"/>
      <c r="E55" s="108"/>
      <c r="F55" s="108"/>
      <c r="G55" s="108"/>
      <c r="H55" s="109"/>
      <c r="I55" s="109"/>
      <c r="J55" s="109"/>
      <c r="K55" s="109"/>
      <c r="L55" s="109"/>
      <c r="M55" s="109"/>
      <c r="N55" s="109"/>
    </row>
    <row r="56" spans="1:17" s="105" customFormat="1">
      <c r="A56" s="111"/>
      <c r="B56" s="117"/>
      <c r="C56" s="108"/>
      <c r="D56" s="108"/>
      <c r="E56" s="108"/>
      <c r="F56" s="108"/>
      <c r="G56" s="108"/>
      <c r="H56" s="109"/>
      <c r="I56" s="109"/>
      <c r="J56" s="109"/>
      <c r="K56" s="109"/>
      <c r="L56" s="109"/>
      <c r="M56" s="109"/>
      <c r="N56" s="109"/>
    </row>
    <row r="57" spans="1:17" s="105" customFormat="1">
      <c r="A57" s="111"/>
      <c r="B57" s="108"/>
      <c r="C57" s="108"/>
      <c r="D57" s="108"/>
      <c r="E57" s="108"/>
      <c r="F57" s="108"/>
      <c r="G57" s="108"/>
      <c r="H57" s="109"/>
      <c r="I57" s="109"/>
      <c r="J57" s="109"/>
      <c r="K57" s="109"/>
      <c r="L57" s="109"/>
      <c r="M57" s="109"/>
      <c r="N57" s="109"/>
    </row>
    <row r="58" spans="1:17" s="105" customFormat="1">
      <c r="A58" s="111"/>
      <c r="B58" s="108"/>
      <c r="C58" s="108"/>
      <c r="D58" s="108"/>
      <c r="E58" s="108"/>
      <c r="F58" s="108"/>
      <c r="G58" s="108"/>
      <c r="H58" s="109"/>
      <c r="I58" s="109"/>
      <c r="J58" s="109"/>
      <c r="K58" s="109"/>
      <c r="L58" s="109"/>
      <c r="M58" s="109"/>
      <c r="N58" s="109"/>
    </row>
    <row r="59" spans="1:17" s="105" customFormat="1">
      <c r="A59" s="111"/>
      <c r="B59" s="108"/>
      <c r="C59" s="108"/>
      <c r="D59" s="108"/>
      <c r="E59" s="108"/>
      <c r="F59" s="108"/>
      <c r="G59" s="108"/>
      <c r="H59" s="109"/>
      <c r="I59" s="109"/>
      <c r="J59" s="109"/>
      <c r="K59" s="109"/>
      <c r="L59" s="109"/>
      <c r="M59" s="109"/>
      <c r="N59" s="109"/>
    </row>
    <row r="60" spans="1:17" s="105" customFormat="1">
      <c r="A60" s="111"/>
      <c r="B60" s="108"/>
      <c r="C60" s="108"/>
      <c r="D60" s="108"/>
      <c r="E60" s="108"/>
      <c r="F60" s="108"/>
      <c r="G60" s="108"/>
      <c r="H60" s="109"/>
      <c r="I60" s="109"/>
      <c r="J60" s="109"/>
      <c r="K60" s="109"/>
      <c r="L60" s="109"/>
      <c r="M60" s="109"/>
      <c r="N60" s="109"/>
    </row>
    <row r="61" spans="1:17" s="105" customFormat="1">
      <c r="A61" s="111"/>
      <c r="B61" s="108"/>
      <c r="C61" s="108"/>
      <c r="D61" s="108"/>
      <c r="E61" s="108"/>
      <c r="F61" s="108"/>
      <c r="G61" s="108"/>
      <c r="H61" s="109"/>
      <c r="I61" s="109"/>
      <c r="J61" s="109"/>
      <c r="K61" s="109"/>
      <c r="L61" s="109"/>
      <c r="M61" s="109"/>
      <c r="N61" s="109"/>
    </row>
    <row r="62" spans="1:17" s="105" customFormat="1">
      <c r="A62" s="111"/>
      <c r="B62" s="108"/>
      <c r="C62" s="108"/>
      <c r="D62" s="108"/>
      <c r="E62" s="108"/>
      <c r="F62" s="108"/>
      <c r="G62" s="108"/>
      <c r="H62" s="109"/>
      <c r="I62" s="109"/>
      <c r="J62" s="109"/>
      <c r="K62" s="109"/>
      <c r="L62" s="109"/>
      <c r="M62" s="109"/>
      <c r="N62" s="109"/>
    </row>
    <row r="63" spans="1:17" s="105" customFormat="1">
      <c r="A63" s="111"/>
      <c r="B63" s="108"/>
      <c r="C63" s="108"/>
      <c r="D63" s="108"/>
      <c r="E63" s="108"/>
      <c r="F63" s="108"/>
      <c r="G63" s="108"/>
      <c r="H63" s="109"/>
      <c r="I63" s="109"/>
      <c r="J63" s="109"/>
      <c r="K63" s="109"/>
      <c r="L63" s="109"/>
      <c r="M63" s="109"/>
      <c r="N63" s="109"/>
    </row>
  </sheetData>
  <customSheetViews>
    <customSheetView guid="{45E423DD-7FD2-487F-8372-5798D7D06C15}" showPageBreaks="1" showGridLines="0" printArea="1">
      <selection activeCell="G2" sqref="G2"/>
      <pageMargins left="0.74" right="0.74803149606299213" top="0.7" bottom="0.98425196850393704" header="0.27559055118110237" footer="0.51181102362204722"/>
      <printOptions horizontalCentered="1" verticalCentered="1"/>
      <pageSetup scale="82" orientation="portrait" r:id="rId1"/>
      <headerFooter alignWithMargins="0"/>
    </customSheetView>
    <customSheetView guid="{B297ACE3-C144-4411-A206-EE5C8D41CE1C}" topLeftCell="A31">
      <selection activeCell="H39" sqref="H39"/>
      <pageMargins left="0.74" right="0.74803149606299213" top="0.7" bottom="0.98425196850393704" header="0.27559055118110237" footer="0.51181102362204722"/>
      <printOptions horizontalCentered="1" verticalCentered="1"/>
      <pageSetup scale="85" orientation="portrait" r:id="rId2"/>
      <headerFooter alignWithMargins="0"/>
    </customSheetView>
    <customSheetView guid="{67BA8672-8137-4028-84CD-AA630649A2B3}" showRuler="0" topLeftCell="A28">
      <selection activeCell="A11" sqref="A11"/>
      <pageMargins left="0.74" right="0.74803149606299213" top="0.7" bottom="0.98425196850393704" header="0.27559055118110237" footer="0.51181102362204722"/>
      <printOptions horizontalCentered="1" verticalCentered="1"/>
      <pageSetup scale="85" orientation="portrait" r:id="rId3"/>
      <headerFooter alignWithMargins="0"/>
    </customSheetView>
    <customSheetView guid="{51F1D52B-5D55-4FCC-809B-9B4CC86C88B9}" showGridLines="0">
      <selection activeCell="G2" sqref="G2"/>
      <pageMargins left="0.74" right="0.74803149606299213" top="0.7" bottom="0.98425196850393704" header="0.27559055118110237" footer="0.51181102362204722"/>
      <printOptions horizontalCentered="1" verticalCentered="1"/>
      <pageSetup scale="82" orientation="portrait" r:id="rId4"/>
      <headerFooter alignWithMargins="0"/>
    </customSheetView>
  </customSheetViews>
  <phoneticPr fontId="7" type="noConversion"/>
  <printOptions horizontalCentered="1" verticalCentered="1"/>
  <pageMargins left="0.87" right="0.74803149606299213" top="0.63" bottom="2.86" header="0.27559055118110237" footer="0.51181102362204722"/>
  <pageSetup scale="61" orientation="portrait" r:id="rId5"/>
  <headerFooter alignWithMargins="0"/>
  <ignoredErrors>
    <ignoredError sqref="H37 G21:H21 E21" formulaRange="1"/>
    <ignoredError sqref="E45:F45" formula="1"/>
  </ignoredErrors>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indexed="40"/>
  </sheetPr>
  <dimension ref="A1:Q60"/>
  <sheetViews>
    <sheetView showGridLines="0" zoomScale="85" zoomScaleNormal="85" workbookViewId="0">
      <pane xSplit="1" topLeftCell="B1" activePane="topRight" state="frozen"/>
      <selection pane="topRight" activeCell="N49" sqref="N49"/>
    </sheetView>
  </sheetViews>
  <sheetFormatPr defaultRowHeight="15"/>
  <cols>
    <col min="1" max="1" width="54.140625" style="85" customWidth="1"/>
    <col min="2" max="2" width="9.140625" style="85"/>
    <col min="3" max="3" width="8.42578125" style="85" customWidth="1"/>
    <col min="4" max="5" width="8.7109375" style="85" customWidth="1"/>
    <col min="6" max="6" width="8.5703125" style="85" customWidth="1"/>
    <col min="7" max="7" width="8.42578125" style="85" customWidth="1"/>
    <col min="8" max="8" width="7.5703125" style="85" customWidth="1"/>
    <col min="9" max="9" width="9.140625" style="85"/>
    <col min="10" max="10" width="10.5703125" style="85" customWidth="1"/>
    <col min="11" max="11" width="9.42578125" style="85" customWidth="1"/>
    <col min="12" max="12" width="10.85546875" style="85" customWidth="1"/>
    <col min="13" max="13" width="10.140625" style="85" customWidth="1"/>
    <col min="14" max="16384" width="9.140625" style="85"/>
  </cols>
  <sheetData>
    <row r="1" spans="1:14">
      <c r="A1" s="783" t="s">
        <v>1064</v>
      </c>
      <c r="B1" s="93"/>
      <c r="C1" s="93"/>
      <c r="D1" s="93"/>
      <c r="E1" s="93"/>
      <c r="F1" s="93"/>
      <c r="G1" s="93"/>
      <c r="H1" s="93"/>
      <c r="I1" s="93"/>
      <c r="J1" s="93"/>
      <c r="K1" s="93"/>
      <c r="L1" s="93"/>
      <c r="M1" s="93"/>
      <c r="N1" s="94">
        <v>50</v>
      </c>
    </row>
    <row r="2" spans="1:14" ht="15" customHeight="1"/>
    <row r="3" spans="1:14" ht="15" customHeight="1"/>
    <row r="4" spans="1:14" ht="15" customHeight="1"/>
    <row r="5" spans="1:14" ht="15" customHeight="1"/>
    <row r="6" spans="1:14" ht="15" customHeight="1"/>
    <row r="7" spans="1:14" ht="15" customHeight="1">
      <c r="A7" s="97" t="s">
        <v>50</v>
      </c>
    </row>
    <row r="8" spans="1:14">
      <c r="A8" s="87" t="s">
        <v>1642</v>
      </c>
    </row>
    <row r="9" spans="1:14" ht="15.75" customHeight="1">
      <c r="A9" s="122" t="s">
        <v>1196</v>
      </c>
    </row>
    <row r="10" spans="1:14" ht="15" customHeight="1">
      <c r="A10" s="129" t="s">
        <v>1105</v>
      </c>
      <c r="B10" s="129" t="s">
        <v>1218</v>
      </c>
      <c r="C10" s="129" t="s">
        <v>1163</v>
      </c>
      <c r="D10" s="129" t="s">
        <v>1164</v>
      </c>
      <c r="E10" s="129" t="s">
        <v>1165</v>
      </c>
      <c r="F10" s="129" t="s">
        <v>1166</v>
      </c>
      <c r="G10" s="129" t="s">
        <v>1167</v>
      </c>
      <c r="H10" s="129" t="s">
        <v>1168</v>
      </c>
      <c r="I10" s="129" t="s">
        <v>1169</v>
      </c>
      <c r="J10" s="129" t="s">
        <v>1170</v>
      </c>
      <c r="K10" s="129" t="s">
        <v>1171</v>
      </c>
      <c r="L10" s="129" t="s">
        <v>1172</v>
      </c>
      <c r="M10" s="129" t="s">
        <v>1173</v>
      </c>
      <c r="N10" s="129" t="s">
        <v>103</v>
      </c>
    </row>
    <row r="11" spans="1:14" s="105" customFormat="1">
      <c r="A11" s="130" t="s">
        <v>1200</v>
      </c>
      <c r="B11" s="798">
        <f>SUM(B12+B19+B21)</f>
        <v>17.550916910000002</v>
      </c>
      <c r="C11" s="798">
        <f t="shared" ref="C11:N11" si="0">SUM(C12+C19+C21)</f>
        <v>14.293699909999999</v>
      </c>
      <c r="D11" s="798">
        <f t="shared" si="0"/>
        <v>22.35225775</v>
      </c>
      <c r="E11" s="798">
        <f t="shared" si="0"/>
        <v>57.316331910000002</v>
      </c>
      <c r="F11" s="798">
        <f t="shared" si="0"/>
        <v>32.946332070000004</v>
      </c>
      <c r="G11" s="798">
        <f t="shared" si="0"/>
        <v>29.37739079</v>
      </c>
      <c r="H11" s="798">
        <f t="shared" si="0"/>
        <v>37.931835990000003</v>
      </c>
      <c r="I11" s="798">
        <f t="shared" si="0"/>
        <v>23.055947840000002</v>
      </c>
      <c r="J11" s="798">
        <f t="shared" si="0"/>
        <v>22.098167100000001</v>
      </c>
      <c r="K11" s="798">
        <f t="shared" si="0"/>
        <v>22.101629500000001</v>
      </c>
      <c r="L11" s="798">
        <f t="shared" si="0"/>
        <v>17.252905380000001</v>
      </c>
      <c r="M11" s="798">
        <f t="shared" si="0"/>
        <v>20.710498049999998</v>
      </c>
      <c r="N11" s="798">
        <f t="shared" si="0"/>
        <v>316.98791319999998</v>
      </c>
    </row>
    <row r="12" spans="1:14">
      <c r="A12" s="131" t="s">
        <v>1219</v>
      </c>
      <c r="B12" s="805">
        <f>SUM(B13:B18)</f>
        <v>4.0554449300000002</v>
      </c>
      <c r="C12" s="805">
        <f t="shared" ref="C12:N12" si="1">SUM(C13:C18)</f>
        <v>3.5432142399999997</v>
      </c>
      <c r="D12" s="805">
        <f t="shared" si="1"/>
        <v>9.1659158199999986</v>
      </c>
      <c r="E12" s="805">
        <f t="shared" si="1"/>
        <v>6.3601779400000016</v>
      </c>
      <c r="F12" s="805">
        <f t="shared" si="1"/>
        <v>4.8970531399999997</v>
      </c>
      <c r="G12" s="805">
        <f t="shared" si="1"/>
        <v>9.0022902800000004</v>
      </c>
      <c r="H12" s="805">
        <f t="shared" si="1"/>
        <v>8.2347397800000017</v>
      </c>
      <c r="I12" s="805">
        <f t="shared" si="1"/>
        <v>5.3449142500000004</v>
      </c>
      <c r="J12" s="805">
        <f t="shared" si="1"/>
        <v>8.0293694300000009</v>
      </c>
      <c r="K12" s="805">
        <f t="shared" si="1"/>
        <v>6.7021363900000006</v>
      </c>
      <c r="L12" s="805">
        <f t="shared" si="1"/>
        <v>4.1928222100000001</v>
      </c>
      <c r="M12" s="805">
        <f t="shared" si="1"/>
        <v>6.9266743699999997</v>
      </c>
      <c r="N12" s="805">
        <f t="shared" si="1"/>
        <v>76.454752779999993</v>
      </c>
    </row>
    <row r="13" spans="1:14">
      <c r="A13" s="563" t="s">
        <v>736</v>
      </c>
      <c r="B13" s="121">
        <v>1.3673659599999999</v>
      </c>
      <c r="C13" s="121">
        <v>1.2019540900000001</v>
      </c>
      <c r="D13" s="121">
        <v>5.1661786599999999</v>
      </c>
      <c r="E13" s="121">
        <v>3.2210582200000002</v>
      </c>
      <c r="F13" s="121">
        <v>1.7889611000000001</v>
      </c>
      <c r="G13" s="121">
        <v>6.2269351100000003</v>
      </c>
      <c r="H13" s="121">
        <v>5.2725658200000005</v>
      </c>
      <c r="I13" s="121">
        <v>2.0634845799999999</v>
      </c>
      <c r="J13" s="121">
        <v>4.7682733600000002</v>
      </c>
      <c r="K13" s="121">
        <v>3.6854892400000003</v>
      </c>
      <c r="L13" s="121">
        <v>1.08928538</v>
      </c>
      <c r="M13" s="121">
        <v>3.8874874799999999</v>
      </c>
      <c r="N13" s="121">
        <f>SUM(B13:M13)</f>
        <v>39.739038999999998</v>
      </c>
    </row>
    <row r="14" spans="1:14">
      <c r="A14" s="563" t="s">
        <v>737</v>
      </c>
      <c r="B14" s="121">
        <v>1.3745959999999999</v>
      </c>
      <c r="C14" s="121">
        <v>1.1307713700000002</v>
      </c>
      <c r="D14" s="121">
        <v>0.99451771999999994</v>
      </c>
      <c r="E14" s="121">
        <v>1.2489448300000001</v>
      </c>
      <c r="F14" s="121">
        <v>1.3311928200000001</v>
      </c>
      <c r="G14" s="121">
        <v>1.4447502299999999</v>
      </c>
      <c r="H14" s="121">
        <v>1.2650028799999999</v>
      </c>
      <c r="I14" s="121">
        <v>1.40593251</v>
      </c>
      <c r="J14" s="121">
        <v>1.2675872800000001</v>
      </c>
      <c r="K14" s="121">
        <v>1.11414379</v>
      </c>
      <c r="L14" s="121">
        <v>1.55891398</v>
      </c>
      <c r="M14" s="121">
        <v>1.6179605700000002</v>
      </c>
      <c r="N14" s="121">
        <f t="shared" ref="N14:N18" si="2">SUM(B14:M14)</f>
        <v>15.754313980000003</v>
      </c>
    </row>
    <row r="15" spans="1:14">
      <c r="A15" s="432" t="s">
        <v>738</v>
      </c>
      <c r="B15" s="103">
        <v>1.0214295500000001</v>
      </c>
      <c r="C15" s="103">
        <v>0.73697908000000001</v>
      </c>
      <c r="D15" s="103">
        <v>2.0967121200000003</v>
      </c>
      <c r="E15" s="103">
        <v>1.3995314999999999</v>
      </c>
      <c r="F15" s="103">
        <v>0.74629639999999997</v>
      </c>
      <c r="G15" s="103">
        <v>0.95902180000000004</v>
      </c>
      <c r="H15" s="103">
        <v>1.1427405500000001</v>
      </c>
      <c r="I15" s="103">
        <v>1.0718682099999999</v>
      </c>
      <c r="J15" s="103">
        <v>1.1626236200000002</v>
      </c>
      <c r="K15" s="103">
        <v>1.0678060600000001</v>
      </c>
      <c r="L15" s="103">
        <v>1.1362166499999999</v>
      </c>
      <c r="M15" s="103">
        <v>0.99197557999999997</v>
      </c>
      <c r="N15" s="121">
        <f t="shared" si="2"/>
        <v>13.533201120000001</v>
      </c>
    </row>
    <row r="16" spans="1:14">
      <c r="A16" s="105" t="s">
        <v>1359</v>
      </c>
      <c r="B16" s="103">
        <v>0.15869835000000002</v>
      </c>
      <c r="C16" s="103">
        <v>0.23615641000000001</v>
      </c>
      <c r="D16" s="103">
        <v>0.65101178000000004</v>
      </c>
      <c r="E16" s="103">
        <v>0.16579205999999999</v>
      </c>
      <c r="F16" s="103">
        <v>0.34539210999999997</v>
      </c>
      <c r="G16" s="103">
        <v>0.17009568</v>
      </c>
      <c r="H16" s="103">
        <v>0.27414513000000001</v>
      </c>
      <c r="I16" s="103">
        <v>0.40697764000000003</v>
      </c>
      <c r="J16" s="103">
        <v>0.14567515</v>
      </c>
      <c r="K16" s="103">
        <v>9.6713250000000001E-2</v>
      </c>
      <c r="L16" s="103">
        <v>8.0796949999999992E-2</v>
      </c>
      <c r="M16" s="103">
        <v>8.8723990000000003E-2</v>
      </c>
      <c r="N16" s="121">
        <f t="shared" si="2"/>
        <v>2.8201785000000004</v>
      </c>
    </row>
    <row r="17" spans="1:16">
      <c r="A17" s="432" t="s">
        <v>739</v>
      </c>
      <c r="B17" s="103">
        <v>0.1309901</v>
      </c>
      <c r="C17" s="103">
        <v>0.21122514000000001</v>
      </c>
      <c r="D17" s="103">
        <v>0.22709525</v>
      </c>
      <c r="E17" s="103">
        <v>0.29822156</v>
      </c>
      <c r="F17" s="103">
        <v>0.4976952</v>
      </c>
      <c r="G17" s="103">
        <v>0.18785110999999999</v>
      </c>
      <c r="H17" s="103">
        <v>0.20704939000000003</v>
      </c>
      <c r="I17" s="103">
        <v>0.34148048999999997</v>
      </c>
      <c r="J17" s="103">
        <v>0.65559752000000004</v>
      </c>
      <c r="K17" s="103">
        <v>0.71988659999999993</v>
      </c>
      <c r="L17" s="103">
        <v>0.31506781</v>
      </c>
      <c r="M17" s="103">
        <v>0.32172136000000001</v>
      </c>
      <c r="N17" s="121">
        <f t="shared" si="2"/>
        <v>4.1138815300000005</v>
      </c>
    </row>
    <row r="18" spans="1:16">
      <c r="A18" s="432" t="s">
        <v>740</v>
      </c>
      <c r="B18" s="103">
        <v>2.3649699999999997E-3</v>
      </c>
      <c r="C18" s="103">
        <v>2.6128150000000003E-2</v>
      </c>
      <c r="D18" s="103">
        <v>3.040029E-2</v>
      </c>
      <c r="E18" s="103">
        <v>2.6629770000000001E-2</v>
      </c>
      <c r="F18" s="103">
        <v>0.18751551</v>
      </c>
      <c r="G18" s="103">
        <v>1.363635E-2</v>
      </c>
      <c r="H18" s="103">
        <v>7.323600999999999E-2</v>
      </c>
      <c r="I18" s="103">
        <v>5.5170820000000002E-2</v>
      </c>
      <c r="J18" s="103">
        <v>2.96125E-2</v>
      </c>
      <c r="K18" s="103">
        <v>1.8097450000000001E-2</v>
      </c>
      <c r="L18" s="103">
        <v>1.2541440000000001E-2</v>
      </c>
      <c r="M18" s="103">
        <v>1.8805389999999998E-2</v>
      </c>
      <c r="N18" s="121">
        <f t="shared" si="2"/>
        <v>0.49413865000000001</v>
      </c>
    </row>
    <row r="19" spans="1:16">
      <c r="A19" s="131" t="s">
        <v>8</v>
      </c>
      <c r="B19" s="805">
        <f>SUM(B20)</f>
        <v>11.154938040000001</v>
      </c>
      <c r="C19" s="805">
        <f t="shared" ref="C19:N19" si="3">SUM(C20)</f>
        <v>9.0721207699999997</v>
      </c>
      <c r="D19" s="805">
        <f t="shared" si="3"/>
        <v>9.538095310000001</v>
      </c>
      <c r="E19" s="805">
        <f t="shared" si="3"/>
        <v>13.870469139999999</v>
      </c>
      <c r="F19" s="805">
        <f t="shared" si="3"/>
        <v>20.522529250000005</v>
      </c>
      <c r="G19" s="805">
        <f t="shared" si="3"/>
        <v>16.16865378</v>
      </c>
      <c r="H19" s="805">
        <f t="shared" si="3"/>
        <v>23.473048370000001</v>
      </c>
      <c r="I19" s="805">
        <f t="shared" si="3"/>
        <v>11.99594551</v>
      </c>
      <c r="J19" s="805">
        <f t="shared" si="3"/>
        <v>11.24233476</v>
      </c>
      <c r="K19" s="805">
        <f t="shared" si="3"/>
        <v>12.668435480000001</v>
      </c>
      <c r="L19" s="805">
        <f t="shared" si="3"/>
        <v>11.228599850000002</v>
      </c>
      <c r="M19" s="805">
        <f t="shared" si="3"/>
        <v>11.404702179999997</v>
      </c>
      <c r="N19" s="805">
        <f t="shared" si="3"/>
        <v>162.33987243999999</v>
      </c>
      <c r="P19" s="134"/>
    </row>
    <row r="20" spans="1:16">
      <c r="A20" s="563" t="s">
        <v>658</v>
      </c>
      <c r="B20" s="121">
        <v>11.154938040000001</v>
      </c>
      <c r="C20" s="121">
        <v>9.0721207699999997</v>
      </c>
      <c r="D20" s="121">
        <v>9.538095310000001</v>
      </c>
      <c r="E20" s="121">
        <v>13.870469139999999</v>
      </c>
      <c r="F20" s="121">
        <v>20.522529250000005</v>
      </c>
      <c r="G20" s="121">
        <v>16.16865378</v>
      </c>
      <c r="H20" s="121">
        <v>23.473048370000001</v>
      </c>
      <c r="I20" s="121">
        <v>11.99594551</v>
      </c>
      <c r="J20" s="121">
        <v>11.24233476</v>
      </c>
      <c r="K20" s="121">
        <v>12.668435480000001</v>
      </c>
      <c r="L20" s="121">
        <v>11.228599850000002</v>
      </c>
      <c r="M20" s="121">
        <v>11.404702179999997</v>
      </c>
      <c r="N20" s="121">
        <f>SUM(B20:M20)</f>
        <v>162.33987243999999</v>
      </c>
    </row>
    <row r="21" spans="1:16">
      <c r="A21" s="131" t="s">
        <v>1220</v>
      </c>
      <c r="B21" s="805">
        <f>SUM(B22:B28)</f>
        <v>2.3405339400000003</v>
      </c>
      <c r="C21" s="805">
        <f t="shared" ref="C21:N21" si="4">SUM(C22:C28)</f>
        <v>1.6783649</v>
      </c>
      <c r="D21" s="805">
        <f t="shared" si="4"/>
        <v>3.6482466200000001</v>
      </c>
      <c r="E21" s="805">
        <f t="shared" si="4"/>
        <v>37.085684830000005</v>
      </c>
      <c r="F21" s="805">
        <f t="shared" si="4"/>
        <v>7.52674968</v>
      </c>
      <c r="G21" s="805">
        <f t="shared" si="4"/>
        <v>4.2064467299999997</v>
      </c>
      <c r="H21" s="805">
        <f t="shared" si="4"/>
        <v>6.2240478400000008</v>
      </c>
      <c r="I21" s="805">
        <f t="shared" si="4"/>
        <v>5.7150880800000001</v>
      </c>
      <c r="J21" s="805">
        <f t="shared" si="4"/>
        <v>2.8264629100000001</v>
      </c>
      <c r="K21" s="805">
        <f t="shared" si="4"/>
        <v>2.73105763</v>
      </c>
      <c r="L21" s="805">
        <f t="shared" si="4"/>
        <v>1.8314833199999996</v>
      </c>
      <c r="M21" s="805">
        <f t="shared" si="4"/>
        <v>2.3791215000000001</v>
      </c>
      <c r="N21" s="805">
        <f t="shared" si="4"/>
        <v>78.193287980000008</v>
      </c>
    </row>
    <row r="22" spans="1:16">
      <c r="A22" s="563" t="s">
        <v>741</v>
      </c>
      <c r="B22" s="121">
        <v>0.57998842000000006</v>
      </c>
      <c r="C22" s="121">
        <v>1.6657E-4</v>
      </c>
      <c r="D22" s="121">
        <v>1.09612581</v>
      </c>
      <c r="E22" s="121">
        <v>4.2708999999999998E-4</v>
      </c>
      <c r="F22" s="121">
        <v>0.17612696</v>
      </c>
      <c r="G22" s="121">
        <v>0</v>
      </c>
      <c r="H22" s="121">
        <v>0.34389359000000003</v>
      </c>
      <c r="I22" s="121">
        <v>1.01328833</v>
      </c>
      <c r="J22" s="121">
        <v>1.667418E-2</v>
      </c>
      <c r="K22" s="121">
        <v>2.2396399999999998E-3</v>
      </c>
      <c r="L22" s="121">
        <v>0.20258022000000001</v>
      </c>
      <c r="M22" s="121">
        <v>2.59859E-3</v>
      </c>
      <c r="N22" s="121">
        <f>SUM(B22:M22)</f>
        <v>3.4341094000000001</v>
      </c>
      <c r="O22" s="1288"/>
    </row>
    <row r="23" spans="1:16">
      <c r="A23" s="468" t="s">
        <v>998</v>
      </c>
      <c r="B23" s="121">
        <v>4.7299500000000001E-3</v>
      </c>
      <c r="C23" s="121">
        <v>3.3308999999999997E-4</v>
      </c>
      <c r="D23" s="121">
        <v>3.7046900000000001E-3</v>
      </c>
      <c r="E23" s="121">
        <v>8.5411999999999999E-4</v>
      </c>
      <c r="F23" s="121">
        <v>0.35225392999999999</v>
      </c>
      <c r="G23" s="121">
        <v>0</v>
      </c>
      <c r="H23" s="121">
        <v>0.12129139</v>
      </c>
      <c r="I23" s="121">
        <v>8.8850559999999995E-2</v>
      </c>
      <c r="J23" s="121">
        <v>3.3348320000000001E-2</v>
      </c>
      <c r="K23" s="121">
        <v>4.4795299999999998E-3</v>
      </c>
      <c r="L23" s="121">
        <v>9.0058E-4</v>
      </c>
      <c r="M23" s="121">
        <v>5.1973000000000002E-3</v>
      </c>
      <c r="N23" s="121">
        <f t="shared" ref="N23:N28" si="5">SUM(B23:M23)</f>
        <v>0.61594346</v>
      </c>
      <c r="O23" s="1288"/>
    </row>
    <row r="24" spans="1:16">
      <c r="A24" s="563" t="s">
        <v>742</v>
      </c>
      <c r="B24" s="121">
        <v>4.9126530000000002E-2</v>
      </c>
      <c r="C24" s="121">
        <v>0.16433279000000001</v>
      </c>
      <c r="D24" s="121">
        <v>0.53892727000000007</v>
      </c>
      <c r="E24" s="121">
        <v>0.36730533000000004</v>
      </c>
      <c r="F24" s="121">
        <v>0.72203214999999998</v>
      </c>
      <c r="G24" s="121">
        <v>0.17140042000000003</v>
      </c>
      <c r="H24" s="121">
        <v>0.29956121999999996</v>
      </c>
      <c r="I24" s="121">
        <v>0.62414243999999997</v>
      </c>
      <c r="J24" s="121">
        <v>0.12293671</v>
      </c>
      <c r="K24" s="121">
        <v>0.60058417000000008</v>
      </c>
      <c r="L24" s="121">
        <v>0.29863172999999998</v>
      </c>
      <c r="M24" s="121">
        <v>0.30462572999999998</v>
      </c>
      <c r="N24" s="121">
        <f t="shared" si="5"/>
        <v>4.2636064899999999</v>
      </c>
      <c r="O24" s="1288"/>
    </row>
    <row r="25" spans="1:16">
      <c r="A25" s="563" t="s">
        <v>622</v>
      </c>
      <c r="B25" s="121">
        <v>0.63912309999999994</v>
      </c>
      <c r="C25" s="121">
        <v>0.57522381999999994</v>
      </c>
      <c r="D25" s="121">
        <v>0.49773590000000001</v>
      </c>
      <c r="E25" s="121">
        <v>0.7298211899999999</v>
      </c>
      <c r="F25" s="121">
        <v>1.2119779900000001</v>
      </c>
      <c r="G25" s="121">
        <v>0.79321262000000003</v>
      </c>
      <c r="H25" s="121">
        <v>1.0631679700000001</v>
      </c>
      <c r="I25" s="121">
        <v>0.86086680000000004</v>
      </c>
      <c r="J25" s="121">
        <v>0.80403868000000001</v>
      </c>
      <c r="K25" s="121">
        <v>0.62782574000000002</v>
      </c>
      <c r="L25" s="121">
        <v>0.65537736999999996</v>
      </c>
      <c r="M25" s="121">
        <v>1.26125712</v>
      </c>
      <c r="N25" s="121">
        <f t="shared" si="5"/>
        <v>9.7196283000000001</v>
      </c>
      <c r="O25" s="1288"/>
    </row>
    <row r="26" spans="1:16">
      <c r="A26" s="563" t="s">
        <v>623</v>
      </c>
      <c r="B26" s="121">
        <v>2.3649699999999997E-3</v>
      </c>
      <c r="C26" s="121">
        <v>1.6657E-4</v>
      </c>
      <c r="D26" s="121">
        <v>1.85238E-3</v>
      </c>
      <c r="E26" s="121">
        <v>30.402230210000003</v>
      </c>
      <c r="F26" s="121">
        <v>3.48927502</v>
      </c>
      <c r="G26" s="121">
        <v>2.3785903399999997</v>
      </c>
      <c r="H26" s="121">
        <v>3.1559197999999999</v>
      </c>
      <c r="I26" s="121">
        <v>1.7248077900000001</v>
      </c>
      <c r="J26" s="121">
        <v>1.667418E-2</v>
      </c>
      <c r="K26" s="121">
        <v>2.2396399999999998E-3</v>
      </c>
      <c r="L26" s="121">
        <v>9.0044000000000007E-4</v>
      </c>
      <c r="M26" s="121">
        <v>5.19718E-3</v>
      </c>
      <c r="N26" s="121">
        <f t="shared" si="5"/>
        <v>41.180218520000011</v>
      </c>
      <c r="O26" s="1288"/>
    </row>
    <row r="27" spans="1:16">
      <c r="A27" s="223" t="s">
        <v>660</v>
      </c>
      <c r="B27" s="121">
        <v>0.16136333999999999</v>
      </c>
      <c r="C27" s="121">
        <v>0.13485220000000001</v>
      </c>
      <c r="D27" s="121">
        <v>0.18027682</v>
      </c>
      <c r="E27" s="121">
        <v>0.14893104999999998</v>
      </c>
      <c r="F27" s="121">
        <v>0.16830204999999998</v>
      </c>
      <c r="G27" s="121">
        <v>0.14181650000000001</v>
      </c>
      <c r="H27" s="121">
        <v>0.15010142000000001</v>
      </c>
      <c r="I27" s="121">
        <v>0.27068807</v>
      </c>
      <c r="J27" s="121">
        <v>0.24650417999999999</v>
      </c>
      <c r="K27" s="121">
        <v>0.18737120000000002</v>
      </c>
      <c r="L27" s="121">
        <v>0.12219499</v>
      </c>
      <c r="M27" s="121">
        <v>0.21944329000000001</v>
      </c>
      <c r="N27" s="121">
        <f t="shared" si="5"/>
        <v>2.1318451100000004</v>
      </c>
      <c r="O27" s="1288"/>
    </row>
    <row r="28" spans="1:16">
      <c r="A28" s="563" t="s">
        <v>624</v>
      </c>
      <c r="B28" s="121">
        <v>0.90383763000000006</v>
      </c>
      <c r="C28" s="121">
        <v>0.80328986000000002</v>
      </c>
      <c r="D28" s="121">
        <v>1.3296237500000001</v>
      </c>
      <c r="E28" s="121">
        <v>5.4361158400000003</v>
      </c>
      <c r="F28" s="121">
        <v>1.4067815800000001</v>
      </c>
      <c r="G28" s="121">
        <v>0.72142684999999995</v>
      </c>
      <c r="H28" s="121">
        <v>1.0901124499999999</v>
      </c>
      <c r="I28" s="121">
        <v>1.1324440900000001</v>
      </c>
      <c r="J28" s="121">
        <v>1.5862866599999998</v>
      </c>
      <c r="K28" s="121">
        <v>1.3063177099999999</v>
      </c>
      <c r="L28" s="121">
        <v>0.55089798999999995</v>
      </c>
      <c r="M28" s="121">
        <v>0.58080229000000005</v>
      </c>
      <c r="N28" s="121">
        <f t="shared" si="5"/>
        <v>16.847936700000002</v>
      </c>
      <c r="O28" s="1288"/>
    </row>
    <row r="29" spans="1:16" s="105" customFormat="1">
      <c r="A29" s="130" t="s">
        <v>1207</v>
      </c>
      <c r="B29" s="798">
        <f>SUM(B30:B36)</f>
        <v>9.0633340499999999</v>
      </c>
      <c r="C29" s="798">
        <f t="shared" ref="C29:N29" si="6">SUM(C30:C36)</f>
        <v>12.452611620000001</v>
      </c>
      <c r="D29" s="798">
        <f t="shared" si="6"/>
        <v>19.294676620000004</v>
      </c>
      <c r="E29" s="798">
        <f t="shared" si="6"/>
        <v>12.8556714</v>
      </c>
      <c r="F29" s="798">
        <f t="shared" si="6"/>
        <v>16.666002680000002</v>
      </c>
      <c r="G29" s="798">
        <f t="shared" si="6"/>
        <v>10.91718644</v>
      </c>
      <c r="H29" s="798">
        <f t="shared" si="6"/>
        <v>13.54827221</v>
      </c>
      <c r="I29" s="798">
        <f t="shared" si="6"/>
        <v>11.69357237</v>
      </c>
      <c r="J29" s="798">
        <f t="shared" si="6"/>
        <v>13.38077693</v>
      </c>
      <c r="K29" s="798">
        <f t="shared" si="6"/>
        <v>18.980424769999996</v>
      </c>
      <c r="L29" s="798">
        <f t="shared" si="6"/>
        <v>13.911323789999999</v>
      </c>
      <c r="M29" s="798">
        <f t="shared" si="6"/>
        <v>12.370651449999997</v>
      </c>
      <c r="N29" s="798">
        <f t="shared" si="6"/>
        <v>165.13450433</v>
      </c>
    </row>
    <row r="30" spans="1:16" ht="14.25" customHeight="1">
      <c r="A30" s="563" t="s">
        <v>722</v>
      </c>
      <c r="B30" s="121">
        <v>6.2175522699999997</v>
      </c>
      <c r="C30" s="121">
        <v>7.3204658600000005</v>
      </c>
      <c r="D30" s="121">
        <v>12.401289119999999</v>
      </c>
      <c r="E30" s="121">
        <v>9.1152192400000001</v>
      </c>
      <c r="F30" s="121">
        <v>8.4241620000000008</v>
      </c>
      <c r="G30" s="121">
        <v>7.0240852900000004</v>
      </c>
      <c r="H30" s="121">
        <v>9.0320761199999993</v>
      </c>
      <c r="I30" s="121">
        <v>7.7131260300000006</v>
      </c>
      <c r="J30" s="121">
        <v>6.5229109999999997</v>
      </c>
      <c r="K30" s="121">
        <v>9.0529040799999994</v>
      </c>
      <c r="L30" s="121">
        <v>10.089688539999999</v>
      </c>
      <c r="M30" s="121">
        <v>10.445142990000001</v>
      </c>
      <c r="N30" s="121">
        <f>SUM(B30:M30)</f>
        <v>103.35862254</v>
      </c>
    </row>
    <row r="31" spans="1:16">
      <c r="A31" s="563" t="s">
        <v>723</v>
      </c>
      <c r="B31" s="121">
        <v>0.21291747</v>
      </c>
      <c r="C31" s="121">
        <v>0.52478231000000009</v>
      </c>
      <c r="D31" s="121">
        <v>3.3912438900000001</v>
      </c>
      <c r="E31" s="121">
        <v>0.31942779999999998</v>
      </c>
      <c r="F31" s="121">
        <v>0.38403767999999999</v>
      </c>
      <c r="G31" s="121">
        <v>0.27889944999999999</v>
      </c>
      <c r="H31" s="121">
        <v>0.51396498999999995</v>
      </c>
      <c r="I31" s="121">
        <v>0.49189247999999997</v>
      </c>
      <c r="J31" s="121">
        <v>3.3273634599999999</v>
      </c>
      <c r="K31" s="121">
        <v>1.15014119</v>
      </c>
      <c r="L31" s="121">
        <v>0.32681859000000002</v>
      </c>
      <c r="M31" s="121">
        <v>0.11383072</v>
      </c>
      <c r="N31" s="121">
        <f t="shared" ref="N31:N36" si="7">SUM(B31:M31)</f>
        <v>11.035320029999998</v>
      </c>
    </row>
    <row r="32" spans="1:16">
      <c r="A32" s="563" t="s">
        <v>724</v>
      </c>
      <c r="B32" s="121">
        <v>0.36460984999999996</v>
      </c>
      <c r="C32" s="121">
        <v>0.78921018000000009</v>
      </c>
      <c r="D32" s="121">
        <v>0.12336888999999999</v>
      </c>
      <c r="E32" s="121">
        <v>2.6740150000000001E-2</v>
      </c>
      <c r="F32" s="121">
        <v>0.60493852000000004</v>
      </c>
      <c r="G32" s="121">
        <v>0.96749973</v>
      </c>
      <c r="H32" s="121">
        <v>0.49643482999999999</v>
      </c>
      <c r="I32" s="121">
        <v>0.17146871999999999</v>
      </c>
      <c r="J32" s="121">
        <v>4.7729260000000003E-2</v>
      </c>
      <c r="K32" s="121">
        <v>0.54502407999999991</v>
      </c>
      <c r="L32" s="121">
        <v>0.60049213000000001</v>
      </c>
      <c r="M32" s="121">
        <v>0.29811384000000002</v>
      </c>
      <c r="N32" s="121">
        <f t="shared" si="7"/>
        <v>5.035630180000001</v>
      </c>
    </row>
    <row r="33" spans="1:17">
      <c r="A33" s="563" t="s">
        <v>755</v>
      </c>
      <c r="B33" s="121">
        <v>0.10965203</v>
      </c>
      <c r="C33" s="121">
        <v>0.39610890000000004</v>
      </c>
      <c r="D33" s="121">
        <v>0.55331039000000004</v>
      </c>
      <c r="E33" s="121">
        <v>1.3062074399999999</v>
      </c>
      <c r="F33" s="121">
        <v>2.78314219</v>
      </c>
      <c r="G33" s="121">
        <v>0.20195326</v>
      </c>
      <c r="H33" s="121">
        <v>0.44435455000000001</v>
      </c>
      <c r="I33" s="121">
        <v>1.18766946</v>
      </c>
      <c r="J33" s="121">
        <v>0.15794335999999998</v>
      </c>
      <c r="K33" s="121">
        <v>3.7501127300000001</v>
      </c>
      <c r="L33" s="121">
        <v>0.40176150999999999</v>
      </c>
      <c r="M33" s="121">
        <v>0.17748233999999999</v>
      </c>
      <c r="N33" s="121">
        <f t="shared" si="7"/>
        <v>11.46969816</v>
      </c>
    </row>
    <row r="34" spans="1:17">
      <c r="A34" s="223" t="s">
        <v>725</v>
      </c>
      <c r="B34" s="121">
        <v>0.34697553000000003</v>
      </c>
      <c r="C34" s="121">
        <v>0.56579981999999995</v>
      </c>
      <c r="D34" s="121">
        <v>0.43536908000000002</v>
      </c>
      <c r="E34" s="121">
        <v>0.63923211999999996</v>
      </c>
      <c r="F34" s="121">
        <v>0.54888179000000004</v>
      </c>
      <c r="G34" s="121">
        <v>0.33825587000000001</v>
      </c>
      <c r="H34" s="121">
        <v>0.95293505000000001</v>
      </c>
      <c r="I34" s="121">
        <v>0.31455147</v>
      </c>
      <c r="J34" s="121">
        <v>0.71027547000000002</v>
      </c>
      <c r="K34" s="121">
        <v>0.37835324999999997</v>
      </c>
      <c r="L34" s="121">
        <v>0.33481385999999996</v>
      </c>
      <c r="M34" s="121">
        <v>0.23378057999999999</v>
      </c>
      <c r="N34" s="121">
        <f t="shared" si="7"/>
        <v>5.7992238899999995</v>
      </c>
    </row>
    <row r="35" spans="1:17">
      <c r="A35" s="468" t="s">
        <v>1643</v>
      </c>
      <c r="B35" s="121">
        <v>0.35722678000000002</v>
      </c>
      <c r="C35" s="121">
        <v>0.12940587000000001</v>
      </c>
      <c r="D35" s="121">
        <v>0.26527951999999999</v>
      </c>
      <c r="E35" s="121">
        <v>0.28701505999999999</v>
      </c>
      <c r="F35" s="121">
        <v>0.34336141999999997</v>
      </c>
      <c r="G35" s="121">
        <v>0.14588161999999999</v>
      </c>
      <c r="H35" s="121">
        <v>0.29520028999999998</v>
      </c>
      <c r="I35" s="121">
        <v>0.29616634999999997</v>
      </c>
      <c r="J35" s="121">
        <v>0.38444740000000005</v>
      </c>
      <c r="K35" s="121">
        <v>0.25912029999999997</v>
      </c>
      <c r="L35" s="121">
        <v>0.21522023000000001</v>
      </c>
      <c r="M35" s="121">
        <v>0.24044588</v>
      </c>
      <c r="N35" s="121">
        <f t="shared" si="7"/>
        <v>3.2187707200000002</v>
      </c>
    </row>
    <row r="36" spans="1:17">
      <c r="A36" s="563" t="s">
        <v>721</v>
      </c>
      <c r="B36" s="121">
        <v>1.4544001200000001</v>
      </c>
      <c r="C36" s="121">
        <v>2.7268386800000002</v>
      </c>
      <c r="D36" s="121">
        <v>2.1248157299999999</v>
      </c>
      <c r="E36" s="121">
        <v>1.1618295900000002</v>
      </c>
      <c r="F36" s="121">
        <v>3.5774790800000003</v>
      </c>
      <c r="G36" s="121">
        <v>1.9606112199999999</v>
      </c>
      <c r="H36" s="121">
        <v>1.81330638</v>
      </c>
      <c r="I36" s="121">
        <v>1.5186978600000001</v>
      </c>
      <c r="J36" s="121">
        <v>2.23010698</v>
      </c>
      <c r="K36" s="121">
        <v>3.8447691399999999</v>
      </c>
      <c r="L36" s="121">
        <v>1.9425289299999999</v>
      </c>
      <c r="M36" s="121">
        <v>0.86185509999999999</v>
      </c>
      <c r="N36" s="121">
        <f t="shared" si="7"/>
        <v>25.217238809999998</v>
      </c>
    </row>
    <row r="37" spans="1:17" s="105" customFormat="1">
      <c r="A37" s="86" t="s">
        <v>645</v>
      </c>
      <c r="B37" s="798">
        <f t="shared" ref="B37:N37" si="8">+B38+B41+B43</f>
        <v>12.731314029999998</v>
      </c>
      <c r="C37" s="798">
        <f t="shared" si="8"/>
        <v>15.822227350000002</v>
      </c>
      <c r="D37" s="798">
        <f t="shared" si="8"/>
        <v>12.029154630000003</v>
      </c>
      <c r="E37" s="798">
        <f t="shared" si="8"/>
        <v>11.06253544</v>
      </c>
      <c r="F37" s="798">
        <f t="shared" si="8"/>
        <v>10.78336167</v>
      </c>
      <c r="G37" s="798">
        <f t="shared" si="8"/>
        <v>11.166626450000001</v>
      </c>
      <c r="H37" s="798">
        <f t="shared" si="8"/>
        <v>11.489520019999999</v>
      </c>
      <c r="I37" s="798">
        <f t="shared" si="8"/>
        <v>14.301680479999998</v>
      </c>
      <c r="J37" s="798">
        <f t="shared" si="8"/>
        <v>12.70145183</v>
      </c>
      <c r="K37" s="798">
        <f t="shared" si="8"/>
        <v>12.777067489999999</v>
      </c>
      <c r="L37" s="798">
        <f t="shared" si="8"/>
        <v>10.987738500000001</v>
      </c>
      <c r="M37" s="798">
        <f t="shared" si="8"/>
        <v>14.27943576</v>
      </c>
      <c r="N37" s="798">
        <f t="shared" si="8"/>
        <v>150.13211365000001</v>
      </c>
    </row>
    <row r="38" spans="1:17">
      <c r="A38" s="131" t="s">
        <v>853</v>
      </c>
      <c r="B38" s="805">
        <f>SUM(B39:B40)</f>
        <v>10.612456569999999</v>
      </c>
      <c r="C38" s="805">
        <f t="shared" ref="C38:N38" si="9">SUM(C39:C40)</f>
        <v>13.960666080000001</v>
      </c>
      <c r="D38" s="805">
        <f t="shared" si="9"/>
        <v>9.5326937300000019</v>
      </c>
      <c r="E38" s="805">
        <f t="shared" si="9"/>
        <v>8.9072139099999994</v>
      </c>
      <c r="F38" s="805">
        <f t="shared" si="9"/>
        <v>8.8132174899999995</v>
      </c>
      <c r="G38" s="805">
        <f t="shared" si="9"/>
        <v>9.2686162200000002</v>
      </c>
      <c r="H38" s="805">
        <f t="shared" si="9"/>
        <v>9.5556413399999993</v>
      </c>
      <c r="I38" s="805">
        <f t="shared" si="9"/>
        <v>11.749758369999999</v>
      </c>
      <c r="J38" s="805">
        <f t="shared" si="9"/>
        <v>10.084445799999999</v>
      </c>
      <c r="K38" s="805">
        <f>SUM(K39:K40)</f>
        <v>10.81908861</v>
      </c>
      <c r="L38" s="805">
        <f t="shared" si="9"/>
        <v>9.24863049</v>
      </c>
      <c r="M38" s="805">
        <f t="shared" si="9"/>
        <v>11.74006681</v>
      </c>
      <c r="N38" s="805">
        <f t="shared" si="9"/>
        <v>124.29249542000001</v>
      </c>
      <c r="O38" s="136"/>
      <c r="P38" s="136"/>
      <c r="Q38" s="136"/>
    </row>
    <row r="39" spans="1:17" s="87" customFormat="1">
      <c r="A39" s="563" t="s">
        <v>752</v>
      </c>
      <c r="B39" s="121">
        <v>10.43185834</v>
      </c>
      <c r="C39" s="121">
        <v>12.490168990000001</v>
      </c>
      <c r="D39" s="121">
        <v>9.097066980000001</v>
      </c>
      <c r="E39" s="121">
        <v>8.3330610499999995</v>
      </c>
      <c r="F39" s="121">
        <v>8.5016336599999995</v>
      </c>
      <c r="G39" s="121">
        <v>9.0187901400000001</v>
      </c>
      <c r="H39" s="121">
        <v>9.4518486799999994</v>
      </c>
      <c r="I39" s="121">
        <v>11.243262919999999</v>
      </c>
      <c r="J39" s="121">
        <v>9.4756777499999991</v>
      </c>
      <c r="K39" s="121">
        <v>10.081179689999999</v>
      </c>
      <c r="L39" s="121">
        <v>8.3607474499999999</v>
      </c>
      <c r="M39" s="121">
        <v>11.23468312</v>
      </c>
      <c r="N39" s="121">
        <f>SUM(B39:M39)</f>
        <v>117.71997877000001</v>
      </c>
    </row>
    <row r="40" spans="1:17">
      <c r="A40" s="563" t="s">
        <v>624</v>
      </c>
      <c r="B40" s="121">
        <v>0.18059823</v>
      </c>
      <c r="C40" s="121">
        <v>1.4704970900000001</v>
      </c>
      <c r="D40" s="121">
        <v>0.43562675000000001</v>
      </c>
      <c r="E40" s="121">
        <v>0.57415285999999999</v>
      </c>
      <c r="F40" s="121">
        <v>0.31158383000000001</v>
      </c>
      <c r="G40" s="121">
        <v>0.24982607999999998</v>
      </c>
      <c r="H40" s="121">
        <v>0.10379266000000001</v>
      </c>
      <c r="I40" s="121">
        <v>0.50649544999999996</v>
      </c>
      <c r="J40" s="121">
        <v>0.60876805000000001</v>
      </c>
      <c r="K40" s="121">
        <v>0.73790892000000008</v>
      </c>
      <c r="L40" s="121">
        <v>0.88788304000000007</v>
      </c>
      <c r="M40" s="121">
        <v>0.50538369000000005</v>
      </c>
      <c r="N40" s="121">
        <f>SUM(B40:M40)</f>
        <v>6.5725166499999998</v>
      </c>
    </row>
    <row r="41" spans="1:17">
      <c r="A41" s="131" t="s">
        <v>500</v>
      </c>
      <c r="B41" s="805">
        <f>SUM(B42)</f>
        <v>0.42819910999999999</v>
      </c>
      <c r="C41" s="805">
        <f t="shared" ref="C41:N41" si="10">SUM(C42)</f>
        <v>0.40173842999999998</v>
      </c>
      <c r="D41" s="805">
        <f t="shared" si="10"/>
        <v>0.40403981</v>
      </c>
      <c r="E41" s="805">
        <f t="shared" si="10"/>
        <v>0.40690669000000002</v>
      </c>
      <c r="F41" s="805">
        <f t="shared" si="10"/>
        <v>0.40501089000000001</v>
      </c>
      <c r="G41" s="805">
        <f t="shared" si="10"/>
        <v>0.40334434000000002</v>
      </c>
      <c r="H41" s="805">
        <f t="shared" si="10"/>
        <v>0.40672765999999999</v>
      </c>
      <c r="I41" s="805">
        <f t="shared" si="10"/>
        <v>0.40957569999999999</v>
      </c>
      <c r="J41" s="805">
        <f t="shared" si="10"/>
        <v>0.41269463000000001</v>
      </c>
      <c r="K41" s="805">
        <f t="shared" si="10"/>
        <v>0.40926542999999999</v>
      </c>
      <c r="L41" s="805">
        <f t="shared" si="10"/>
        <v>0.40983466999999996</v>
      </c>
      <c r="M41" s="805">
        <f t="shared" si="10"/>
        <v>0.40703714000000002</v>
      </c>
      <c r="N41" s="805">
        <f t="shared" si="10"/>
        <v>4.9043744999999994</v>
      </c>
    </row>
    <row r="42" spans="1:17">
      <c r="A42" s="563" t="s">
        <v>666</v>
      </c>
      <c r="B42" s="121">
        <v>0.42819910999999999</v>
      </c>
      <c r="C42" s="121">
        <v>0.40173842999999998</v>
      </c>
      <c r="D42" s="121">
        <v>0.40403981</v>
      </c>
      <c r="E42" s="121">
        <v>0.40690669000000002</v>
      </c>
      <c r="F42" s="121">
        <v>0.40501089000000001</v>
      </c>
      <c r="G42" s="121">
        <v>0.40334434000000002</v>
      </c>
      <c r="H42" s="121">
        <v>0.40672765999999999</v>
      </c>
      <c r="I42" s="121">
        <v>0.40957569999999999</v>
      </c>
      <c r="J42" s="121">
        <v>0.41269463000000001</v>
      </c>
      <c r="K42" s="121">
        <v>0.40926542999999999</v>
      </c>
      <c r="L42" s="121">
        <v>0.40983466999999996</v>
      </c>
      <c r="M42" s="121">
        <v>0.40703714000000002</v>
      </c>
      <c r="N42" s="121">
        <f>SUM(B42:M42)</f>
        <v>4.9043744999999994</v>
      </c>
    </row>
    <row r="43" spans="1:17">
      <c r="A43" s="131" t="s">
        <v>10</v>
      </c>
      <c r="B43" s="805">
        <f>SUM(B44:B46)</f>
        <v>1.6906583500000001</v>
      </c>
      <c r="C43" s="805">
        <f t="shared" ref="C43:N43" si="11">SUM(C44:C46)</f>
        <v>1.4598228400000002</v>
      </c>
      <c r="D43" s="805">
        <f t="shared" si="11"/>
        <v>2.0924210900000002</v>
      </c>
      <c r="E43" s="805">
        <f t="shared" si="11"/>
        <v>1.7484148399999999</v>
      </c>
      <c r="F43" s="805">
        <f t="shared" si="11"/>
        <v>1.5651332899999999</v>
      </c>
      <c r="G43" s="805">
        <f t="shared" si="11"/>
        <v>1.4946658900000001</v>
      </c>
      <c r="H43" s="805">
        <f t="shared" si="11"/>
        <v>1.52715102</v>
      </c>
      <c r="I43" s="805">
        <f t="shared" si="11"/>
        <v>2.14234641</v>
      </c>
      <c r="J43" s="805">
        <f t="shared" si="11"/>
        <v>2.2043113999999999</v>
      </c>
      <c r="K43" s="805">
        <f t="shared" si="11"/>
        <v>1.5487134499999997</v>
      </c>
      <c r="L43" s="805">
        <f t="shared" si="11"/>
        <v>1.3292733400000001</v>
      </c>
      <c r="M43" s="805">
        <f t="shared" si="11"/>
        <v>2.1323318100000002</v>
      </c>
      <c r="N43" s="805">
        <f t="shared" si="11"/>
        <v>20.93524373</v>
      </c>
    </row>
    <row r="44" spans="1:17">
      <c r="A44" s="563" t="s">
        <v>732</v>
      </c>
      <c r="B44" s="121">
        <v>0.16950000000000001</v>
      </c>
      <c r="C44" s="121">
        <v>0.1004</v>
      </c>
      <c r="D44" s="121">
        <v>0.1578</v>
      </c>
      <c r="E44" s="121">
        <v>0.10440000000000001</v>
      </c>
      <c r="F44" s="121">
        <v>0.1009</v>
      </c>
      <c r="G44" s="121">
        <v>0.1242</v>
      </c>
      <c r="H44" s="121">
        <v>0.1003</v>
      </c>
      <c r="I44" s="121">
        <v>0.1147</v>
      </c>
      <c r="J44" s="121">
        <v>5.3600000000000002E-2</v>
      </c>
      <c r="K44" s="121">
        <v>6.7400000000000002E-2</v>
      </c>
      <c r="L44" s="121">
        <v>5.8200000000000002E-2</v>
      </c>
      <c r="M44" s="121">
        <v>0.46789999999999998</v>
      </c>
      <c r="N44" s="121">
        <f>SUM(B44:M44)</f>
        <v>1.6193</v>
      </c>
    </row>
    <row r="45" spans="1:17">
      <c r="A45" s="564" t="s">
        <v>734</v>
      </c>
      <c r="B45" s="121">
        <v>1.5131924800000001</v>
      </c>
      <c r="C45" s="121">
        <v>1.3526572400000001</v>
      </c>
      <c r="D45" s="121">
        <v>1.93135349</v>
      </c>
      <c r="E45" s="121">
        <v>1.6201694099999999</v>
      </c>
      <c r="F45" s="121">
        <v>1.4584708899999999</v>
      </c>
      <c r="G45" s="121">
        <v>1.3662266999999999</v>
      </c>
      <c r="H45" s="121">
        <v>1.42465102</v>
      </c>
      <c r="I45" s="121">
        <v>2.0233724500000001</v>
      </c>
      <c r="J45" s="121">
        <v>2.1449386499999998</v>
      </c>
      <c r="K45" s="121">
        <v>1.4745134499999999</v>
      </c>
      <c r="L45" s="121">
        <v>1.22250477</v>
      </c>
      <c r="M45" s="121">
        <v>1.65128813</v>
      </c>
      <c r="N45" s="121">
        <f t="shared" ref="N45:N46" si="12">SUM(B45:M45)</f>
        <v>19.183338680000002</v>
      </c>
    </row>
    <row r="46" spans="1:17">
      <c r="A46" s="565" t="s">
        <v>624</v>
      </c>
      <c r="B46" s="121">
        <v>7.9658699999999999E-3</v>
      </c>
      <c r="C46" s="121">
        <v>6.7656000000000001E-3</v>
      </c>
      <c r="D46" s="121">
        <v>3.2675999999999998E-3</v>
      </c>
      <c r="E46" s="121">
        <v>2.3845430000000001E-2</v>
      </c>
      <c r="F46" s="121">
        <v>5.7624E-3</v>
      </c>
      <c r="G46" s="121">
        <v>4.2391899999999995E-3</v>
      </c>
      <c r="H46" s="121">
        <v>2.2000000000000001E-3</v>
      </c>
      <c r="I46" s="121">
        <v>4.2739600000000003E-3</v>
      </c>
      <c r="J46" s="121">
        <v>5.7727500000000001E-3</v>
      </c>
      <c r="K46" s="121">
        <v>6.7999999999999996E-3</v>
      </c>
      <c r="L46" s="121">
        <v>4.8568569999999998E-2</v>
      </c>
      <c r="M46" s="121">
        <v>1.314368E-2</v>
      </c>
      <c r="N46" s="121">
        <f t="shared" si="12"/>
        <v>0.13260505</v>
      </c>
    </row>
    <row r="47" spans="1:17" s="105" customFormat="1">
      <c r="A47" s="137" t="s">
        <v>498</v>
      </c>
      <c r="B47" s="798">
        <f>SUM(B48)</f>
        <v>4.6883710000000002E-2</v>
      </c>
      <c r="C47" s="798">
        <f t="shared" ref="C47:N47" si="13">SUM(C48)</f>
        <v>8.9155730000000002E-2</v>
      </c>
      <c r="D47" s="798">
        <f t="shared" si="13"/>
        <v>5.4040809999999995E-2</v>
      </c>
      <c r="E47" s="798">
        <f t="shared" si="13"/>
        <v>6.5759159999999997E-2</v>
      </c>
      <c r="F47" s="798">
        <f t="shared" si="13"/>
        <v>7.104684E-2</v>
      </c>
      <c r="G47" s="798">
        <f t="shared" si="13"/>
        <v>4.3049230000000001E-2</v>
      </c>
      <c r="H47" s="798">
        <f t="shared" si="13"/>
        <v>4.37945E-2</v>
      </c>
      <c r="I47" s="798">
        <f t="shared" si="13"/>
        <v>4.1343169999999999E-2</v>
      </c>
      <c r="J47" s="798">
        <f t="shared" si="13"/>
        <v>4.074117E-2</v>
      </c>
      <c r="K47" s="798">
        <f t="shared" si="13"/>
        <v>7.1315960000000012E-2</v>
      </c>
      <c r="L47" s="798">
        <f t="shared" si="13"/>
        <v>6.2984300000000007E-2</v>
      </c>
      <c r="M47" s="798">
        <f t="shared" si="13"/>
        <v>7.1977159999999998E-2</v>
      </c>
      <c r="N47" s="798">
        <f t="shared" si="13"/>
        <v>0.70209173999999996</v>
      </c>
    </row>
    <row r="48" spans="1:17">
      <c r="A48" s="563" t="s">
        <v>624</v>
      </c>
      <c r="B48" s="121">
        <v>4.6883710000000002E-2</v>
      </c>
      <c r="C48" s="121">
        <v>8.9155730000000002E-2</v>
      </c>
      <c r="D48" s="121">
        <v>5.4040809999999995E-2</v>
      </c>
      <c r="E48" s="121">
        <v>6.5759159999999997E-2</v>
      </c>
      <c r="F48" s="121">
        <v>7.104684E-2</v>
      </c>
      <c r="G48" s="121">
        <v>4.3049230000000001E-2</v>
      </c>
      <c r="H48" s="121">
        <v>4.37945E-2</v>
      </c>
      <c r="I48" s="121">
        <v>4.1343169999999999E-2</v>
      </c>
      <c r="J48" s="121">
        <v>4.074117E-2</v>
      </c>
      <c r="K48" s="121">
        <v>7.1315960000000012E-2</v>
      </c>
      <c r="L48" s="121">
        <v>6.2984300000000007E-2</v>
      </c>
      <c r="M48" s="121">
        <v>7.1977159999999998E-2</v>
      </c>
      <c r="N48" s="121">
        <f>SUM(B48:M48)</f>
        <v>0.70209173999999996</v>
      </c>
    </row>
    <row r="49" spans="1:14">
      <c r="A49" s="1075" t="s">
        <v>1364</v>
      </c>
      <c r="B49" s="970">
        <f>+B47+B37+B29+B11</f>
        <v>39.392448700000003</v>
      </c>
      <c r="C49" s="970">
        <f t="shared" ref="C49:N49" si="14">+C47+C37+C29+C11</f>
        <v>42.65769461</v>
      </c>
      <c r="D49" s="970">
        <f t="shared" si="14"/>
        <v>53.730129810000008</v>
      </c>
      <c r="E49" s="970">
        <f t="shared" si="14"/>
        <v>81.300297910000012</v>
      </c>
      <c r="F49" s="970">
        <f t="shared" si="14"/>
        <v>60.466743260000001</v>
      </c>
      <c r="G49" s="970">
        <f t="shared" si="14"/>
        <v>51.504252909999998</v>
      </c>
      <c r="H49" s="970">
        <f t="shared" si="14"/>
        <v>63.013422720000001</v>
      </c>
      <c r="I49" s="970">
        <f t="shared" si="14"/>
        <v>49.092543859999999</v>
      </c>
      <c r="J49" s="970">
        <f t="shared" si="14"/>
        <v>48.221137030000001</v>
      </c>
      <c r="K49" s="970">
        <f>+K47+K37+K29+K11</f>
        <v>53.930437719999993</v>
      </c>
      <c r="L49" s="970">
        <f t="shared" si="14"/>
        <v>42.214951970000001</v>
      </c>
      <c r="M49" s="970">
        <f t="shared" si="14"/>
        <v>47.432562419999996</v>
      </c>
      <c r="N49" s="970">
        <f t="shared" si="14"/>
        <v>632.95662291999997</v>
      </c>
    </row>
    <row r="50" spans="1:14" ht="15.75">
      <c r="A50" s="43" t="s">
        <v>1846</v>
      </c>
      <c r="B50" s="971"/>
      <c r="C50" s="971"/>
      <c r="D50" s="971"/>
      <c r="E50" s="971"/>
      <c r="F50" s="971"/>
      <c r="G50" s="971"/>
      <c r="H50" s="971"/>
      <c r="I50" s="971"/>
      <c r="J50" s="971"/>
      <c r="K50" s="971"/>
      <c r="L50" s="971"/>
      <c r="M50" s="971"/>
      <c r="N50" s="134"/>
    </row>
    <row r="51" spans="1:14" ht="15.75">
      <c r="A51" s="38" t="s">
        <v>1422</v>
      </c>
      <c r="B51" s="138"/>
      <c r="C51" s="138"/>
      <c r="D51" s="138"/>
      <c r="E51" s="138"/>
      <c r="F51" s="138"/>
      <c r="G51" s="138"/>
      <c r="H51" s="138"/>
      <c r="I51" s="138"/>
      <c r="J51" s="138"/>
      <c r="K51" s="138"/>
      <c r="L51" s="138"/>
      <c r="M51" s="138"/>
      <c r="N51" s="136"/>
    </row>
    <row r="52" spans="1:14" ht="15.75">
      <c r="A52" s="38" t="s">
        <v>1811</v>
      </c>
      <c r="B52" s="138"/>
      <c r="C52" s="138"/>
      <c r="D52" s="138"/>
      <c r="E52" s="138"/>
      <c r="F52" s="138"/>
      <c r="G52" s="138"/>
      <c r="H52" s="138"/>
      <c r="I52" s="138"/>
      <c r="J52" s="138"/>
      <c r="K52" s="138"/>
      <c r="L52" s="138"/>
      <c r="M52" s="138"/>
      <c r="N52" s="136"/>
    </row>
    <row r="53" spans="1:14" ht="15.75">
      <c r="A53" s="38" t="s">
        <v>15</v>
      </c>
      <c r="B53" s="138"/>
      <c r="C53" s="138"/>
      <c r="D53" s="138"/>
      <c r="E53" s="138"/>
      <c r="F53" s="138"/>
      <c r="G53" s="138"/>
      <c r="H53" s="138"/>
      <c r="I53" s="138"/>
      <c r="J53" s="138"/>
      <c r="K53" s="138"/>
      <c r="L53" s="138"/>
      <c r="M53" s="138"/>
      <c r="N53" s="1289"/>
    </row>
    <row r="54" spans="1:14">
      <c r="A54" s="140"/>
      <c r="B54" s="138"/>
      <c r="C54" s="138"/>
      <c r="D54" s="138"/>
      <c r="E54" s="138"/>
      <c r="F54" s="138"/>
      <c r="G54" s="138"/>
      <c r="H54" s="138"/>
      <c r="I54" s="138"/>
      <c r="J54" s="138"/>
      <c r="K54" s="138"/>
      <c r="L54" s="138"/>
      <c r="M54" s="138"/>
      <c r="N54" s="134"/>
    </row>
    <row r="57" spans="1:14">
      <c r="C57" s="103"/>
      <c r="D57" s="103"/>
      <c r="E57" s="103"/>
      <c r="F57" s="103"/>
      <c r="G57" s="103"/>
      <c r="H57" s="103"/>
      <c r="I57" s="103"/>
      <c r="J57" s="103"/>
      <c r="K57" s="103"/>
      <c r="L57" s="103"/>
      <c r="M57" s="103"/>
      <c r="N57" s="103"/>
    </row>
    <row r="58" spans="1:14">
      <c r="C58" s="103"/>
      <c r="D58" s="103"/>
      <c r="E58" s="103"/>
      <c r="F58" s="103"/>
      <c r="G58" s="103"/>
      <c r="H58" s="103"/>
      <c r="I58" s="103"/>
      <c r="J58" s="103"/>
      <c r="K58" s="103"/>
      <c r="L58" s="103"/>
      <c r="M58" s="103"/>
      <c r="N58" s="103"/>
    </row>
    <row r="59" spans="1:14">
      <c r="C59" s="103"/>
      <c r="D59" s="103"/>
      <c r="E59" s="103"/>
      <c r="F59" s="103"/>
      <c r="G59" s="103"/>
      <c r="H59" s="103"/>
      <c r="I59" s="103"/>
      <c r="J59" s="103"/>
      <c r="K59" s="103"/>
      <c r="L59" s="103"/>
      <c r="M59" s="103"/>
      <c r="N59" s="103"/>
    </row>
    <row r="60" spans="1:14">
      <c r="C60" s="103"/>
      <c r="D60" s="103"/>
      <c r="E60" s="103"/>
      <c r="F60" s="103"/>
      <c r="G60" s="103"/>
      <c r="H60" s="103"/>
      <c r="I60" s="103"/>
      <c r="J60" s="103"/>
      <c r="K60" s="103"/>
      <c r="L60" s="103"/>
      <c r="M60" s="103"/>
      <c r="N60" s="103"/>
    </row>
  </sheetData>
  <customSheetViews>
    <customSheetView guid="{45E423DD-7FD2-487F-8372-5798D7D06C15}" showPageBreaks="1" showGridLines="0" printArea="1"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51F1D52B-5D55-4FCC-809B-9B4CC86C88B9}" showGridLines="0"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0.94" right="0.75" top="0.67" bottom="0.33" header="0" footer="0"/>
  <pageSetup scale="69" orientation="landscape" r:id="rId4"/>
  <headerFooter alignWithMargins="0"/>
  <ignoredErrors>
    <ignoredError sqref="B38 O12" formulaRange="1"/>
    <ignoredError sqref="N19:N47" formula="1"/>
  </ignoredErrors>
  <drawing r:id="rId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indexed="40"/>
  </sheetPr>
  <dimension ref="A1:Q62"/>
  <sheetViews>
    <sheetView showGridLines="0" zoomScaleNormal="100" workbookViewId="0">
      <selection activeCell="I46" sqref="I46"/>
    </sheetView>
  </sheetViews>
  <sheetFormatPr defaultRowHeight="15"/>
  <cols>
    <col min="1" max="1" width="54.28515625" style="85" customWidth="1"/>
    <col min="2" max="7" width="10" style="85" customWidth="1"/>
    <col min="8" max="8" width="10.85546875" style="85" customWidth="1"/>
    <col min="9" max="9" width="10" style="85" customWidth="1"/>
    <col min="10" max="11" width="10.42578125" style="85" bestFit="1" customWidth="1"/>
    <col min="12" max="12" width="12.140625" style="85" bestFit="1" customWidth="1"/>
    <col min="13" max="13" width="10.42578125" style="85" bestFit="1" customWidth="1"/>
    <col min="14" max="17" width="12.140625" style="85" bestFit="1" customWidth="1"/>
    <col min="18" max="16384" width="9.140625" style="85"/>
  </cols>
  <sheetData>
    <row r="1" spans="1:9">
      <c r="A1" s="783" t="s">
        <v>1064</v>
      </c>
      <c r="B1" s="93"/>
      <c r="C1" s="93"/>
      <c r="D1" s="94"/>
      <c r="E1" s="94"/>
      <c r="F1" s="94"/>
      <c r="G1" s="94"/>
      <c r="H1" s="94"/>
      <c r="I1" s="94">
        <v>51</v>
      </c>
    </row>
    <row r="2" spans="1:9">
      <c r="A2" s="1015"/>
      <c r="B2" s="96"/>
      <c r="C2" s="96"/>
      <c r="D2" s="638"/>
      <c r="E2" s="638"/>
      <c r="F2" s="638"/>
      <c r="G2" s="638"/>
      <c r="H2" s="638"/>
      <c r="I2" s="638"/>
    </row>
    <row r="3" spans="1:9">
      <c r="A3" s="1015"/>
      <c r="B3" s="96"/>
      <c r="C3" s="96"/>
      <c r="D3" s="638"/>
      <c r="E3" s="638"/>
      <c r="F3" s="638"/>
      <c r="G3" s="638"/>
      <c r="H3" s="638"/>
      <c r="I3" s="638"/>
    </row>
    <row r="4" spans="1:9">
      <c r="A4" s="1015"/>
      <c r="B4" s="96"/>
      <c r="C4" s="96"/>
      <c r="D4" s="638"/>
      <c r="E4" s="638"/>
      <c r="F4" s="638"/>
      <c r="G4" s="638"/>
      <c r="H4" s="638"/>
      <c r="I4" s="638"/>
    </row>
    <row r="5" spans="1:9" ht="15" customHeight="1"/>
    <row r="6" spans="1:9" ht="15" customHeight="1"/>
    <row r="7" spans="1:9" ht="15" customHeight="1"/>
    <row r="8" spans="1:9" ht="15" customHeight="1"/>
    <row r="9" spans="1:9" ht="15" customHeight="1"/>
    <row r="10" spans="1:9" ht="15" customHeight="1"/>
    <row r="11" spans="1:9" ht="15" customHeight="1">
      <c r="A11" s="97" t="s">
        <v>51</v>
      </c>
    </row>
    <row r="12" spans="1:9" ht="15" customHeight="1">
      <c r="A12" s="87" t="s">
        <v>492</v>
      </c>
    </row>
    <row r="13" spans="1:9" ht="15" customHeight="1">
      <c r="A13" s="97" t="s">
        <v>829</v>
      </c>
    </row>
    <row r="14" spans="1:9" ht="15" customHeight="1">
      <c r="A14" s="77" t="s">
        <v>1196</v>
      </c>
    </row>
    <row r="15" spans="1:9" ht="15.75" customHeight="1">
      <c r="A15" s="101" t="s">
        <v>1105</v>
      </c>
      <c r="B15" s="605">
        <v>2005</v>
      </c>
      <c r="C15" s="605">
        <v>2006</v>
      </c>
      <c r="D15" s="605">
        <v>2007</v>
      </c>
      <c r="E15" s="605">
        <v>2008</v>
      </c>
      <c r="F15" s="605">
        <v>2009</v>
      </c>
      <c r="G15" s="605">
        <v>2010</v>
      </c>
      <c r="H15" s="228">
        <v>2011</v>
      </c>
      <c r="I15" s="228" t="s">
        <v>1413</v>
      </c>
    </row>
    <row r="16" spans="1:9" ht="15" customHeight="1">
      <c r="A16" s="86" t="s">
        <v>1200</v>
      </c>
      <c r="B16" s="102">
        <f>SUM(B17+B21+B23)</f>
        <v>100.5</v>
      </c>
      <c r="C16" s="102">
        <f>SUM(C17+C21+C23)</f>
        <v>99.179999999999993</v>
      </c>
      <c r="D16" s="102">
        <v>132.57</v>
      </c>
      <c r="E16" s="102">
        <v>164.25189863000003</v>
      </c>
      <c r="F16" s="212">
        <v>194206325.68999997</v>
      </c>
      <c r="G16" s="197">
        <f>+G17+G21+G23</f>
        <v>216.54247855999998</v>
      </c>
      <c r="H16" s="197">
        <f>+H17+H21+H23</f>
        <v>271.47195285999999</v>
      </c>
      <c r="I16" s="197">
        <f>+I17+I21+I23</f>
        <v>316.98791319999998</v>
      </c>
    </row>
    <row r="17" spans="1:9" ht="15" customHeight="1">
      <c r="A17" s="86" t="s">
        <v>642</v>
      </c>
      <c r="B17" s="102">
        <f>SUM(B18:B20)</f>
        <v>39.25</v>
      </c>
      <c r="C17" s="102">
        <f>SUM(C18:C20)</f>
        <v>41.51</v>
      </c>
      <c r="D17" s="102">
        <f>SUM(D18:D20)</f>
        <v>53.13</v>
      </c>
      <c r="E17" s="102">
        <v>64.263278440000008</v>
      </c>
      <c r="F17" s="212">
        <v>79539192.5</v>
      </c>
      <c r="G17" s="197">
        <f>SUM(G18:G20)</f>
        <v>87.641373829999992</v>
      </c>
      <c r="H17" s="197">
        <f>SUM(H18:H20)</f>
        <v>86.69071525999999</v>
      </c>
      <c r="I17" s="197">
        <f>SUM(I18:I20)</f>
        <v>76.454752780000007</v>
      </c>
    </row>
    <row r="18" spans="1:9" ht="15" customHeight="1">
      <c r="A18" s="819" t="s">
        <v>613</v>
      </c>
      <c r="B18" s="103">
        <v>30.48</v>
      </c>
      <c r="C18" s="103">
        <v>33.65</v>
      </c>
      <c r="D18" s="103">
        <v>38.67</v>
      </c>
      <c r="E18" s="170">
        <v>44.751415490000007</v>
      </c>
      <c r="F18" s="193">
        <v>54581994.250000007</v>
      </c>
      <c r="G18" s="170">
        <v>59.705652000000001</v>
      </c>
      <c r="H18" s="103">
        <v>47.661827159999994</v>
      </c>
      <c r="I18" s="103">
        <f>+' SAN FCO.'!N13</f>
        <v>39.739038999999998</v>
      </c>
    </row>
    <row r="19" spans="1:9" ht="15" customHeight="1">
      <c r="A19" s="223" t="s">
        <v>614</v>
      </c>
      <c r="B19" s="103">
        <v>5.53</v>
      </c>
      <c r="C19" s="103">
        <v>4.63</v>
      </c>
      <c r="D19" s="103">
        <v>7.58</v>
      </c>
      <c r="E19" s="170">
        <v>8.5718629499999999</v>
      </c>
      <c r="F19" s="193">
        <v>14099002.180000003</v>
      </c>
      <c r="G19" s="170">
        <v>15.551474320000001</v>
      </c>
      <c r="H19" s="103">
        <v>17.705992469999998</v>
      </c>
      <c r="I19" s="103">
        <f>+' SAN FCO.'!N14</f>
        <v>15.754313980000003</v>
      </c>
    </row>
    <row r="20" spans="1:9" ht="15" customHeight="1">
      <c r="A20" s="223" t="s">
        <v>628</v>
      </c>
      <c r="B20" s="103">
        <v>3.24</v>
      </c>
      <c r="C20" s="103">
        <v>3.23</v>
      </c>
      <c r="D20" s="103">
        <v>6.88</v>
      </c>
      <c r="E20" s="170">
        <v>10.94</v>
      </c>
      <c r="F20" s="193">
        <v>10858196.069999998</v>
      </c>
      <c r="G20" s="170">
        <v>12.38424751</v>
      </c>
      <c r="H20" s="103">
        <v>21.322895629999998</v>
      </c>
      <c r="I20" s="170">
        <v>20.961399800000002</v>
      </c>
    </row>
    <row r="21" spans="1:9" ht="15" customHeight="1">
      <c r="A21" s="86" t="s">
        <v>618</v>
      </c>
      <c r="B21" s="102">
        <f>SUM(B22)</f>
        <v>52.92</v>
      </c>
      <c r="C21" s="102">
        <f>SUM(C22)</f>
        <v>47.75</v>
      </c>
      <c r="D21" s="102">
        <f>SUM(D22)</f>
        <v>62.08</v>
      </c>
      <c r="E21" s="102">
        <v>74.28209683</v>
      </c>
      <c r="F21" s="212">
        <v>88987294.049999997</v>
      </c>
      <c r="G21" s="197">
        <f>SUM(G22)</f>
        <v>107.22381967</v>
      </c>
      <c r="H21" s="197">
        <f>SUM(H22)</f>
        <v>135.63670796000002</v>
      </c>
      <c r="I21" s="197">
        <f>SUM(I22)</f>
        <v>162.33987243999999</v>
      </c>
    </row>
    <row r="22" spans="1:9" ht="15" customHeight="1">
      <c r="A22" s="223" t="s">
        <v>648</v>
      </c>
      <c r="B22" s="103">
        <v>52.92</v>
      </c>
      <c r="C22" s="103">
        <v>47.75</v>
      </c>
      <c r="D22" s="103">
        <v>62.08</v>
      </c>
      <c r="E22" s="170">
        <v>74.28209683</v>
      </c>
      <c r="F22" s="193">
        <v>88987294.049999997</v>
      </c>
      <c r="G22" s="170">
        <v>107.22381967</v>
      </c>
      <c r="H22" s="103">
        <v>135.63670796000002</v>
      </c>
      <c r="I22" s="103">
        <f>+' SAN FCO.'!N20</f>
        <v>162.33987243999999</v>
      </c>
    </row>
    <row r="23" spans="1:9" ht="15" customHeight="1">
      <c r="A23" s="86" t="s">
        <v>620</v>
      </c>
      <c r="B23" s="102">
        <v>8.33</v>
      </c>
      <c r="C23" s="102">
        <v>9.92</v>
      </c>
      <c r="D23" s="102">
        <v>17.37</v>
      </c>
      <c r="E23" s="197">
        <v>25.706523359999998</v>
      </c>
      <c r="F23" s="212">
        <v>25679839.140000001</v>
      </c>
      <c r="G23" s="197">
        <v>21.677285060000003</v>
      </c>
      <c r="H23" s="102">
        <v>49.144529640000002</v>
      </c>
      <c r="I23" s="102">
        <f>+' SAN FCO.'!N21</f>
        <v>78.193287980000008</v>
      </c>
    </row>
    <row r="24" spans="1:9" ht="15" customHeight="1">
      <c r="A24" s="86" t="s">
        <v>1207</v>
      </c>
      <c r="B24" s="102">
        <f>SUM(B25:B31)</f>
        <v>44.62</v>
      </c>
      <c r="C24" s="102">
        <f>SUM(C25:C31)</f>
        <v>59.789999999999992</v>
      </c>
      <c r="D24" s="102">
        <v>90.7</v>
      </c>
      <c r="E24" s="102">
        <v>97.981021829999989</v>
      </c>
      <c r="F24" s="212">
        <v>102391237.83</v>
      </c>
      <c r="G24" s="197">
        <f>SUM(G25:G31)</f>
        <v>138.42489283</v>
      </c>
      <c r="H24" s="197">
        <f>SUM(H25:H31)</f>
        <v>145.33958801</v>
      </c>
      <c r="I24" s="197">
        <f>SUM(I25:I31)</f>
        <v>165.13450433</v>
      </c>
    </row>
    <row r="25" spans="1:9" ht="15" customHeight="1">
      <c r="A25" s="223" t="s">
        <v>632</v>
      </c>
      <c r="B25" s="103">
        <v>32.630000000000003</v>
      </c>
      <c r="C25" s="103">
        <v>41.41</v>
      </c>
      <c r="D25" s="103">
        <v>63.48</v>
      </c>
      <c r="E25" s="170">
        <v>66.343056739999994</v>
      </c>
      <c r="F25" s="193">
        <v>64908642.870000005</v>
      </c>
      <c r="G25" s="170">
        <v>89.343043949999995</v>
      </c>
      <c r="H25" s="103">
        <v>89.496808980000012</v>
      </c>
      <c r="I25" s="103">
        <f>+' SAN FCO.'!N30</f>
        <v>103.35862254</v>
      </c>
    </row>
    <row r="26" spans="1:9" ht="15" customHeight="1">
      <c r="A26" s="223" t="s">
        <v>625</v>
      </c>
      <c r="B26" s="103">
        <v>6.9</v>
      </c>
      <c r="C26" s="103">
        <v>8.36</v>
      </c>
      <c r="D26" s="103">
        <v>5.68</v>
      </c>
      <c r="E26" s="170">
        <v>6.0027670499999992</v>
      </c>
      <c r="F26" s="193">
        <v>6903161.79</v>
      </c>
      <c r="G26" s="170">
        <v>7.4151561200000007</v>
      </c>
      <c r="H26" s="103">
        <v>10.29144086</v>
      </c>
      <c r="I26" s="103">
        <f>+' SAN FCO.'!N31</f>
        <v>11.035320029999998</v>
      </c>
    </row>
    <row r="27" spans="1:9" ht="15" customHeight="1">
      <c r="A27" s="223" t="s">
        <v>626</v>
      </c>
      <c r="B27" s="103">
        <v>1.62</v>
      </c>
      <c r="C27" s="103">
        <v>2.87</v>
      </c>
      <c r="D27" s="103">
        <v>4.1900000000000004</v>
      </c>
      <c r="E27" s="170">
        <v>2.78993666</v>
      </c>
      <c r="F27" s="193">
        <v>2666385.9900000002</v>
      </c>
      <c r="G27" s="170">
        <v>3.98059158</v>
      </c>
      <c r="H27" s="103">
        <v>5.0629695000000003</v>
      </c>
      <c r="I27" s="103">
        <f>+' SAN FCO.'!N32</f>
        <v>5.035630180000001</v>
      </c>
    </row>
    <row r="28" spans="1:9" ht="15" customHeight="1">
      <c r="A28" s="223" t="s">
        <v>836</v>
      </c>
      <c r="B28" s="104" t="s">
        <v>1230</v>
      </c>
      <c r="C28" s="103">
        <v>0.93</v>
      </c>
      <c r="D28" s="103">
        <v>9.85</v>
      </c>
      <c r="E28" s="170">
        <v>9.1415182899999987</v>
      </c>
      <c r="F28" s="193">
        <v>8134317.8599999994</v>
      </c>
      <c r="G28" s="170">
        <v>9.7861011799999993</v>
      </c>
      <c r="H28" s="103">
        <v>9.5955194000000006</v>
      </c>
      <c r="I28" s="103">
        <f>+' SAN FCO.'!N33</f>
        <v>11.46969816</v>
      </c>
    </row>
    <row r="29" spans="1:9" ht="15" customHeight="1">
      <c r="A29" s="223" t="s">
        <v>627</v>
      </c>
      <c r="B29" s="104" t="s">
        <v>1230</v>
      </c>
      <c r="C29" s="104" t="s">
        <v>1230</v>
      </c>
      <c r="D29" s="104" t="s">
        <v>1230</v>
      </c>
      <c r="E29" s="104" t="s">
        <v>1230</v>
      </c>
      <c r="F29" s="215" t="s">
        <v>1230</v>
      </c>
      <c r="G29" s="104" t="s">
        <v>1230</v>
      </c>
      <c r="H29" s="103">
        <v>6.7458490099999997</v>
      </c>
      <c r="I29" s="103">
        <f>+' SAN FCO.'!N34</f>
        <v>5.7992238899999995</v>
      </c>
    </row>
    <row r="30" spans="1:9" ht="15" customHeight="1">
      <c r="A30" s="223" t="s">
        <v>1419</v>
      </c>
      <c r="B30" s="104">
        <v>0.12688452</v>
      </c>
      <c r="C30" s="104">
        <v>0.21575531000000001</v>
      </c>
      <c r="D30" s="104">
        <v>1.3229415800000002</v>
      </c>
      <c r="E30" s="104">
        <v>0.42465994000000001</v>
      </c>
      <c r="F30" s="193">
        <v>1135788.8799999999</v>
      </c>
      <c r="G30" s="104">
        <v>1.66522671</v>
      </c>
      <c r="H30" s="104">
        <v>1.6214256899999999</v>
      </c>
      <c r="I30" s="103">
        <f>+' SAN FCO.'!N35</f>
        <v>3.2187707200000002</v>
      </c>
    </row>
    <row r="31" spans="1:9" ht="15" customHeight="1">
      <c r="A31" s="223" t="s">
        <v>628</v>
      </c>
      <c r="B31" s="103">
        <f>3.47-B30</f>
        <v>3.3431154800000003</v>
      </c>
      <c r="C31" s="103">
        <f>6.22-C30</f>
        <v>6.0042446900000002</v>
      </c>
      <c r="D31" s="103">
        <f>7.48-D30</f>
        <v>6.1570584200000003</v>
      </c>
      <c r="E31" s="170">
        <f>13.70374309-E30</f>
        <v>13.27908315</v>
      </c>
      <c r="F31" s="193">
        <f>19778729.32-F30</f>
        <v>18642940.440000001</v>
      </c>
      <c r="G31" s="170">
        <f>27.9-G30</f>
        <v>26.23477329</v>
      </c>
      <c r="H31" s="103">
        <f>24.14700026-H30</f>
        <v>22.52557457</v>
      </c>
      <c r="I31" s="103">
        <f>+' SAN FCO.'!N36</f>
        <v>25.217238809999998</v>
      </c>
    </row>
    <row r="32" spans="1:9" ht="15" customHeight="1">
      <c r="A32" s="86" t="s">
        <v>645</v>
      </c>
      <c r="B32" s="102">
        <f>SUM(B33+B36+B39)</f>
        <v>105.91</v>
      </c>
      <c r="C32" s="102">
        <f>SUM(C33+C36+C39)</f>
        <v>109.27</v>
      </c>
      <c r="D32" s="102">
        <v>116.79</v>
      </c>
      <c r="E32" s="102">
        <v>99.398670869999989</v>
      </c>
      <c r="F32" s="212">
        <v>99539768.669999987</v>
      </c>
      <c r="G32" s="197">
        <f>+G33+G36+G39</f>
        <v>101.69839257</v>
      </c>
      <c r="H32" s="197">
        <f>+H33+H36+H39</f>
        <v>126.81742265000001</v>
      </c>
      <c r="I32" s="197">
        <f>+I33+I36+I39</f>
        <v>150.13211365000001</v>
      </c>
    </row>
    <row r="33" spans="1:9" ht="15" customHeight="1">
      <c r="A33" s="86" t="s">
        <v>852</v>
      </c>
      <c r="B33" s="102">
        <f>SUM(B34:B35)</f>
        <v>46.720000000000006</v>
      </c>
      <c r="C33" s="102">
        <f>SUM(C34:C35)</f>
        <v>61.25</v>
      </c>
      <c r="D33" s="102">
        <f>SUM(D34:D35)</f>
        <v>86.539999999999992</v>
      </c>
      <c r="E33" s="102">
        <v>94.736306219999989</v>
      </c>
      <c r="F33" s="212">
        <v>95641449.909999996</v>
      </c>
      <c r="G33" s="197">
        <f>SUM(G34:G35)</f>
        <v>98.507225569999989</v>
      </c>
      <c r="H33" s="197">
        <f>SUM(H34:H35)</f>
        <v>116.65503329000001</v>
      </c>
      <c r="I33" s="197">
        <f>SUM(I34:I35)</f>
        <v>124.29249542000001</v>
      </c>
    </row>
    <row r="34" spans="1:9" ht="15" customHeight="1">
      <c r="A34" s="223" t="s">
        <v>631</v>
      </c>
      <c r="B34" s="103">
        <v>44.27</v>
      </c>
      <c r="C34" s="103">
        <f>55.44+3.14</f>
        <v>58.58</v>
      </c>
      <c r="D34" s="103">
        <v>82.02</v>
      </c>
      <c r="E34" s="170">
        <v>92.069129389999986</v>
      </c>
      <c r="F34" s="193">
        <v>91666784.190000013</v>
      </c>
      <c r="G34" s="170">
        <v>90.966166839999985</v>
      </c>
      <c r="H34" s="103">
        <v>110.85204482</v>
      </c>
      <c r="I34" s="103">
        <f>+' SAN FCO.'!N39</f>
        <v>117.71997877000001</v>
      </c>
    </row>
    <row r="35" spans="1:9" ht="15" customHeight="1">
      <c r="A35" s="223" t="s">
        <v>628</v>
      </c>
      <c r="B35" s="103">
        <v>2.4500000000000002</v>
      </c>
      <c r="C35" s="103">
        <v>2.67</v>
      </c>
      <c r="D35" s="103">
        <v>4.5199999999999996</v>
      </c>
      <c r="E35" s="170">
        <v>2.6671768300000003</v>
      </c>
      <c r="F35" s="193">
        <v>3974665.72</v>
      </c>
      <c r="G35" s="170">
        <v>7.5410587300000005</v>
      </c>
      <c r="H35" s="103">
        <v>5.8029884700000007</v>
      </c>
      <c r="I35" s="103">
        <f>+' SAN FCO.'!N40</f>
        <v>6.5725166499999998</v>
      </c>
    </row>
    <row r="36" spans="1:9" ht="15" customHeight="1">
      <c r="A36" s="86" t="s">
        <v>637</v>
      </c>
      <c r="B36" s="102">
        <f>SUM(B37:B37)</f>
        <v>0.79</v>
      </c>
      <c r="C36" s="102">
        <f>SUM(C37:C38)</f>
        <v>1.3</v>
      </c>
      <c r="D36" s="102">
        <f>SUM(D37:D37)</f>
        <v>1.94</v>
      </c>
      <c r="E36" s="102">
        <v>2.8581028900000001</v>
      </c>
      <c r="F36" s="212">
        <v>1603887.54</v>
      </c>
      <c r="G36" s="197">
        <f>SUM(G37)</f>
        <v>1.5665670000000003</v>
      </c>
      <c r="H36" s="197">
        <f>SUM(H37)</f>
        <v>2.0752573700000001</v>
      </c>
      <c r="I36" s="197">
        <f>SUM(I37)</f>
        <v>4.9043744999999994</v>
      </c>
    </row>
    <row r="37" spans="1:9" ht="15" customHeight="1">
      <c r="A37" s="223" t="s">
        <v>666</v>
      </c>
      <c r="B37" s="103">
        <v>0.79</v>
      </c>
      <c r="C37" s="103">
        <v>1.07</v>
      </c>
      <c r="D37" s="103">
        <v>1.94</v>
      </c>
      <c r="E37" s="170">
        <v>2.8581028900000001</v>
      </c>
      <c r="F37" s="193">
        <v>1602070.7</v>
      </c>
      <c r="G37" s="170">
        <v>1.5665670000000003</v>
      </c>
      <c r="H37" s="103">
        <v>2.0752573700000001</v>
      </c>
      <c r="I37" s="103">
        <f>+' SAN FCO.'!N42</f>
        <v>4.9043744999999994</v>
      </c>
    </row>
    <row r="38" spans="1:9" ht="15" customHeight="1">
      <c r="A38" s="223" t="s">
        <v>628</v>
      </c>
      <c r="B38" s="104" t="s">
        <v>1230</v>
      </c>
      <c r="C38" s="103">
        <v>0.23</v>
      </c>
      <c r="D38" s="104" t="s">
        <v>1230</v>
      </c>
      <c r="E38" s="104" t="s">
        <v>1230</v>
      </c>
      <c r="F38" s="215" t="s">
        <v>1230</v>
      </c>
      <c r="G38" s="104" t="s">
        <v>1230</v>
      </c>
      <c r="H38" s="104" t="s">
        <v>1230</v>
      </c>
      <c r="I38" s="104" t="s">
        <v>1230</v>
      </c>
    </row>
    <row r="39" spans="1:9" ht="15" customHeight="1">
      <c r="A39" s="86" t="s">
        <v>639</v>
      </c>
      <c r="B39" s="102">
        <f>SUM(B40:B44)</f>
        <v>58.4</v>
      </c>
      <c r="C39" s="102">
        <f>SUM(C40:C44)</f>
        <v>46.72</v>
      </c>
      <c r="D39" s="102">
        <v>28.3</v>
      </c>
      <c r="E39" s="102">
        <v>1.8042617599999999</v>
      </c>
      <c r="F39" s="212">
        <v>2294431.2199999997</v>
      </c>
      <c r="G39" s="102">
        <f>SUM(G40:G45)</f>
        <v>1.6245999999999998</v>
      </c>
      <c r="H39" s="102">
        <f>SUM(H40:H45)</f>
        <v>8.0871319899999996</v>
      </c>
      <c r="I39" s="102">
        <f>SUM(I40:I45)</f>
        <v>20.93524373</v>
      </c>
    </row>
    <row r="40" spans="1:9" ht="15" customHeight="1">
      <c r="A40" s="223" t="s">
        <v>640</v>
      </c>
      <c r="B40" s="103">
        <v>19.86</v>
      </c>
      <c r="C40" s="103">
        <v>1.08</v>
      </c>
      <c r="D40" s="103">
        <v>0.46</v>
      </c>
      <c r="E40" s="170">
        <v>1.3310999999999999</v>
      </c>
      <c r="F40" s="193">
        <v>1836026</v>
      </c>
      <c r="G40" s="102">
        <v>1.5122999999999998</v>
      </c>
      <c r="H40" s="103">
        <v>1.5942999999999998</v>
      </c>
      <c r="I40" s="103">
        <f>+' SAN FCO.'!N44</f>
        <v>1.6193</v>
      </c>
    </row>
    <row r="41" spans="1:9" ht="15" customHeight="1">
      <c r="A41" s="223" t="s">
        <v>665</v>
      </c>
      <c r="B41" s="103">
        <v>38.54</v>
      </c>
      <c r="C41" s="103">
        <v>45.51</v>
      </c>
      <c r="D41" s="103">
        <v>27.4</v>
      </c>
      <c r="E41" s="104" t="s">
        <v>1230</v>
      </c>
      <c r="F41" s="215" t="s">
        <v>1230</v>
      </c>
      <c r="G41" s="103">
        <v>0.1123</v>
      </c>
      <c r="H41" s="104" t="s">
        <v>1230</v>
      </c>
      <c r="I41" s="104" t="s">
        <v>1230</v>
      </c>
    </row>
    <row r="42" spans="1:9" ht="15" customHeight="1">
      <c r="A42" s="110" t="s">
        <v>866</v>
      </c>
      <c r="B42" s="104" t="s">
        <v>1230</v>
      </c>
      <c r="C42" s="104" t="s">
        <v>1230</v>
      </c>
      <c r="D42" s="104" t="s">
        <v>1230</v>
      </c>
      <c r="E42" s="170">
        <v>0.40587044000000005</v>
      </c>
      <c r="F42" s="193">
        <v>238273.31</v>
      </c>
      <c r="G42" s="104" t="s">
        <v>1230</v>
      </c>
      <c r="H42" s="104" t="s">
        <v>1230</v>
      </c>
      <c r="I42" s="104" t="s">
        <v>1230</v>
      </c>
    </row>
    <row r="43" spans="1:9" ht="15" customHeight="1">
      <c r="A43" s="564" t="s">
        <v>641</v>
      </c>
      <c r="B43" s="104" t="s">
        <v>1230</v>
      </c>
      <c r="C43" s="104" t="s">
        <v>1230</v>
      </c>
      <c r="D43" s="104" t="s">
        <v>1230</v>
      </c>
      <c r="E43" s="104" t="s">
        <v>1230</v>
      </c>
      <c r="F43" s="215" t="s">
        <v>1230</v>
      </c>
      <c r="G43" s="104" t="s">
        <v>1230</v>
      </c>
      <c r="H43" s="103">
        <v>6.3440058500000003</v>
      </c>
      <c r="I43" s="103">
        <f>+' SAN FCO.'!N45</f>
        <v>19.183338680000002</v>
      </c>
    </row>
    <row r="44" spans="1:9" ht="15" customHeight="1">
      <c r="A44" s="223" t="s">
        <v>628</v>
      </c>
      <c r="B44" s="104" t="s">
        <v>1230</v>
      </c>
      <c r="C44" s="103">
        <v>0.13</v>
      </c>
      <c r="D44" s="103">
        <v>0.43</v>
      </c>
      <c r="E44" s="170">
        <v>6.7291319999999988E-2</v>
      </c>
      <c r="F44" s="193">
        <v>220131.90999999997</v>
      </c>
      <c r="G44" s="104" t="s">
        <v>1230</v>
      </c>
      <c r="H44" s="103">
        <v>0.14882614</v>
      </c>
      <c r="I44" s="103">
        <f>+' SAN FCO.'!N46</f>
        <v>0.13260505</v>
      </c>
    </row>
    <row r="45" spans="1:9" ht="15" customHeight="1">
      <c r="A45" s="86" t="s">
        <v>1107</v>
      </c>
      <c r="B45" s="102">
        <v>1.6</v>
      </c>
      <c r="C45" s="102">
        <v>1.86</v>
      </c>
      <c r="D45" s="102">
        <v>1.49</v>
      </c>
      <c r="E45" s="104" t="s">
        <v>1230</v>
      </c>
      <c r="F45" s="215" t="s">
        <v>1230</v>
      </c>
      <c r="G45" s="104" t="s">
        <v>1230</v>
      </c>
      <c r="H45" s="104" t="s">
        <v>1230</v>
      </c>
      <c r="I45" s="104" t="s">
        <v>1230</v>
      </c>
    </row>
    <row r="46" spans="1:9" ht="15" customHeight="1">
      <c r="A46" s="86" t="s">
        <v>498</v>
      </c>
      <c r="B46" s="102">
        <f>SUM(B47)</f>
        <v>4.63</v>
      </c>
      <c r="C46" s="102">
        <f>SUM(C47)</f>
        <v>8.16</v>
      </c>
      <c r="D46" s="102">
        <f>SUM(D47)</f>
        <v>4.58</v>
      </c>
      <c r="E46" s="102">
        <v>1.88461889</v>
      </c>
      <c r="F46" s="212">
        <v>3371831.2399999993</v>
      </c>
      <c r="G46" s="197">
        <f>SUM(G47)</f>
        <v>1.2910895200000001</v>
      </c>
      <c r="H46" s="197">
        <f>SUM(H47)</f>
        <v>1.5155552599999997</v>
      </c>
      <c r="I46" s="197">
        <f>SUM(I47)</f>
        <v>0.70209173999999996</v>
      </c>
    </row>
    <row r="47" spans="1:9" ht="15" customHeight="1" thickBot="1">
      <c r="A47" s="223" t="s">
        <v>628</v>
      </c>
      <c r="B47" s="103">
        <v>4.63</v>
      </c>
      <c r="C47" s="103">
        <v>8.16</v>
      </c>
      <c r="D47" s="103">
        <v>4.58</v>
      </c>
      <c r="E47" s="170">
        <v>1.88461889</v>
      </c>
      <c r="F47" s="193">
        <v>3371831.2399999993</v>
      </c>
      <c r="G47" s="170">
        <v>1.2910895200000001</v>
      </c>
      <c r="H47" s="103">
        <v>1.5155552599999997</v>
      </c>
      <c r="I47" s="103">
        <f>+' SAN FCO.'!N48</f>
        <v>0.70209173999999996</v>
      </c>
    </row>
    <row r="48" spans="1:9" ht="15" customHeight="1" thickTop="1" thickBot="1">
      <c r="A48" s="1087" t="s">
        <v>1343</v>
      </c>
      <c r="B48" s="1085">
        <f>SUM(B46+B45+B32+B24+B16)</f>
        <v>257.26</v>
      </c>
      <c r="C48" s="1085">
        <f>SUM(C46+C45+C32+C24+C16)</f>
        <v>278.26</v>
      </c>
      <c r="D48" s="1085">
        <f>SUM(D46+D45+D32+D24+D16)</f>
        <v>346.13</v>
      </c>
      <c r="E48" s="1085">
        <f>SUM(E46+E32+E24+E16)</f>
        <v>363.51621022</v>
      </c>
      <c r="F48" s="1151">
        <f>(F46+F32+F24+F16)/10^6</f>
        <v>399.50916342999994</v>
      </c>
      <c r="G48" s="1152">
        <f>+G46+G32+G24+G16-0.1</f>
        <v>457.85685347999993</v>
      </c>
      <c r="H48" s="1153">
        <f>+H46+H32+H24+H16</f>
        <v>545.14451878</v>
      </c>
      <c r="I48" s="1153">
        <f>+I46+I32+I24+I16</f>
        <v>632.95662291999997</v>
      </c>
    </row>
    <row r="49" spans="1:17" s="105" customFormat="1" ht="15" customHeight="1" thickTop="1">
      <c r="A49" s="43" t="s">
        <v>1846</v>
      </c>
      <c r="B49" s="108"/>
      <c r="C49" s="108"/>
      <c r="D49" s="108"/>
      <c r="E49" s="1187"/>
      <c r="F49" s="1187"/>
      <c r="G49" s="1187"/>
      <c r="H49" s="1187"/>
    </row>
    <row r="50" spans="1:17" s="105" customFormat="1" ht="15" customHeight="1">
      <c r="A50" s="38" t="s">
        <v>1422</v>
      </c>
      <c r="B50" s="108"/>
      <c r="C50" s="108"/>
      <c r="D50" s="108"/>
      <c r="E50" s="108"/>
      <c r="F50" s="198"/>
      <c r="G50" s="199"/>
    </row>
    <row r="51" spans="1:17" s="105" customFormat="1" ht="15.75">
      <c r="A51" s="38" t="s">
        <v>15</v>
      </c>
      <c r="B51" s="117"/>
      <c r="C51" s="117"/>
      <c r="D51" s="117"/>
      <c r="E51" s="117"/>
      <c r="F51" s="1268"/>
      <c r="G51" s="200"/>
    </row>
    <row r="52" spans="1:17" s="105" customFormat="1">
      <c r="A52" s="111"/>
      <c r="B52" s="117"/>
      <c r="C52" s="108"/>
      <c r="D52" s="108"/>
      <c r="E52" s="108"/>
      <c r="F52" s="198"/>
      <c r="G52" s="199"/>
    </row>
    <row r="53" spans="1:17" s="105" customFormat="1">
      <c r="A53" s="128"/>
      <c r="B53" s="117"/>
      <c r="C53" s="117"/>
      <c r="D53" s="117"/>
      <c r="E53" s="117"/>
      <c r="F53" s="117"/>
      <c r="G53" s="117"/>
      <c r="H53" s="117"/>
      <c r="I53" s="117"/>
    </row>
    <row r="54" spans="1:17" s="105" customFormat="1">
      <c r="A54" s="128"/>
      <c r="B54" s="117"/>
      <c r="C54" s="117"/>
      <c r="D54" s="117"/>
      <c r="E54" s="117"/>
      <c r="F54" s="1268"/>
      <c r="G54" s="200"/>
    </row>
    <row r="55" spans="1:17" s="105" customFormat="1">
      <c r="A55" s="128"/>
      <c r="B55" s="117"/>
      <c r="C55" s="117"/>
      <c r="D55" s="117"/>
      <c r="E55" s="117"/>
      <c r="F55" s="1306"/>
      <c r="G55" s="117"/>
      <c r="H55" s="117"/>
      <c r="I55" s="117"/>
      <c r="J55" s="1271"/>
      <c r="K55" s="1271"/>
      <c r="L55" s="1271"/>
      <c r="M55" s="1271"/>
      <c r="N55" s="1271"/>
      <c r="O55" s="1271"/>
      <c r="P55" s="1271"/>
      <c r="Q55" s="1271"/>
    </row>
    <row r="56" spans="1:17" s="105" customFormat="1">
      <c r="A56" s="128"/>
      <c r="B56" s="117"/>
      <c r="C56" s="117"/>
      <c r="D56" s="117"/>
      <c r="E56" s="117"/>
      <c r="F56" s="1268"/>
      <c r="G56" s="200"/>
      <c r="H56" s="1271"/>
      <c r="I56" s="1271"/>
      <c r="J56" s="1271"/>
      <c r="K56" s="1271"/>
      <c r="L56" s="1271"/>
      <c r="M56" s="1271"/>
      <c r="N56" s="1271"/>
      <c r="O56" s="1271"/>
      <c r="P56" s="1271"/>
      <c r="Q56" s="1271"/>
    </row>
    <row r="57" spans="1:17" s="105" customFormat="1">
      <c r="A57" s="111"/>
      <c r="B57" s="117"/>
      <c r="C57" s="108"/>
      <c r="D57" s="108"/>
      <c r="E57" s="108"/>
      <c r="F57" s="198"/>
      <c r="G57" s="199"/>
    </row>
    <row r="58" spans="1:17" s="105" customFormat="1">
      <c r="A58" s="111"/>
      <c r="B58" s="108"/>
      <c r="C58" s="108"/>
      <c r="D58" s="108"/>
      <c r="E58" s="108"/>
      <c r="F58" s="198"/>
      <c r="G58" s="199"/>
    </row>
    <row r="59" spans="1:17" s="105" customFormat="1">
      <c r="A59" s="111"/>
      <c r="B59" s="108"/>
      <c r="C59" s="108"/>
      <c r="D59" s="108"/>
      <c r="E59" s="108"/>
      <c r="F59" s="198"/>
      <c r="G59" s="199"/>
    </row>
    <row r="60" spans="1:17" s="105" customFormat="1">
      <c r="A60" s="111"/>
      <c r="B60" s="108"/>
      <c r="C60" s="108"/>
      <c r="D60" s="108"/>
      <c r="E60" s="108"/>
      <c r="F60" s="198"/>
      <c r="G60" s="199"/>
    </row>
    <row r="61" spans="1:17" s="105" customFormat="1">
      <c r="A61" s="111"/>
      <c r="B61" s="108"/>
      <c r="C61" s="108"/>
      <c r="D61" s="108"/>
      <c r="E61" s="108"/>
      <c r="F61" s="198"/>
      <c r="G61" s="199"/>
    </row>
    <row r="62" spans="1:17" s="105" customFormat="1">
      <c r="A62" s="111"/>
      <c r="B62" s="108"/>
      <c r="C62" s="108"/>
      <c r="D62" s="108"/>
      <c r="E62" s="108"/>
      <c r="F62" s="198"/>
      <c r="G62" s="199"/>
    </row>
  </sheetData>
  <customSheetViews>
    <customSheetView guid="{45E423DD-7FD2-487F-8372-5798D7D06C15}" showPageBreaks="1" showGridLines="0" printArea="1">
      <selection activeCell="G2" sqref="G2"/>
      <pageMargins left="0.88" right="0.74803149606299213" top="0.66" bottom="0.84" header="0.35" footer="0.51181102362204722"/>
      <printOptions horizontalCentered="1" verticalCentered="1"/>
      <pageSetup scale="75" orientation="portrait" r:id="rId1"/>
      <headerFooter alignWithMargins="0"/>
    </customSheetView>
    <customSheetView guid="{B297ACE3-C144-4411-A206-EE5C8D41CE1C}" scale="60" showPageBreaks="1" printArea="1" view="pageBreakPreview" topLeftCell="A16">
      <selection activeCell="H39" sqref="H39"/>
      <pageMargins left="0.88" right="0.74803149606299213" top="0.66" bottom="0.84" header="0.35" footer="0.51181102362204722"/>
      <printOptions horizontalCentered="1" verticalCentered="1"/>
      <pageSetup scale="85" orientation="portrait" r:id="rId2"/>
      <headerFooter alignWithMargins="0"/>
    </customSheetView>
    <customSheetView guid="{51F1D52B-5D55-4FCC-809B-9B4CC86C88B9}" showGridLines="0">
      <selection activeCell="G2" sqref="G2"/>
      <pageMargins left="0.88" right="0.74803149606299213" top="0.66" bottom="0.84" header="0.35" footer="0.51181102362204722"/>
      <printOptions horizontalCentered="1" verticalCentered="1"/>
      <pageSetup scale="75" orientation="portrait" r:id="rId3"/>
      <headerFooter alignWithMargins="0"/>
    </customSheetView>
  </customSheetViews>
  <phoneticPr fontId="7" type="noConversion"/>
  <printOptions horizontalCentered="1" verticalCentered="1"/>
  <pageMargins left="0.68" right="0.73" top="0.51" bottom="3.6" header="0.28000000000000003" footer="0.51181102362204722"/>
  <pageSetup scale="60" orientation="portrait" r:id="rId4"/>
  <headerFooter alignWithMargins="0"/>
  <ignoredErrors>
    <ignoredError sqref="C36" formula="1"/>
  </ignoredErrors>
  <drawing r:id="rId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indexed="40"/>
  </sheetPr>
  <dimension ref="A1:O58"/>
  <sheetViews>
    <sheetView showGridLines="0" zoomScaleNormal="100" workbookViewId="0">
      <pane xSplit="1" topLeftCell="L1" activePane="topRight" state="frozen"/>
      <selection pane="topRight" activeCell="A9" sqref="A9"/>
    </sheetView>
  </sheetViews>
  <sheetFormatPr defaultRowHeight="15"/>
  <cols>
    <col min="1" max="1" width="53.5703125" style="98" customWidth="1"/>
    <col min="2" max="2" width="8.85546875" style="98" customWidth="1"/>
    <col min="3" max="3" width="8.5703125" style="98" customWidth="1"/>
    <col min="4" max="5" width="8" style="98" customWidth="1"/>
    <col min="6" max="6" width="7.85546875" style="98" customWidth="1"/>
    <col min="7" max="7" width="7.140625" style="98" customWidth="1"/>
    <col min="8" max="8" width="9.85546875" style="98" customWidth="1"/>
    <col min="9" max="9" width="9.42578125" style="98" customWidth="1"/>
    <col min="10" max="10" width="11.140625" style="98" customWidth="1"/>
    <col min="11" max="11" width="9.28515625" style="98" customWidth="1"/>
    <col min="12" max="12" width="11" style="98" customWidth="1"/>
    <col min="13" max="13" width="10.5703125" style="98" customWidth="1"/>
    <col min="14" max="14" width="9.7109375" style="98" customWidth="1"/>
    <col min="15" max="16384" width="9.140625" style="98"/>
  </cols>
  <sheetData>
    <row r="1" spans="1:14" s="85" customFormat="1">
      <c r="A1" s="783" t="s">
        <v>1064</v>
      </c>
      <c r="B1" s="93"/>
      <c r="C1" s="93"/>
      <c r="D1" s="93"/>
      <c r="E1" s="93"/>
      <c r="F1" s="93"/>
      <c r="G1" s="93"/>
      <c r="H1" s="93"/>
      <c r="I1" s="93"/>
      <c r="J1" s="93"/>
      <c r="K1" s="93"/>
      <c r="L1" s="93"/>
      <c r="M1" s="93"/>
      <c r="N1" s="94">
        <v>52</v>
      </c>
    </row>
    <row r="2" spans="1:14" ht="10.5" customHeight="1"/>
    <row r="3" spans="1:14" ht="10.5" customHeight="1"/>
    <row r="4" spans="1:14" ht="12" customHeight="1"/>
    <row r="5" spans="1:14" ht="12" customHeight="1"/>
    <row r="6" spans="1:14" ht="12" customHeight="1"/>
    <row r="7" spans="1:14" ht="9" customHeight="1"/>
    <row r="8" spans="1:14">
      <c r="A8" s="97" t="s">
        <v>52</v>
      </c>
    </row>
    <row r="9" spans="1:14">
      <c r="A9" s="87" t="s">
        <v>1644</v>
      </c>
    </row>
    <row r="10" spans="1:14">
      <c r="A10" s="98" t="s">
        <v>1196</v>
      </c>
    </row>
    <row r="11" spans="1:14" ht="15" customHeight="1">
      <c r="A11" s="141" t="s">
        <v>1105</v>
      </c>
      <c r="B11" s="141" t="s">
        <v>1218</v>
      </c>
      <c r="C11" s="141" t="s">
        <v>1163</v>
      </c>
      <c r="D11" s="141" t="s">
        <v>1164</v>
      </c>
      <c r="E11" s="141" t="s">
        <v>1165</v>
      </c>
      <c r="F11" s="141" t="s">
        <v>1166</v>
      </c>
      <c r="G11" s="141" t="s">
        <v>1167</v>
      </c>
      <c r="H11" s="141" t="s">
        <v>1168</v>
      </c>
      <c r="I11" s="141" t="s">
        <v>1169</v>
      </c>
      <c r="J11" s="141" t="s">
        <v>1170</v>
      </c>
      <c r="K11" s="141" t="s">
        <v>1171</v>
      </c>
      <c r="L11" s="141" t="s">
        <v>1172</v>
      </c>
      <c r="M11" s="141" t="s">
        <v>1173</v>
      </c>
      <c r="N11" s="142" t="s">
        <v>103</v>
      </c>
    </row>
    <row r="12" spans="1:14" s="109" customFormat="1" ht="15" customHeight="1">
      <c r="A12" s="143" t="s">
        <v>1200</v>
      </c>
      <c r="B12" s="798">
        <f t="shared" ref="B12:M12" si="0">SUM(B13+B20+B22)</f>
        <v>16.178695680000001</v>
      </c>
      <c r="C12" s="798">
        <f t="shared" si="0"/>
        <v>17.66482993</v>
      </c>
      <c r="D12" s="798">
        <f t="shared" si="0"/>
        <v>21.813975490000001</v>
      </c>
      <c r="E12" s="798">
        <f t="shared" si="0"/>
        <v>25.8274233</v>
      </c>
      <c r="F12" s="798">
        <f t="shared" si="0"/>
        <v>26.65183991</v>
      </c>
      <c r="G12" s="798">
        <f t="shared" si="0"/>
        <v>19.813707140000002</v>
      </c>
      <c r="H12" s="798">
        <f t="shared" si="0"/>
        <v>21.337565930000004</v>
      </c>
      <c r="I12" s="798">
        <f t="shared" si="0"/>
        <v>20.166711829999997</v>
      </c>
      <c r="J12" s="798">
        <f t="shared" si="0"/>
        <v>18.102351880000004</v>
      </c>
      <c r="K12" s="798">
        <f t="shared" si="0"/>
        <v>20.360436160000003</v>
      </c>
      <c r="L12" s="798">
        <f t="shared" si="0"/>
        <v>15.999395120000001</v>
      </c>
      <c r="M12" s="798">
        <f t="shared" si="0"/>
        <v>22.680843200000002</v>
      </c>
      <c r="N12" s="798">
        <f>SUM(N13+N20+N22)</f>
        <v>246.59777557000004</v>
      </c>
    </row>
    <row r="13" spans="1:14" ht="15" customHeight="1">
      <c r="A13" s="145" t="s">
        <v>642</v>
      </c>
      <c r="B13" s="805">
        <f>SUM(B14:B19)</f>
        <v>4.0819007800000007</v>
      </c>
      <c r="C13" s="805">
        <f t="shared" ref="C13:M13" si="1">SUM(C14:C19)</f>
        <v>4.7032380400000005</v>
      </c>
      <c r="D13" s="805">
        <f t="shared" si="1"/>
        <v>6.6830697499999996</v>
      </c>
      <c r="E13" s="805">
        <f t="shared" si="1"/>
        <v>6.8355328399999999</v>
      </c>
      <c r="F13" s="805">
        <f t="shared" si="1"/>
        <v>5.1230250499999999</v>
      </c>
      <c r="G13" s="805">
        <f t="shared" si="1"/>
        <v>5.6272784000000007</v>
      </c>
      <c r="H13" s="805">
        <f t="shared" si="1"/>
        <v>6.7922260400000001</v>
      </c>
      <c r="I13" s="805">
        <f t="shared" si="1"/>
        <v>5.1915877500000001</v>
      </c>
      <c r="J13" s="805">
        <f t="shared" si="1"/>
        <v>5.0715072300000008</v>
      </c>
      <c r="K13" s="805">
        <f t="shared" si="1"/>
        <v>5.5065477800000009</v>
      </c>
      <c r="L13" s="805">
        <f t="shared" si="1"/>
        <v>3.9347324000000001</v>
      </c>
      <c r="M13" s="805">
        <f t="shared" si="1"/>
        <v>5.8403538000000008</v>
      </c>
      <c r="N13" s="805">
        <f>SUM(N14:N19)</f>
        <v>65.390999860000008</v>
      </c>
    </row>
    <row r="14" spans="1:14" ht="15" customHeight="1">
      <c r="A14" s="477" t="s">
        <v>702</v>
      </c>
      <c r="B14" s="121">
        <v>1.2581546399999999</v>
      </c>
      <c r="C14" s="121">
        <v>2.2489230400000002</v>
      </c>
      <c r="D14" s="121">
        <v>4.2518638600000003</v>
      </c>
      <c r="E14" s="121">
        <v>3.7718207499999998</v>
      </c>
      <c r="F14" s="121">
        <v>1.7495788400000001</v>
      </c>
      <c r="G14" s="121">
        <v>2.8860487500000001</v>
      </c>
      <c r="H14" s="121">
        <v>4.3079008200000004</v>
      </c>
      <c r="I14" s="121">
        <v>2.3922033599999999</v>
      </c>
      <c r="J14" s="121">
        <v>2.4952134700000004</v>
      </c>
      <c r="K14" s="121">
        <v>2.82847084</v>
      </c>
      <c r="L14" s="121">
        <v>1.04554535</v>
      </c>
      <c r="M14" s="121">
        <v>2.7070945200000001</v>
      </c>
      <c r="N14" s="803">
        <f>SUM(B14:M14)</f>
        <v>31.942818240000001</v>
      </c>
    </row>
    <row r="15" spans="1:14" ht="15" customHeight="1">
      <c r="A15" s="477" t="s">
        <v>686</v>
      </c>
      <c r="B15" s="121">
        <v>1.47873999</v>
      </c>
      <c r="C15" s="121">
        <v>1.3969586899999999</v>
      </c>
      <c r="D15" s="121">
        <v>1.05822046</v>
      </c>
      <c r="E15" s="121">
        <v>1.85031503</v>
      </c>
      <c r="F15" s="121">
        <v>2.1479941899999999</v>
      </c>
      <c r="G15" s="121">
        <v>1.3348947499999999</v>
      </c>
      <c r="H15" s="121">
        <v>1.4389116000000002</v>
      </c>
      <c r="I15" s="121">
        <v>1.4091631499999999</v>
      </c>
      <c r="J15" s="121">
        <v>1.6077871100000001</v>
      </c>
      <c r="K15" s="121">
        <v>1.7600659599999999</v>
      </c>
      <c r="L15" s="121">
        <v>1.6568750700000001</v>
      </c>
      <c r="M15" s="121">
        <v>1.65361223</v>
      </c>
      <c r="N15" s="803">
        <f t="shared" ref="N15:N19" si="2">SUM(B15:M15)</f>
        <v>18.793538230000003</v>
      </c>
    </row>
    <row r="16" spans="1:14" ht="15" customHeight="1">
      <c r="A16" s="460" t="s">
        <v>687</v>
      </c>
      <c r="B16" s="803">
        <v>0.93942042000000003</v>
      </c>
      <c r="C16" s="803">
        <v>0.59618966000000007</v>
      </c>
      <c r="D16" s="803">
        <v>0.83387460000000002</v>
      </c>
      <c r="E16" s="803">
        <v>0.88122075</v>
      </c>
      <c r="F16" s="803">
        <v>0.95144117000000006</v>
      </c>
      <c r="G16" s="803">
        <v>0.99134246999999998</v>
      </c>
      <c r="H16" s="803">
        <v>0.70147336999999998</v>
      </c>
      <c r="I16" s="803">
        <v>0.75650788000000002</v>
      </c>
      <c r="J16" s="803">
        <v>0.70725927</v>
      </c>
      <c r="K16" s="803">
        <v>0.71646855000000009</v>
      </c>
      <c r="L16" s="803">
        <v>0.76477620999999996</v>
      </c>
      <c r="M16" s="803">
        <v>0.93756909999999993</v>
      </c>
      <c r="N16" s="803">
        <f t="shared" si="2"/>
        <v>9.7775434500000014</v>
      </c>
    </row>
    <row r="17" spans="1:15" ht="15" customHeight="1">
      <c r="A17" s="105" t="s">
        <v>1351</v>
      </c>
      <c r="B17" s="803">
        <v>0.17183588</v>
      </c>
      <c r="C17" s="803">
        <v>0.13571612</v>
      </c>
      <c r="D17" s="803">
        <v>0.22669523</v>
      </c>
      <c r="E17" s="803">
        <v>2.4367840000000002E-2</v>
      </c>
      <c r="F17" s="803">
        <v>7.5531960000000009E-2</v>
      </c>
      <c r="G17" s="803">
        <v>8.1065639999999994E-2</v>
      </c>
      <c r="H17" s="803">
        <v>1.1655250000000001E-2</v>
      </c>
      <c r="I17" s="803">
        <v>0.1748644</v>
      </c>
      <c r="J17" s="803">
        <v>3.4519210000000002E-2</v>
      </c>
      <c r="K17" s="803">
        <v>2.398111E-2</v>
      </c>
      <c r="L17" s="803">
        <v>0.25141326000000003</v>
      </c>
      <c r="M17" s="803">
        <v>0.12957816</v>
      </c>
      <c r="N17" s="803">
        <f t="shared" si="2"/>
        <v>1.3412240600000001</v>
      </c>
    </row>
    <row r="18" spans="1:15" ht="15" customHeight="1">
      <c r="A18" s="460" t="s">
        <v>688</v>
      </c>
      <c r="B18" s="803">
        <v>0.23010580999999999</v>
      </c>
      <c r="C18" s="803">
        <v>0.26041585</v>
      </c>
      <c r="D18" s="803">
        <v>0.29063866999999999</v>
      </c>
      <c r="E18" s="803">
        <v>0.27936063</v>
      </c>
      <c r="F18" s="803">
        <v>0.17982871</v>
      </c>
      <c r="G18" s="803">
        <v>0.25427115</v>
      </c>
      <c r="H18" s="803">
        <v>0.31393975000000002</v>
      </c>
      <c r="I18" s="803">
        <v>0.33697909000000004</v>
      </c>
      <c r="J18" s="803">
        <v>0.2059001</v>
      </c>
      <c r="K18" s="803">
        <v>0.15405009</v>
      </c>
      <c r="L18" s="803">
        <v>0.19378551999999999</v>
      </c>
      <c r="M18" s="803">
        <v>0.29760862999999999</v>
      </c>
      <c r="N18" s="803">
        <f t="shared" si="2"/>
        <v>2.9968840000000001</v>
      </c>
    </row>
    <row r="19" spans="1:15" ht="15" customHeight="1">
      <c r="A19" s="460" t="s">
        <v>689</v>
      </c>
      <c r="B19" s="803">
        <v>3.6440399999999999E-3</v>
      </c>
      <c r="C19" s="803">
        <v>6.5034679999999997E-2</v>
      </c>
      <c r="D19" s="803">
        <v>2.177693E-2</v>
      </c>
      <c r="E19" s="803">
        <v>2.8447839999999999E-2</v>
      </c>
      <c r="F19" s="803">
        <v>1.8650179999999999E-2</v>
      </c>
      <c r="G19" s="803">
        <v>7.965564E-2</v>
      </c>
      <c r="H19" s="803">
        <v>1.834525E-2</v>
      </c>
      <c r="I19" s="803">
        <v>0.12186986999999999</v>
      </c>
      <c r="J19" s="803">
        <v>2.0828070000000001E-2</v>
      </c>
      <c r="K19" s="803">
        <v>2.3511230000000001E-2</v>
      </c>
      <c r="L19" s="803">
        <v>2.2336990000000001E-2</v>
      </c>
      <c r="M19" s="803">
        <v>0.11489116000000001</v>
      </c>
      <c r="N19" s="803">
        <f t="shared" si="2"/>
        <v>0.53899187999999998</v>
      </c>
    </row>
    <row r="20" spans="1:15" ht="15" customHeight="1">
      <c r="A20" s="145" t="s">
        <v>618</v>
      </c>
      <c r="B20" s="805">
        <f>SUM(B21)</f>
        <v>10.313098999999999</v>
      </c>
      <c r="C20" s="805">
        <f t="shared" ref="C20:N20" si="3">SUM(C21)</f>
        <v>10.925990129999999</v>
      </c>
      <c r="D20" s="805">
        <f t="shared" si="3"/>
        <v>12.355310370000002</v>
      </c>
      <c r="E20" s="805">
        <f t="shared" si="3"/>
        <v>16.887151899999999</v>
      </c>
      <c r="F20" s="805">
        <f t="shared" si="3"/>
        <v>19.525742570000002</v>
      </c>
      <c r="G20" s="805">
        <f t="shared" si="3"/>
        <v>11.374749749999999</v>
      </c>
      <c r="H20" s="805">
        <f t="shared" si="3"/>
        <v>12.544654490000001</v>
      </c>
      <c r="I20" s="805">
        <f t="shared" si="3"/>
        <v>11.162366299999997</v>
      </c>
      <c r="J20" s="805">
        <f t="shared" si="3"/>
        <v>10.982517430000001</v>
      </c>
      <c r="K20" s="805">
        <f t="shared" si="3"/>
        <v>12.678957940000002</v>
      </c>
      <c r="L20" s="805">
        <f t="shared" si="3"/>
        <v>10.17697401</v>
      </c>
      <c r="M20" s="805">
        <f t="shared" si="3"/>
        <v>13.61413297</v>
      </c>
      <c r="N20" s="805">
        <f t="shared" si="3"/>
        <v>152.54164686000001</v>
      </c>
    </row>
    <row r="21" spans="1:15" ht="15" customHeight="1">
      <c r="A21" s="477" t="s">
        <v>690</v>
      </c>
      <c r="B21" s="121">
        <v>10.313098999999999</v>
      </c>
      <c r="C21" s="121">
        <v>10.925990129999999</v>
      </c>
      <c r="D21" s="121">
        <v>12.355310370000002</v>
      </c>
      <c r="E21" s="121">
        <v>16.887151899999999</v>
      </c>
      <c r="F21" s="121">
        <v>19.525742570000002</v>
      </c>
      <c r="G21" s="121">
        <v>11.374749749999999</v>
      </c>
      <c r="H21" s="121">
        <v>12.544654490000001</v>
      </c>
      <c r="I21" s="121">
        <v>11.162366299999997</v>
      </c>
      <c r="J21" s="121">
        <v>10.982517430000001</v>
      </c>
      <c r="K21" s="121">
        <v>12.678957940000002</v>
      </c>
      <c r="L21" s="121">
        <v>10.17697401</v>
      </c>
      <c r="M21" s="121">
        <v>13.61413297</v>
      </c>
      <c r="N21" s="803">
        <f>SUM(B21:M21)</f>
        <v>152.54164686000001</v>
      </c>
      <c r="O21" s="148"/>
    </row>
    <row r="22" spans="1:15" ht="15" customHeight="1">
      <c r="A22" s="145" t="s">
        <v>620</v>
      </c>
      <c r="B22" s="805">
        <f>SUM(B23:B29)</f>
        <v>1.7836958999999999</v>
      </c>
      <c r="C22" s="805">
        <f t="shared" ref="C22:M22" si="4">SUM(C23:C29)</f>
        <v>2.03560176</v>
      </c>
      <c r="D22" s="805">
        <f t="shared" si="4"/>
        <v>2.77559537</v>
      </c>
      <c r="E22" s="805">
        <f t="shared" si="4"/>
        <v>2.1047385599999999</v>
      </c>
      <c r="F22" s="805">
        <f t="shared" si="4"/>
        <v>2.00307229</v>
      </c>
      <c r="G22" s="805">
        <f t="shared" si="4"/>
        <v>2.8116789899999999</v>
      </c>
      <c r="H22" s="805">
        <f t="shared" si="4"/>
        <v>2.0006854000000001</v>
      </c>
      <c r="I22" s="805">
        <f t="shared" si="4"/>
        <v>3.8127577800000001</v>
      </c>
      <c r="J22" s="805">
        <f t="shared" si="4"/>
        <v>2.04832722</v>
      </c>
      <c r="K22" s="805">
        <f t="shared" si="4"/>
        <v>2.1749304399999998</v>
      </c>
      <c r="L22" s="805">
        <f t="shared" si="4"/>
        <v>1.8876887100000002</v>
      </c>
      <c r="M22" s="805">
        <f t="shared" si="4"/>
        <v>3.2263564300000001</v>
      </c>
      <c r="N22" s="805">
        <f>SUM(N23:N29)</f>
        <v>28.665128850000002</v>
      </c>
    </row>
    <row r="23" spans="1:15" ht="15" customHeight="1">
      <c r="A23" s="477" t="s">
        <v>692</v>
      </c>
      <c r="B23" s="121">
        <v>3.6440399999999999E-3</v>
      </c>
      <c r="C23" s="121">
        <v>5.2292669999999999E-2</v>
      </c>
      <c r="D23" s="121">
        <v>8.9792299999999995E-3</v>
      </c>
      <c r="E23" s="121">
        <v>0.20476784000000001</v>
      </c>
      <c r="F23" s="121">
        <v>6.4701800000000007E-3</v>
      </c>
      <c r="G23" s="121">
        <v>0.49748796999999995</v>
      </c>
      <c r="H23" s="121">
        <v>0.10827792999999999</v>
      </c>
      <c r="I23" s="121">
        <v>0.10968986999999999</v>
      </c>
      <c r="J23" s="121">
        <v>7.9312830000000001E-2</v>
      </c>
      <c r="K23" s="121">
        <v>1.0984049999999999E-2</v>
      </c>
      <c r="L23" s="121">
        <v>9.9387599999999996E-3</v>
      </c>
      <c r="M23" s="121">
        <v>0.10271116000000001</v>
      </c>
      <c r="N23" s="803">
        <f>SUM(B23:M23)</f>
        <v>1.1945565299999998</v>
      </c>
    </row>
    <row r="24" spans="1:15" ht="15" customHeight="1">
      <c r="A24" s="477" t="s">
        <v>693</v>
      </c>
      <c r="B24" s="121">
        <v>7.2880900000000005E-3</v>
      </c>
      <c r="C24" s="121">
        <v>5.4688550000000002E-2</v>
      </c>
      <c r="D24" s="121">
        <v>1.7958369999999998E-2</v>
      </c>
      <c r="E24" s="121">
        <v>3.2535639999999998E-2</v>
      </c>
      <c r="F24" s="121">
        <v>1.294063E-2</v>
      </c>
      <c r="G24" s="121">
        <v>0.13495128000000001</v>
      </c>
      <c r="H24" s="121">
        <v>1.2330799999999999E-2</v>
      </c>
      <c r="I24" s="121">
        <v>0.21937951</v>
      </c>
      <c r="J24" s="121">
        <v>1.110528E-2</v>
      </c>
      <c r="K24" s="121">
        <v>2.1968349999999998E-2</v>
      </c>
      <c r="L24" s="121">
        <v>1.9877560000000002E-2</v>
      </c>
      <c r="M24" s="121">
        <v>0.20542248000000002</v>
      </c>
      <c r="N24" s="803">
        <f t="shared" ref="N24:N29" si="5">SUM(B24:M24)</f>
        <v>0.75044654</v>
      </c>
    </row>
    <row r="25" spans="1:15" ht="15" customHeight="1">
      <c r="A25" s="477" t="s">
        <v>754</v>
      </c>
      <c r="B25" s="121">
        <v>1.6451179999999999E-2</v>
      </c>
      <c r="C25" s="121">
        <v>5.4376359999999999E-2</v>
      </c>
      <c r="D25" s="121">
        <v>0.14179633</v>
      </c>
      <c r="E25" s="121">
        <v>0.12640155</v>
      </c>
      <c r="F25" s="121">
        <v>0.14553339000000001</v>
      </c>
      <c r="G25" s="121">
        <v>0.19076569000000002</v>
      </c>
      <c r="H25" s="121">
        <v>0.16513997</v>
      </c>
      <c r="I25" s="121">
        <v>0.35046483</v>
      </c>
      <c r="J25" s="121">
        <v>0.10456939</v>
      </c>
      <c r="K25" s="121">
        <v>0.15348820999999999</v>
      </c>
      <c r="L25" s="121">
        <v>2.6539509999999999E-2</v>
      </c>
      <c r="M25" s="121">
        <v>0.44342698999999997</v>
      </c>
      <c r="N25" s="803">
        <f t="shared" si="5"/>
        <v>1.9189533999999999</v>
      </c>
    </row>
    <row r="26" spans="1:15" ht="15" customHeight="1">
      <c r="A26" s="477" t="s">
        <v>694</v>
      </c>
      <c r="B26" s="121">
        <v>0.58895501000000006</v>
      </c>
      <c r="C26" s="121">
        <v>0.41663154999999996</v>
      </c>
      <c r="D26" s="121">
        <v>0.4170162</v>
      </c>
      <c r="E26" s="121">
        <v>0.46846228000000001</v>
      </c>
      <c r="F26" s="121">
        <v>0.42048078000000005</v>
      </c>
      <c r="G26" s="121">
        <v>0.98956228000000002</v>
      </c>
      <c r="H26" s="121">
        <v>0.42816188999999999</v>
      </c>
      <c r="I26" s="121">
        <v>0.73786756000000009</v>
      </c>
      <c r="J26" s="121">
        <v>0.38287875999999998</v>
      </c>
      <c r="K26" s="121">
        <v>0.44442323</v>
      </c>
      <c r="L26" s="121">
        <v>0.38151508000000001</v>
      </c>
      <c r="M26" s="121">
        <v>1.2529376399999999</v>
      </c>
      <c r="N26" s="803">
        <f t="shared" si="5"/>
        <v>6.9288922599999996</v>
      </c>
    </row>
    <row r="27" spans="1:15" ht="15" customHeight="1">
      <c r="A27" s="477" t="s">
        <v>695</v>
      </c>
      <c r="B27" s="121">
        <v>0.11612011999999999</v>
      </c>
      <c r="C27" s="121">
        <v>8.5707490000000011E-2</v>
      </c>
      <c r="D27" s="121">
        <v>0.14509337999999999</v>
      </c>
      <c r="E27" s="121">
        <v>0.27084301</v>
      </c>
      <c r="F27" s="121">
        <v>0.11105217999999999</v>
      </c>
      <c r="G27" s="121">
        <v>0.11270211999999999</v>
      </c>
      <c r="H27" s="121">
        <v>2.4464659999999999E-2</v>
      </c>
      <c r="I27" s="121">
        <v>0.12088633</v>
      </c>
      <c r="J27" s="121">
        <v>0.30917960999999999</v>
      </c>
      <c r="K27" s="121">
        <v>0.11549869</v>
      </c>
      <c r="L27" s="121">
        <v>3.3377870000000004E-2</v>
      </c>
      <c r="M27" s="121">
        <v>0.28162206000000001</v>
      </c>
      <c r="N27" s="803">
        <f t="shared" si="5"/>
        <v>1.72654752</v>
      </c>
    </row>
    <row r="28" spans="1:15" ht="15" customHeight="1">
      <c r="A28" s="461" t="s">
        <v>701</v>
      </c>
      <c r="B28" s="121">
        <v>0.47127167999999997</v>
      </c>
      <c r="C28" s="121">
        <v>0.47888040999999998</v>
      </c>
      <c r="D28" s="121">
        <v>0.69246536999999997</v>
      </c>
      <c r="E28" s="121">
        <v>0.46776884999999996</v>
      </c>
      <c r="F28" s="121">
        <v>0.44806538000000001</v>
      </c>
      <c r="G28" s="121">
        <v>0.37207702000000004</v>
      </c>
      <c r="H28" s="121">
        <v>0.55721050000000005</v>
      </c>
      <c r="I28" s="121">
        <v>1.0079295400000001</v>
      </c>
      <c r="J28" s="121">
        <v>0.47940995000000003</v>
      </c>
      <c r="K28" s="121">
        <v>0.49041671999999997</v>
      </c>
      <c r="L28" s="121">
        <v>0.37261158</v>
      </c>
      <c r="M28" s="121">
        <v>0.45116546999999996</v>
      </c>
      <c r="N28" s="803">
        <f t="shared" si="5"/>
        <v>6.2892724700000002</v>
      </c>
    </row>
    <row r="29" spans="1:15" ht="15" customHeight="1">
      <c r="A29" s="477" t="s">
        <v>696</v>
      </c>
      <c r="B29" s="121">
        <v>0.57996577999999999</v>
      </c>
      <c r="C29" s="121">
        <v>0.89302472999999993</v>
      </c>
      <c r="D29" s="121">
        <v>1.35228649</v>
      </c>
      <c r="E29" s="121">
        <v>0.53395939000000003</v>
      </c>
      <c r="F29" s="121">
        <v>0.85852974999999998</v>
      </c>
      <c r="G29" s="121">
        <v>0.51413262999999998</v>
      </c>
      <c r="H29" s="121">
        <v>0.70509965000000008</v>
      </c>
      <c r="I29" s="121">
        <v>1.2665401399999998</v>
      </c>
      <c r="J29" s="121">
        <v>0.68187140000000002</v>
      </c>
      <c r="K29" s="121">
        <v>0.93815118999999991</v>
      </c>
      <c r="L29" s="121">
        <v>1.0438283500000001</v>
      </c>
      <c r="M29" s="121">
        <v>0.48907063000000001</v>
      </c>
      <c r="N29" s="803">
        <f t="shared" si="5"/>
        <v>9.8564601300000003</v>
      </c>
    </row>
    <row r="30" spans="1:15" s="109" customFormat="1" ht="15" customHeight="1">
      <c r="A30" s="143" t="s">
        <v>1207</v>
      </c>
      <c r="B30" s="798">
        <f>SUM(B31:B37)</f>
        <v>14.933331689999999</v>
      </c>
      <c r="C30" s="798">
        <f t="shared" ref="C30:M30" si="6">SUM(C31:C37)</f>
        <v>15.071612790000001</v>
      </c>
      <c r="D30" s="798">
        <f t="shared" si="6"/>
        <v>23.893826819999997</v>
      </c>
      <c r="E30" s="798">
        <f t="shared" si="6"/>
        <v>15.583122549999999</v>
      </c>
      <c r="F30" s="798">
        <f t="shared" si="6"/>
        <v>22.446853469999997</v>
      </c>
      <c r="G30" s="798">
        <f t="shared" si="6"/>
        <v>19.28712762</v>
      </c>
      <c r="H30" s="798">
        <f t="shared" si="6"/>
        <v>18.327702280000004</v>
      </c>
      <c r="I30" s="798">
        <f t="shared" si="6"/>
        <v>19.71639205</v>
      </c>
      <c r="J30" s="798">
        <f t="shared" si="6"/>
        <v>21.272580829999999</v>
      </c>
      <c r="K30" s="798">
        <f t="shared" si="6"/>
        <v>25.634469180000004</v>
      </c>
      <c r="L30" s="798">
        <f t="shared" si="6"/>
        <v>20.63758447</v>
      </c>
      <c r="M30" s="798">
        <f t="shared" si="6"/>
        <v>12.959551940000001</v>
      </c>
      <c r="N30" s="798">
        <f>SUM(N31:N37)</f>
        <v>229.76415569</v>
      </c>
    </row>
    <row r="31" spans="1:15" ht="15" customHeight="1">
      <c r="A31" s="477" t="s">
        <v>697</v>
      </c>
      <c r="B31" s="121">
        <v>5.3392874299999997</v>
      </c>
      <c r="C31" s="121">
        <v>7.6030658899999999</v>
      </c>
      <c r="D31" s="121">
        <v>12.70233062</v>
      </c>
      <c r="E31" s="121">
        <v>8.5235170199999999</v>
      </c>
      <c r="F31" s="121">
        <v>9.5731468199999998</v>
      </c>
      <c r="G31" s="121">
        <v>10.374903539999998</v>
      </c>
      <c r="H31" s="121">
        <v>8.5252600100000002</v>
      </c>
      <c r="I31" s="121">
        <v>8.1567420800000008</v>
      </c>
      <c r="J31" s="121">
        <v>8.9454121999999998</v>
      </c>
      <c r="K31" s="121">
        <v>10.90850981</v>
      </c>
      <c r="L31" s="121">
        <v>10.644904179999999</v>
      </c>
      <c r="M31" s="121">
        <v>8.0591495599999998</v>
      </c>
      <c r="N31" s="803">
        <f>SUM(B31:M31)</f>
        <v>109.35622915999998</v>
      </c>
    </row>
    <row r="32" spans="1:15" ht="15" customHeight="1">
      <c r="A32" s="477" t="s">
        <v>698</v>
      </c>
      <c r="B32" s="121">
        <v>0.42553108000000001</v>
      </c>
      <c r="C32" s="121">
        <v>0.50411278999999998</v>
      </c>
      <c r="D32" s="121">
        <v>3.5228738700000002</v>
      </c>
      <c r="E32" s="121">
        <v>0.74030096999999995</v>
      </c>
      <c r="F32" s="121">
        <v>0.42046053999999999</v>
      </c>
      <c r="G32" s="121">
        <v>0.51964142999999996</v>
      </c>
      <c r="H32" s="121">
        <v>0.30925079999999999</v>
      </c>
      <c r="I32" s="121">
        <v>0.51997081000000001</v>
      </c>
      <c r="J32" s="121">
        <v>3.8419968099999999</v>
      </c>
      <c r="K32" s="121">
        <v>1.0744034099999999</v>
      </c>
      <c r="L32" s="121">
        <v>0.60646769999999994</v>
      </c>
      <c r="M32" s="121">
        <v>9.7488320000000003E-2</v>
      </c>
      <c r="N32" s="803">
        <f t="shared" ref="N32:N37" si="7">SUM(B32:M32)</f>
        <v>12.582498530000001</v>
      </c>
    </row>
    <row r="33" spans="1:14" ht="15" customHeight="1">
      <c r="A33" s="477" t="s">
        <v>699</v>
      </c>
      <c r="B33" s="121">
        <v>0.39468813000000003</v>
      </c>
      <c r="C33" s="121">
        <v>0.53133759999999997</v>
      </c>
      <c r="D33" s="121">
        <v>1.23319683</v>
      </c>
      <c r="E33" s="121">
        <v>0.58872427999999999</v>
      </c>
      <c r="F33" s="121">
        <v>0.65180051000000006</v>
      </c>
      <c r="G33" s="121">
        <v>0.80045778000000001</v>
      </c>
      <c r="H33" s="121">
        <v>2.3865993900000002</v>
      </c>
      <c r="I33" s="121">
        <v>0.72105962000000001</v>
      </c>
      <c r="J33" s="121">
        <v>0.1109793</v>
      </c>
      <c r="K33" s="121">
        <v>0.70351346999999997</v>
      </c>
      <c r="L33" s="121">
        <v>0.90109343999999991</v>
      </c>
      <c r="M33" s="121">
        <v>0.31591515000000003</v>
      </c>
      <c r="N33" s="803">
        <f t="shared" si="7"/>
        <v>9.3393655000000031</v>
      </c>
    </row>
    <row r="34" spans="1:14" ht="15" customHeight="1">
      <c r="A34" s="477" t="s">
        <v>758</v>
      </c>
      <c r="B34" s="121">
        <v>0.81793495999999999</v>
      </c>
      <c r="C34" s="121">
        <v>0.52518466000000008</v>
      </c>
      <c r="D34" s="121">
        <v>0.71328843000000008</v>
      </c>
      <c r="E34" s="121">
        <v>1.9938424299999999</v>
      </c>
      <c r="F34" s="121">
        <v>5.5040138499999998</v>
      </c>
      <c r="G34" s="121">
        <v>1.07353879</v>
      </c>
      <c r="H34" s="121">
        <v>1.1865854899999999</v>
      </c>
      <c r="I34" s="121">
        <v>0.80172462</v>
      </c>
      <c r="J34" s="121">
        <v>0.52950808999999999</v>
      </c>
      <c r="K34" s="121">
        <v>5.3553356500000007</v>
      </c>
      <c r="L34" s="121">
        <v>1.3380138000000001</v>
      </c>
      <c r="M34" s="121">
        <v>0.67441324999999996</v>
      </c>
      <c r="N34" s="803">
        <f t="shared" si="7"/>
        <v>20.51338402</v>
      </c>
    </row>
    <row r="35" spans="1:14" ht="15" customHeight="1">
      <c r="A35" s="461" t="s">
        <v>700</v>
      </c>
      <c r="B35" s="121">
        <v>5.8839293699999997</v>
      </c>
      <c r="C35" s="121">
        <v>3.53881442</v>
      </c>
      <c r="D35" s="121">
        <v>2.22623558</v>
      </c>
      <c r="E35" s="121">
        <v>1.66336324</v>
      </c>
      <c r="F35" s="121">
        <v>3.6724037200000001</v>
      </c>
      <c r="G35" s="121">
        <v>4.3627356700000002</v>
      </c>
      <c r="H35" s="121">
        <v>3.8778691000000003</v>
      </c>
      <c r="I35" s="121">
        <v>6.9565025499999997</v>
      </c>
      <c r="J35" s="121">
        <v>4.6602712500000001</v>
      </c>
      <c r="K35" s="121">
        <v>3.8045861400000001</v>
      </c>
      <c r="L35" s="121">
        <v>4.6612956100000007</v>
      </c>
      <c r="M35" s="121">
        <v>1.4432253799999999</v>
      </c>
      <c r="N35" s="803">
        <f t="shared" si="7"/>
        <v>46.751232030000004</v>
      </c>
    </row>
    <row r="36" spans="1:14" ht="15" customHeight="1">
      <c r="A36" s="461" t="s">
        <v>1641</v>
      </c>
      <c r="B36" s="121">
        <v>0.41691244</v>
      </c>
      <c r="C36" s="121">
        <v>0.62285143000000009</v>
      </c>
      <c r="D36" s="121">
        <v>0.99909188999999998</v>
      </c>
      <c r="E36" s="121">
        <v>0.40101168999999998</v>
      </c>
      <c r="F36" s="121">
        <v>0.59367621999999998</v>
      </c>
      <c r="G36" s="121">
        <v>0.57534968999999991</v>
      </c>
      <c r="H36" s="121">
        <v>0.62723493999999991</v>
      </c>
      <c r="I36" s="121">
        <v>0.85710291999999999</v>
      </c>
      <c r="J36" s="121">
        <v>0.60353546999999996</v>
      </c>
      <c r="K36" s="121">
        <v>0.66557719999999998</v>
      </c>
      <c r="L36" s="121">
        <v>0.60290948</v>
      </c>
      <c r="M36" s="121">
        <v>0.98091289999999998</v>
      </c>
      <c r="N36" s="803">
        <f t="shared" si="7"/>
        <v>7.94616627</v>
      </c>
    </row>
    <row r="37" spans="1:14" ht="15" customHeight="1">
      <c r="A37" s="477" t="s">
        <v>696</v>
      </c>
      <c r="B37" s="121">
        <v>1.6550482799999999</v>
      </c>
      <c r="C37" s="121">
        <v>1.746246</v>
      </c>
      <c r="D37" s="121">
        <v>2.4968096000000002</v>
      </c>
      <c r="E37" s="121">
        <v>1.6723629199999999</v>
      </c>
      <c r="F37" s="121">
        <v>2.0313518099999999</v>
      </c>
      <c r="G37" s="121">
        <v>1.5805007200000001</v>
      </c>
      <c r="H37" s="121">
        <v>1.4149025500000001</v>
      </c>
      <c r="I37" s="121">
        <v>1.70328945</v>
      </c>
      <c r="J37" s="121">
        <v>2.5808777099999998</v>
      </c>
      <c r="K37" s="121">
        <v>3.1225434999999999</v>
      </c>
      <c r="L37" s="121">
        <v>1.88290026</v>
      </c>
      <c r="M37" s="121">
        <v>1.3884473799999999</v>
      </c>
      <c r="N37" s="803">
        <f t="shared" si="7"/>
        <v>23.275280179999999</v>
      </c>
    </row>
    <row r="38" spans="1:14" s="109" customFormat="1" ht="15" customHeight="1">
      <c r="A38" s="143" t="s">
        <v>645</v>
      </c>
      <c r="B38" s="798">
        <f>SUM(B39+B42)</f>
        <v>16.08879602</v>
      </c>
      <c r="C38" s="798">
        <f t="shared" ref="C38:M38" si="8">SUM(C39+C42)</f>
        <v>12.607857710000001</v>
      </c>
      <c r="D38" s="798">
        <f t="shared" si="8"/>
        <v>17.242323480000003</v>
      </c>
      <c r="E38" s="798">
        <f t="shared" si="8"/>
        <v>14.26157173</v>
      </c>
      <c r="F38" s="798">
        <f t="shared" si="8"/>
        <v>13.19662404</v>
      </c>
      <c r="G38" s="798">
        <f t="shared" si="8"/>
        <v>13.76352445</v>
      </c>
      <c r="H38" s="798">
        <f t="shared" si="8"/>
        <v>16.61652922</v>
      </c>
      <c r="I38" s="798">
        <f t="shared" si="8"/>
        <v>15.335416520000001</v>
      </c>
      <c r="J38" s="798">
        <f t="shared" si="8"/>
        <v>13.45423984</v>
      </c>
      <c r="K38" s="798">
        <f t="shared" si="8"/>
        <v>14.098338030000001</v>
      </c>
      <c r="L38" s="798">
        <f t="shared" si="8"/>
        <v>12.830513379999999</v>
      </c>
      <c r="M38" s="798">
        <f t="shared" si="8"/>
        <v>18.451106960000001</v>
      </c>
      <c r="N38" s="798">
        <f>SUM(N39+N42)</f>
        <v>177.94684138000002</v>
      </c>
    </row>
    <row r="39" spans="1:14" ht="15" customHeight="1">
      <c r="A39" s="145" t="s">
        <v>852</v>
      </c>
      <c r="B39" s="805">
        <f>SUM(B40:B41)</f>
        <v>13.979250790000002</v>
      </c>
      <c r="C39" s="805">
        <f t="shared" ref="C39:N39" si="9">SUM(C40:C41)</f>
        <v>10.361093270000001</v>
      </c>
      <c r="D39" s="805">
        <f t="shared" si="9"/>
        <v>14.917275300000002</v>
      </c>
      <c r="E39" s="805">
        <f t="shared" si="9"/>
        <v>12.17055631</v>
      </c>
      <c r="F39" s="805">
        <f t="shared" si="9"/>
        <v>11.266657459999999</v>
      </c>
      <c r="G39" s="805">
        <f t="shared" si="9"/>
        <v>12.137600710000001</v>
      </c>
      <c r="H39" s="805">
        <f t="shared" si="9"/>
        <v>14.397398450000001</v>
      </c>
      <c r="I39" s="805">
        <f t="shared" si="9"/>
        <v>11.573705090000001</v>
      </c>
      <c r="J39" s="805">
        <f t="shared" si="9"/>
        <v>11.123698689999999</v>
      </c>
      <c r="K39" s="805">
        <f t="shared" si="9"/>
        <v>10.98912535</v>
      </c>
      <c r="L39" s="805">
        <f t="shared" si="9"/>
        <v>9.0694473200000001</v>
      </c>
      <c r="M39" s="805">
        <f t="shared" si="9"/>
        <v>13.73342978</v>
      </c>
      <c r="N39" s="805">
        <f t="shared" si="9"/>
        <v>145.71923852000003</v>
      </c>
    </row>
    <row r="40" spans="1:14" ht="15" customHeight="1">
      <c r="A40" s="477" t="s">
        <v>747</v>
      </c>
      <c r="B40" s="121">
        <v>13.613151310000001</v>
      </c>
      <c r="C40" s="121">
        <v>9.5175054600000006</v>
      </c>
      <c r="D40" s="121">
        <v>14.426952380000001</v>
      </c>
      <c r="E40" s="121">
        <v>11.938988330000001</v>
      </c>
      <c r="F40" s="121">
        <v>10.81401168</v>
      </c>
      <c r="G40" s="121">
        <v>11.804686960000002</v>
      </c>
      <c r="H40" s="121">
        <v>14.2469014</v>
      </c>
      <c r="I40" s="121">
        <v>10.146158420000001</v>
      </c>
      <c r="J40" s="121">
        <v>10.942393939999999</v>
      </c>
      <c r="K40" s="121">
        <v>10.366441699999999</v>
      </c>
      <c r="L40" s="121">
        <v>8.95316869</v>
      </c>
      <c r="M40" s="121">
        <v>13.251219109999999</v>
      </c>
      <c r="N40" s="803">
        <f>SUM(B40:M40)</f>
        <v>140.02157938000002</v>
      </c>
    </row>
    <row r="41" spans="1:14" s="97" customFormat="1" ht="15" customHeight="1">
      <c r="A41" s="477" t="s">
        <v>721</v>
      </c>
      <c r="B41" s="121">
        <v>0.36609947999999998</v>
      </c>
      <c r="C41" s="121">
        <v>0.84358781000000005</v>
      </c>
      <c r="D41" s="121">
        <v>0.49032292</v>
      </c>
      <c r="E41" s="121">
        <v>0.23156798000000001</v>
      </c>
      <c r="F41" s="121">
        <v>0.45264578000000005</v>
      </c>
      <c r="G41" s="121">
        <v>0.33291375000000001</v>
      </c>
      <c r="H41" s="121">
        <v>0.15049704999999999</v>
      </c>
      <c r="I41" s="121">
        <v>1.4275466699999999</v>
      </c>
      <c r="J41" s="121">
        <v>0.18130474999999999</v>
      </c>
      <c r="K41" s="121">
        <v>0.62268365000000003</v>
      </c>
      <c r="L41" s="121">
        <v>0.11627863000000001</v>
      </c>
      <c r="M41" s="121">
        <v>0.48221067000000001</v>
      </c>
      <c r="N41" s="803">
        <f>SUM(B41:M41)</f>
        <v>5.697659139999999</v>
      </c>
    </row>
    <row r="42" spans="1:14" ht="15" customHeight="1">
      <c r="A42" s="145" t="s">
        <v>639</v>
      </c>
      <c r="B42" s="805">
        <f>SUM(B43:B46)</f>
        <v>2.1095452299999997</v>
      </c>
      <c r="C42" s="805">
        <f t="shared" ref="C42:M42" si="10">SUM(C43:C46)</f>
        <v>2.2467644400000002</v>
      </c>
      <c r="D42" s="805">
        <f t="shared" si="10"/>
        <v>2.32504818</v>
      </c>
      <c r="E42" s="805">
        <f t="shared" si="10"/>
        <v>2.0910154199999997</v>
      </c>
      <c r="F42" s="805">
        <f t="shared" si="10"/>
        <v>1.9299665799999999</v>
      </c>
      <c r="G42" s="805">
        <f t="shared" si="10"/>
        <v>1.62592374</v>
      </c>
      <c r="H42" s="805">
        <f t="shared" si="10"/>
        <v>2.21913077</v>
      </c>
      <c r="I42" s="805">
        <f t="shared" si="10"/>
        <v>3.7617114300000005</v>
      </c>
      <c r="J42" s="805">
        <f t="shared" si="10"/>
        <v>2.3305411500000002</v>
      </c>
      <c r="K42" s="805">
        <f t="shared" si="10"/>
        <v>3.1092126799999997</v>
      </c>
      <c r="L42" s="805">
        <f t="shared" si="10"/>
        <v>3.7610660600000001</v>
      </c>
      <c r="M42" s="805">
        <f t="shared" si="10"/>
        <v>4.7176771799999999</v>
      </c>
      <c r="N42" s="805">
        <f>SUM(N43:N46)</f>
        <v>32.227602859999998</v>
      </c>
    </row>
    <row r="43" spans="1:14" ht="15" customHeight="1">
      <c r="A43" s="477" t="s">
        <v>748</v>
      </c>
      <c r="B43" s="121">
        <v>0.26929999999999998</v>
      </c>
      <c r="C43" s="121">
        <v>0.22889999999999999</v>
      </c>
      <c r="D43" s="121">
        <v>0.24790000000000001</v>
      </c>
      <c r="E43" s="121">
        <v>0.32600000000000001</v>
      </c>
      <c r="F43" s="121">
        <v>0.1968</v>
      </c>
      <c r="G43" s="121">
        <v>0.17760000000000001</v>
      </c>
      <c r="H43" s="121">
        <v>0.20930000000000001</v>
      </c>
      <c r="I43" s="121">
        <v>0.288526</v>
      </c>
      <c r="J43" s="121">
        <v>0.61780000000000002</v>
      </c>
      <c r="K43" s="121">
        <v>0.90710000000000002</v>
      </c>
      <c r="L43" s="121">
        <v>2.0727259999999998</v>
      </c>
      <c r="M43" s="121">
        <v>2.8919999999999999</v>
      </c>
      <c r="N43" s="803">
        <f>SUM(B43:M43)</f>
        <v>8.4339519999999997</v>
      </c>
    </row>
    <row r="44" spans="1:14" ht="15" customHeight="1">
      <c r="A44" s="477" t="s">
        <v>867</v>
      </c>
      <c r="B44" s="121">
        <v>6.6154000000000004E-2</v>
      </c>
      <c r="C44" s="121">
        <v>6.6154000000000004E-2</v>
      </c>
      <c r="D44" s="121">
        <v>6.6154000000000004E-2</v>
      </c>
      <c r="E44" s="121">
        <v>1.2028E-2</v>
      </c>
      <c r="F44" s="121">
        <v>6.6154000000000004E-2</v>
      </c>
      <c r="G44" s="121">
        <v>6.6154000000000004E-2</v>
      </c>
      <c r="H44" s="121">
        <v>1.2028E-2</v>
      </c>
      <c r="I44" s="121">
        <v>5.4126000000000001E-2</v>
      </c>
      <c r="J44" s="121">
        <v>6.6154000000000004E-2</v>
      </c>
      <c r="K44" s="121">
        <v>6.6154000000000004E-2</v>
      </c>
      <c r="L44" s="121">
        <v>1.2028E-2</v>
      </c>
      <c r="M44" s="121">
        <v>1.3852E-2</v>
      </c>
      <c r="N44" s="803">
        <f t="shared" ref="N44:N46" si="11">SUM(B44:M44)</f>
        <v>0.56714000000000009</v>
      </c>
    </row>
    <row r="45" spans="1:14" ht="15" customHeight="1">
      <c r="A45" s="464" t="s">
        <v>750</v>
      </c>
      <c r="B45" s="121">
        <v>1.751509</v>
      </c>
      <c r="C45" s="121">
        <v>1.9394450000000001</v>
      </c>
      <c r="D45" s="121">
        <v>1.92101279</v>
      </c>
      <c r="E45" s="121">
        <v>1.7492524199999999</v>
      </c>
      <c r="F45" s="121">
        <v>1.65272142</v>
      </c>
      <c r="G45" s="121">
        <v>1.36886149</v>
      </c>
      <c r="H45" s="121">
        <v>1.9880028600000001</v>
      </c>
      <c r="I45" s="121">
        <v>3.3899481800000002</v>
      </c>
      <c r="J45" s="121">
        <v>1.6231141599999999</v>
      </c>
      <c r="K45" s="121">
        <v>2.0925785399999999</v>
      </c>
      <c r="L45" s="121">
        <v>1.6581120600000001</v>
      </c>
      <c r="M45" s="121">
        <v>1.8008286899999999</v>
      </c>
      <c r="N45" s="803">
        <f t="shared" si="11"/>
        <v>22.935386609999998</v>
      </c>
    </row>
    <row r="46" spans="1:14" ht="15" customHeight="1">
      <c r="A46" s="477" t="s">
        <v>721</v>
      </c>
      <c r="B46" s="121">
        <v>2.2582229999999998E-2</v>
      </c>
      <c r="C46" s="121">
        <v>1.2265440000000001E-2</v>
      </c>
      <c r="D46" s="121">
        <v>8.9981389999999994E-2</v>
      </c>
      <c r="E46" s="121">
        <v>3.735E-3</v>
      </c>
      <c r="F46" s="121">
        <v>1.4291160000000001E-2</v>
      </c>
      <c r="G46" s="121">
        <v>1.3308250000000001E-2</v>
      </c>
      <c r="H46" s="121">
        <v>9.7999100000000002E-3</v>
      </c>
      <c r="I46" s="121">
        <v>2.9111250000000002E-2</v>
      </c>
      <c r="J46" s="121">
        <v>2.3472990000000003E-2</v>
      </c>
      <c r="K46" s="121">
        <v>4.3380139999999998E-2</v>
      </c>
      <c r="L46" s="121">
        <v>1.8200000000000001E-2</v>
      </c>
      <c r="M46" s="121">
        <v>1.0996489999999999E-2</v>
      </c>
      <c r="N46" s="803">
        <f t="shared" si="11"/>
        <v>0.29112424999999997</v>
      </c>
    </row>
    <row r="47" spans="1:14" s="109" customFormat="1" ht="15" customHeight="1">
      <c r="A47" s="149" t="s">
        <v>498</v>
      </c>
      <c r="B47" s="798">
        <f>SUM(B48)</f>
        <v>0.11045364000000001</v>
      </c>
      <c r="C47" s="798">
        <f t="shared" ref="C47:M47" si="12">SUM(C48)</f>
        <v>0.16948170000000001</v>
      </c>
      <c r="D47" s="798">
        <f t="shared" si="12"/>
        <v>0.30076450999999998</v>
      </c>
      <c r="E47" s="798">
        <f t="shared" si="12"/>
        <v>4.3739389999999996E-2</v>
      </c>
      <c r="F47" s="798">
        <f t="shared" si="12"/>
        <v>0.15799919000000001</v>
      </c>
      <c r="G47" s="798">
        <f t="shared" si="12"/>
        <v>0.14544860999999998</v>
      </c>
      <c r="H47" s="798">
        <f t="shared" si="12"/>
        <v>9.2255719999999999E-2</v>
      </c>
      <c r="I47" s="798">
        <f t="shared" si="12"/>
        <v>0.12333336</v>
      </c>
      <c r="J47" s="798">
        <f t="shared" si="12"/>
        <v>0.142841</v>
      </c>
      <c r="K47" s="798">
        <f t="shared" si="12"/>
        <v>0.27105664000000002</v>
      </c>
      <c r="L47" s="798">
        <f t="shared" si="12"/>
        <v>5.2170250000000001E-2</v>
      </c>
      <c r="M47" s="798">
        <f t="shared" si="12"/>
        <v>1.4862164899999999</v>
      </c>
      <c r="N47" s="798">
        <f>SUM(N48)</f>
        <v>3.0957604999999999</v>
      </c>
    </row>
    <row r="48" spans="1:14" ht="15" customHeight="1">
      <c r="A48" s="477" t="s">
        <v>624</v>
      </c>
      <c r="B48" s="121">
        <v>0.11045364000000001</v>
      </c>
      <c r="C48" s="121">
        <v>0.16948170000000001</v>
      </c>
      <c r="D48" s="121">
        <v>0.30076450999999998</v>
      </c>
      <c r="E48" s="121">
        <v>4.3739389999999996E-2</v>
      </c>
      <c r="F48" s="121">
        <v>0.15799919000000001</v>
      </c>
      <c r="G48" s="121">
        <v>0.14544860999999998</v>
      </c>
      <c r="H48" s="121">
        <v>9.2255719999999999E-2</v>
      </c>
      <c r="I48" s="121">
        <v>0.12333336</v>
      </c>
      <c r="J48" s="121">
        <v>0.142841</v>
      </c>
      <c r="K48" s="121">
        <v>0.27105664000000002</v>
      </c>
      <c r="L48" s="121">
        <v>5.2170250000000001E-2</v>
      </c>
      <c r="M48" s="121">
        <v>1.4862164899999999</v>
      </c>
      <c r="N48" s="803">
        <f t="shared" ref="N48" si="13">SUM(B48:M48)</f>
        <v>3.0957604999999999</v>
      </c>
    </row>
    <row r="49" spans="1:14" ht="15" customHeight="1">
      <c r="A49" s="1076" t="s">
        <v>1365</v>
      </c>
      <c r="B49" s="972">
        <f>+B47+B38+B30+B12</f>
        <v>47.311277029999999</v>
      </c>
      <c r="C49" s="972">
        <f t="shared" ref="C49:M49" si="14">+C47+C38+C30+C12</f>
        <v>45.513782130000003</v>
      </c>
      <c r="D49" s="972">
        <f t="shared" si="14"/>
        <v>63.250890300000009</v>
      </c>
      <c r="E49" s="972">
        <f t="shared" si="14"/>
        <v>55.715856969999997</v>
      </c>
      <c r="F49" s="972">
        <f t="shared" si="14"/>
        <v>62.453316609999995</v>
      </c>
      <c r="G49" s="972">
        <f t="shared" si="14"/>
        <v>53.009807820000006</v>
      </c>
      <c r="H49" s="972">
        <f t="shared" si="14"/>
        <v>56.374053150000009</v>
      </c>
      <c r="I49" s="972">
        <f t="shared" si="14"/>
        <v>55.341853759999999</v>
      </c>
      <c r="J49" s="972">
        <f t="shared" si="14"/>
        <v>52.97201355</v>
      </c>
      <c r="K49" s="972">
        <f t="shared" si="14"/>
        <v>60.364300010000008</v>
      </c>
      <c r="L49" s="972">
        <f t="shared" si="14"/>
        <v>49.519663219999998</v>
      </c>
      <c r="M49" s="972">
        <f t="shared" si="14"/>
        <v>55.577718590000003</v>
      </c>
      <c r="N49" s="972">
        <f>+N47+N38+N30+N12</f>
        <v>657.40453314000013</v>
      </c>
    </row>
    <row r="50" spans="1:14" ht="15" customHeight="1">
      <c r="A50" s="43" t="s">
        <v>1847</v>
      </c>
    </row>
    <row r="51" spans="1:14" ht="15" customHeight="1">
      <c r="A51" s="38" t="s">
        <v>1422</v>
      </c>
    </row>
    <row r="52" spans="1:14" ht="15.75">
      <c r="A52" s="38" t="s">
        <v>15</v>
      </c>
    </row>
    <row r="55" spans="1:14">
      <c r="C55" s="153"/>
      <c r="D55" s="153"/>
      <c r="E55" s="153"/>
      <c r="F55" s="153"/>
      <c r="G55" s="153"/>
      <c r="H55" s="153"/>
      <c r="I55" s="153"/>
      <c r="J55" s="153"/>
      <c r="K55" s="153"/>
      <c r="L55" s="153"/>
      <c r="M55" s="153"/>
      <c r="N55" s="153"/>
    </row>
    <row r="56" spans="1:14">
      <c r="C56" s="153"/>
      <c r="D56" s="153"/>
      <c r="E56" s="153"/>
      <c r="F56" s="153"/>
      <c r="G56" s="153"/>
      <c r="H56" s="153"/>
      <c r="I56" s="153"/>
      <c r="J56" s="153"/>
      <c r="K56" s="153"/>
      <c r="L56" s="153"/>
      <c r="M56" s="153"/>
      <c r="N56" s="153"/>
    </row>
    <row r="57" spans="1:14">
      <c r="C57" s="153"/>
      <c r="D57" s="153"/>
      <c r="E57" s="153"/>
      <c r="F57" s="153"/>
      <c r="G57" s="153"/>
      <c r="H57" s="153"/>
      <c r="I57" s="153"/>
      <c r="J57" s="153"/>
      <c r="K57" s="153"/>
      <c r="L57" s="153"/>
      <c r="M57" s="153"/>
      <c r="N57" s="153"/>
    </row>
    <row r="58" spans="1:14">
      <c r="C58" s="153"/>
      <c r="D58" s="153"/>
      <c r="E58" s="153"/>
      <c r="F58" s="153"/>
      <c r="G58" s="153"/>
      <c r="H58" s="153"/>
      <c r="I58" s="153"/>
      <c r="J58" s="153"/>
      <c r="K58" s="153"/>
      <c r="L58" s="153"/>
      <c r="M58" s="153"/>
      <c r="N58" s="153"/>
    </row>
  </sheetData>
  <customSheetViews>
    <customSheetView guid="{45E423DD-7FD2-487F-8372-5798D7D06C15}" showPageBreaks="1" showGridLines="0" printArea="1"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51F1D52B-5D55-4FCC-809B-9B4CC86C88B9}" showGridLines="0"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93" right="0.72" top="0.73" bottom="0.26" header="0" footer="0"/>
  <pageSetup scale="69" orientation="landscape" r:id="rId4"/>
  <headerFooter alignWithMargins="0"/>
  <drawing r:id="rId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indexed="40"/>
    <pageSetUpPr fitToPage="1"/>
  </sheetPr>
  <dimension ref="A1:Q58"/>
  <sheetViews>
    <sheetView showGridLines="0" topLeftCell="A28" zoomScaleNormal="100" workbookViewId="0">
      <selection activeCell="B35" sqref="B35"/>
    </sheetView>
  </sheetViews>
  <sheetFormatPr defaultColWidth="11.42578125" defaultRowHeight="15"/>
  <cols>
    <col min="1" max="1" width="55.5703125" style="98" customWidth="1"/>
    <col min="2" max="9" width="11.5703125" style="98" customWidth="1"/>
    <col min="10" max="12" width="11.5703125" style="98" bestFit="1" customWidth="1"/>
    <col min="13" max="17" width="12.140625" style="98" bestFit="1" customWidth="1"/>
    <col min="18" max="16384" width="11.42578125" style="98"/>
  </cols>
  <sheetData>
    <row r="1" spans="1:9" s="85" customFormat="1">
      <c r="A1" s="783" t="s">
        <v>1064</v>
      </c>
      <c r="B1" s="93"/>
      <c r="C1" s="93"/>
      <c r="D1" s="94"/>
      <c r="E1" s="94"/>
      <c r="F1" s="94"/>
      <c r="G1" s="94"/>
      <c r="H1" s="94"/>
      <c r="I1" s="94">
        <v>53</v>
      </c>
    </row>
    <row r="2" spans="1:9" ht="13.5" customHeight="1"/>
    <row r="3" spans="1:9" ht="13.5" customHeight="1"/>
    <row r="4" spans="1:9" ht="13.5" customHeight="1"/>
    <row r="5" spans="1:9" ht="13.5" customHeight="1"/>
    <row r="6" spans="1:9" ht="13.5" customHeight="1"/>
    <row r="7" spans="1:9" ht="12.75" customHeight="1"/>
    <row r="8" spans="1:9" ht="12.75" customHeight="1"/>
    <row r="9" spans="1:9" ht="12.75" customHeight="1"/>
    <row r="10" spans="1:9" ht="12.75" customHeight="1"/>
    <row r="11" spans="1:9" ht="16.5" customHeight="1">
      <c r="A11" s="97" t="s">
        <v>53</v>
      </c>
    </row>
    <row r="12" spans="1:9" ht="16.5" customHeight="1">
      <c r="A12" s="87" t="s">
        <v>492</v>
      </c>
    </row>
    <row r="13" spans="1:9" ht="16.5" customHeight="1">
      <c r="A13" s="97" t="s">
        <v>828</v>
      </c>
    </row>
    <row r="14" spans="1:9" ht="16.5" customHeight="1">
      <c r="A14" s="98" t="s">
        <v>1196</v>
      </c>
    </row>
    <row r="15" spans="1:9" ht="15" customHeight="1">
      <c r="A15" s="101" t="s">
        <v>1105</v>
      </c>
      <c r="B15" s="605">
        <v>2005</v>
      </c>
      <c r="C15" s="605">
        <v>2006</v>
      </c>
      <c r="D15" s="605">
        <v>2007</v>
      </c>
      <c r="E15" s="605">
        <v>2008</v>
      </c>
      <c r="F15" s="605">
        <v>2009</v>
      </c>
      <c r="G15" s="605">
        <v>2010</v>
      </c>
      <c r="H15" s="228">
        <v>2011</v>
      </c>
      <c r="I15" s="228" t="s">
        <v>1423</v>
      </c>
    </row>
    <row r="16" spans="1:9" ht="15" customHeight="1">
      <c r="A16" s="739" t="s">
        <v>1200</v>
      </c>
      <c r="B16" s="975">
        <f>SUM(B17+B21+B23)</f>
        <v>80.710000000000008</v>
      </c>
      <c r="C16" s="975">
        <f>SUM(C17+C21+C23)</f>
        <v>104.52</v>
      </c>
      <c r="D16" s="975">
        <f>SUM(D17+D21+D23)</f>
        <v>166.41</v>
      </c>
      <c r="E16" s="975">
        <v>200.52592741000001</v>
      </c>
      <c r="F16" s="976">
        <v>210025241.02999997</v>
      </c>
      <c r="G16" s="977">
        <v>216.68773593999998</v>
      </c>
      <c r="H16" s="977">
        <f>SUM(H17+H21+H23)</f>
        <v>247.05658656</v>
      </c>
      <c r="I16" s="977">
        <f>SUM(I17+I21+I23)</f>
        <v>246.59777557000004</v>
      </c>
    </row>
    <row r="17" spans="1:9" ht="15" customHeight="1">
      <c r="A17" s="739" t="s">
        <v>642</v>
      </c>
      <c r="B17" s="975">
        <f>SUM(B18:B20)</f>
        <v>24.55</v>
      </c>
      <c r="C17" s="975">
        <f>SUM(C18:C20)</f>
        <v>30.779999999999998</v>
      </c>
      <c r="D17" s="975">
        <f>SUM(D18:D20)</f>
        <v>43.51</v>
      </c>
      <c r="E17" s="975">
        <v>57.5841742</v>
      </c>
      <c r="F17" s="976">
        <v>63155542.339999996</v>
      </c>
      <c r="G17" s="977">
        <v>69.322596820000001</v>
      </c>
      <c r="H17" s="977">
        <f>SUM(H18:H20)</f>
        <v>72.804886350000004</v>
      </c>
      <c r="I17" s="977">
        <f>SUM(I18:I20)</f>
        <v>65.390999860000008</v>
      </c>
    </row>
    <row r="18" spans="1:9" ht="15" customHeight="1">
      <c r="A18" s="810" t="s">
        <v>613</v>
      </c>
      <c r="B18" s="978">
        <v>16.850000000000001</v>
      </c>
      <c r="C18" s="978">
        <v>21.29</v>
      </c>
      <c r="D18" s="978">
        <v>29.82</v>
      </c>
      <c r="E18" s="979">
        <v>33.044648599999995</v>
      </c>
      <c r="F18" s="980">
        <v>37970097.689999998</v>
      </c>
      <c r="G18" s="979">
        <v>43.135029770000003</v>
      </c>
      <c r="H18" s="981">
        <v>38.648731579999996</v>
      </c>
      <c r="I18" s="153">
        <f>+' LA VEGA'!N14</f>
        <v>31.942818240000001</v>
      </c>
    </row>
    <row r="19" spans="1:9" ht="15" customHeight="1">
      <c r="A19" s="810" t="s">
        <v>614</v>
      </c>
      <c r="B19" s="978">
        <v>5.93</v>
      </c>
      <c r="C19" s="978">
        <v>7.97</v>
      </c>
      <c r="D19" s="978">
        <v>9.84</v>
      </c>
      <c r="E19" s="979">
        <v>12.154093600000001</v>
      </c>
      <c r="F19" s="980">
        <v>13718094.93</v>
      </c>
      <c r="G19" s="979">
        <v>14.94303026</v>
      </c>
      <c r="H19" s="981">
        <v>16.712938930000004</v>
      </c>
      <c r="I19" s="153">
        <f>+' LA VEGA'!N15</f>
        <v>18.793538230000003</v>
      </c>
    </row>
    <row r="20" spans="1:9" ht="15" customHeight="1">
      <c r="A20" s="810" t="s">
        <v>628</v>
      </c>
      <c r="B20" s="978">
        <v>1.77</v>
      </c>
      <c r="C20" s="978">
        <v>1.52</v>
      </c>
      <c r="D20" s="978">
        <v>3.85</v>
      </c>
      <c r="E20" s="979">
        <v>12.385432</v>
      </c>
      <c r="F20" s="980">
        <v>11467349.720000001</v>
      </c>
      <c r="G20" s="979">
        <v>11.244536789999998</v>
      </c>
      <c r="H20" s="981">
        <v>17.443215840000001</v>
      </c>
      <c r="I20" s="1275">
        <v>14.654643390000002</v>
      </c>
    </row>
    <row r="21" spans="1:9" ht="15" customHeight="1">
      <c r="A21" s="739" t="s">
        <v>618</v>
      </c>
      <c r="B21" s="975">
        <f>SUM(B22)</f>
        <v>51.93</v>
      </c>
      <c r="C21" s="975">
        <f>SUM(C22)</f>
        <v>68.459999999999994</v>
      </c>
      <c r="D21" s="975">
        <f>SUM(D22)</f>
        <v>110</v>
      </c>
      <c r="E21" s="975">
        <v>122.13066734</v>
      </c>
      <c r="F21" s="976">
        <v>128120495.2</v>
      </c>
      <c r="G21" s="977">
        <v>130.22695929</v>
      </c>
      <c r="H21" s="977">
        <f>SUM(H22)</f>
        <v>150.92606855</v>
      </c>
      <c r="I21" s="977">
        <f>SUM(I22)</f>
        <v>152.54164686000001</v>
      </c>
    </row>
    <row r="22" spans="1:9" ht="15" customHeight="1">
      <c r="A22" s="810" t="s">
        <v>648</v>
      </c>
      <c r="B22" s="978">
        <v>51.93</v>
      </c>
      <c r="C22" s="978">
        <v>68.459999999999994</v>
      </c>
      <c r="D22" s="978">
        <v>110</v>
      </c>
      <c r="E22" s="979">
        <v>122.13066734</v>
      </c>
      <c r="F22" s="980">
        <v>128120495.2</v>
      </c>
      <c r="G22" s="979">
        <v>130.22695929</v>
      </c>
      <c r="H22" s="981">
        <v>150.92606855</v>
      </c>
      <c r="I22" s="153">
        <f>+' LA VEGA'!N21</f>
        <v>152.54164686000001</v>
      </c>
    </row>
    <row r="23" spans="1:9" ht="15" customHeight="1">
      <c r="A23" s="739" t="s">
        <v>620</v>
      </c>
      <c r="B23" s="975">
        <v>4.2300000000000004</v>
      </c>
      <c r="C23" s="975">
        <v>5.28</v>
      </c>
      <c r="D23" s="975">
        <v>12.9</v>
      </c>
      <c r="E23" s="977">
        <v>20.811085869999999</v>
      </c>
      <c r="F23" s="976">
        <v>18749203.489999998</v>
      </c>
      <c r="G23" s="977">
        <v>17.138179829999999</v>
      </c>
      <c r="H23" s="1020">
        <v>23.325631659999999</v>
      </c>
      <c r="I23" s="172">
        <f>+' LA VEGA'!N22</f>
        <v>28.665128850000002</v>
      </c>
    </row>
    <row r="24" spans="1:9" ht="15" customHeight="1">
      <c r="A24" s="739" t="s">
        <v>1207</v>
      </c>
      <c r="B24" s="975">
        <f>SUM(B25:B31)</f>
        <v>49.53</v>
      </c>
      <c r="C24" s="975">
        <f>SUM(C25:C31)</f>
        <v>51.13781826000001</v>
      </c>
      <c r="D24" s="975">
        <f>SUM(D25:D31)</f>
        <v>109.52999999999999</v>
      </c>
      <c r="E24" s="975">
        <v>119.10050310000001</v>
      </c>
      <c r="F24" s="976">
        <v>123333553.34999999</v>
      </c>
      <c r="G24" s="977">
        <v>168.56668776000001</v>
      </c>
      <c r="H24" s="977">
        <f>SUM(H25:H31)</f>
        <v>197.85129343999998</v>
      </c>
      <c r="I24" s="977">
        <f>SUM(I25:I31)</f>
        <v>229.76415569</v>
      </c>
    </row>
    <row r="25" spans="1:9" ht="15" customHeight="1">
      <c r="A25" s="810" t="s">
        <v>632</v>
      </c>
      <c r="B25" s="978">
        <v>35.85</v>
      </c>
      <c r="C25" s="978">
        <v>38.590000000000003</v>
      </c>
      <c r="D25" s="978">
        <v>77.8</v>
      </c>
      <c r="E25" s="979">
        <v>79.165044850000001</v>
      </c>
      <c r="F25" s="980">
        <v>76644925.75999999</v>
      </c>
      <c r="G25" s="979">
        <v>87.48662865</v>
      </c>
      <c r="H25" s="981">
        <v>89.47328216999999</v>
      </c>
      <c r="I25" s="153">
        <f>+' LA VEGA'!N31</f>
        <v>109.35622915999998</v>
      </c>
    </row>
    <row r="26" spans="1:9" ht="15" customHeight="1">
      <c r="A26" s="810" t="s">
        <v>625</v>
      </c>
      <c r="B26" s="978">
        <v>9.86</v>
      </c>
      <c r="C26" s="978">
        <v>4.82</v>
      </c>
      <c r="D26" s="978">
        <v>7.18</v>
      </c>
      <c r="E26" s="979">
        <v>8.4673597300000001</v>
      </c>
      <c r="F26" s="980">
        <v>8569237.1500000004</v>
      </c>
      <c r="G26" s="979">
        <v>9.995477489999999</v>
      </c>
      <c r="H26" s="981">
        <v>12.14208288</v>
      </c>
      <c r="I26" s="153">
        <f>+' LA VEGA'!N32</f>
        <v>12.582498530000001</v>
      </c>
    </row>
    <row r="27" spans="1:9" ht="15" customHeight="1">
      <c r="A27" s="810" t="s">
        <v>626</v>
      </c>
      <c r="B27" s="978">
        <v>1.61</v>
      </c>
      <c r="C27" s="978">
        <v>2.17</v>
      </c>
      <c r="D27" s="978">
        <v>5.1100000000000003</v>
      </c>
      <c r="E27" s="979">
        <v>4.0647692699999993</v>
      </c>
      <c r="F27" s="980">
        <v>4524294.91</v>
      </c>
      <c r="G27" s="979">
        <v>6.0498817999999996</v>
      </c>
      <c r="H27" s="981">
        <v>6.5874818399999997</v>
      </c>
      <c r="I27" s="153">
        <f>+' LA VEGA'!N33</f>
        <v>9.3393655000000031</v>
      </c>
    </row>
    <row r="28" spans="1:9" ht="15" customHeight="1">
      <c r="A28" s="810" t="s">
        <v>836</v>
      </c>
      <c r="B28" s="104" t="s">
        <v>1230</v>
      </c>
      <c r="C28" s="978">
        <v>1.99</v>
      </c>
      <c r="D28" s="978">
        <v>10.94</v>
      </c>
      <c r="E28" s="979">
        <v>12.83332925</v>
      </c>
      <c r="F28" s="980">
        <v>16138619.140000002</v>
      </c>
      <c r="G28" s="979">
        <v>18.64523449</v>
      </c>
      <c r="H28" s="981">
        <v>20.742648629999998</v>
      </c>
      <c r="I28" s="153">
        <f>+' LA VEGA'!N34</f>
        <v>20.51338402</v>
      </c>
    </row>
    <row r="29" spans="1:9" ht="15" customHeight="1">
      <c r="A29" s="810" t="s">
        <v>627</v>
      </c>
      <c r="B29" s="104" t="s">
        <v>1230</v>
      </c>
      <c r="C29" s="104" t="s">
        <v>1230</v>
      </c>
      <c r="D29" s="104" t="s">
        <v>1230</v>
      </c>
      <c r="E29" s="104" t="s">
        <v>1230</v>
      </c>
      <c r="F29" s="215" t="s">
        <v>1230</v>
      </c>
      <c r="G29" s="979">
        <v>22.507214680000004</v>
      </c>
      <c r="H29" s="981">
        <v>43.660723060000002</v>
      </c>
      <c r="I29" s="153">
        <f>+' LA VEGA'!N35</f>
        <v>46.751232030000004</v>
      </c>
    </row>
    <row r="30" spans="1:9" ht="15" customHeight="1">
      <c r="A30" s="810" t="s">
        <v>1419</v>
      </c>
      <c r="B30" s="104"/>
      <c r="C30" s="1542">
        <v>4.7818260000000001E-2</v>
      </c>
      <c r="D30" s="104" t="s">
        <v>1230</v>
      </c>
      <c r="E30" s="104">
        <v>1.8028675199999999</v>
      </c>
      <c r="F30" s="980">
        <v>3978021.14</v>
      </c>
      <c r="G30" s="104">
        <v>2.95591537</v>
      </c>
      <c r="H30" s="104">
        <v>4.5738604</v>
      </c>
      <c r="I30" s="153">
        <f>+' LA VEGA'!N36</f>
        <v>7.94616627</v>
      </c>
    </row>
    <row r="31" spans="1:9" ht="15" customHeight="1">
      <c r="A31" s="810" t="s">
        <v>628</v>
      </c>
      <c r="B31" s="978">
        <v>2.21</v>
      </c>
      <c r="C31" s="978">
        <v>3.52</v>
      </c>
      <c r="D31" s="978">
        <v>8.5</v>
      </c>
      <c r="E31" s="979">
        <v>14.57</v>
      </c>
      <c r="F31" s="980">
        <f>17456476.39-F30</f>
        <v>13478455.25</v>
      </c>
      <c r="G31" s="979">
        <f>23.88225065-G30</f>
        <v>20.92633528</v>
      </c>
      <c r="H31" s="981">
        <f>25.24507486-H30</f>
        <v>20.671214459999998</v>
      </c>
      <c r="I31" s="153">
        <f>+' LA VEGA'!N37</f>
        <v>23.275280179999999</v>
      </c>
    </row>
    <row r="32" spans="1:9" ht="15" customHeight="1">
      <c r="A32" s="739" t="s">
        <v>645</v>
      </c>
      <c r="B32" s="975">
        <f>SUM(B33+B40+B36)</f>
        <v>112.59</v>
      </c>
      <c r="C32" s="975">
        <f>SUM(C33+C40)</f>
        <v>102.32</v>
      </c>
      <c r="D32" s="975">
        <f>SUM(D33+D40)</f>
        <v>164.54</v>
      </c>
      <c r="E32" s="975">
        <v>138.76981241999999</v>
      </c>
      <c r="F32" s="976">
        <v>132339775.55</v>
      </c>
      <c r="G32" s="977">
        <v>167.83141201000001</v>
      </c>
      <c r="H32" s="977">
        <f>SUM(H33+H40)</f>
        <v>165.29033487000001</v>
      </c>
      <c r="I32" s="977">
        <f>SUM(I33+I40)</f>
        <v>177.94684138000002</v>
      </c>
    </row>
    <row r="33" spans="1:9" ht="15" customHeight="1">
      <c r="A33" s="739" t="s">
        <v>852</v>
      </c>
      <c r="B33" s="975">
        <f>SUM(B34:B35)</f>
        <v>63.15</v>
      </c>
      <c r="C33" s="975">
        <f>SUM(C34:C35)</f>
        <v>69.34</v>
      </c>
      <c r="D33" s="975">
        <v>133.69999999999999</v>
      </c>
      <c r="E33" s="975">
        <v>133.69225460999999</v>
      </c>
      <c r="F33" s="976">
        <v>127332629.60000001</v>
      </c>
      <c r="G33" s="977">
        <v>163.66097859000001</v>
      </c>
      <c r="H33" s="977">
        <f>SUM(H34:H35)</f>
        <v>154.15320458000002</v>
      </c>
      <c r="I33" s="977">
        <f>SUM(I34:I35)</f>
        <v>145.71923852000003</v>
      </c>
    </row>
    <row r="34" spans="1:9" ht="15" customHeight="1">
      <c r="A34" s="810" t="s">
        <v>631</v>
      </c>
      <c r="B34" s="978">
        <v>62.08</v>
      </c>
      <c r="C34" s="978">
        <f>62.04+4.68</f>
        <v>66.72</v>
      </c>
      <c r="D34" s="978">
        <v>128.43</v>
      </c>
      <c r="E34" s="979">
        <v>131.33381989</v>
      </c>
      <c r="F34" s="980">
        <v>121668248.98</v>
      </c>
      <c r="G34" s="979">
        <v>156.23514939</v>
      </c>
      <c r="H34" s="981">
        <v>147.23259956000001</v>
      </c>
      <c r="I34" s="153">
        <f>+' LA VEGA'!N40</f>
        <v>140.02157938000002</v>
      </c>
    </row>
    <row r="35" spans="1:9" ht="15" customHeight="1">
      <c r="A35" s="810" t="s">
        <v>628</v>
      </c>
      <c r="B35" s="978">
        <v>1.07</v>
      </c>
      <c r="C35" s="978">
        <v>2.62</v>
      </c>
      <c r="D35" s="978">
        <v>5.28</v>
      </c>
      <c r="E35" s="979">
        <v>2.35843472</v>
      </c>
      <c r="F35" s="980">
        <v>5664380.6200000001</v>
      </c>
      <c r="G35" s="979">
        <v>7.4258291999999999</v>
      </c>
      <c r="H35" s="981">
        <v>6.92060502</v>
      </c>
      <c r="I35" s="153">
        <f>+' LA VEGA'!N41</f>
        <v>5.697659139999999</v>
      </c>
    </row>
    <row r="36" spans="1:9" ht="15" customHeight="1">
      <c r="A36" s="739" t="s">
        <v>633</v>
      </c>
      <c r="B36" s="975">
        <f>SUM(B37)</f>
        <v>0.88</v>
      </c>
      <c r="C36" s="104" t="s">
        <v>1230</v>
      </c>
      <c r="D36" s="104" t="s">
        <v>1230</v>
      </c>
      <c r="E36" s="104" t="s">
        <v>1230</v>
      </c>
      <c r="F36" s="976">
        <v>604000</v>
      </c>
      <c r="G36" s="979">
        <f>+' LA VEGA'!N42</f>
        <v>32.227602859999998</v>
      </c>
      <c r="H36" s="104" t="s">
        <v>1230</v>
      </c>
      <c r="I36" s="104" t="s">
        <v>1230</v>
      </c>
    </row>
    <row r="37" spans="1:9" ht="15" customHeight="1">
      <c r="A37" s="810" t="s">
        <v>628</v>
      </c>
      <c r="B37" s="978">
        <v>0.88</v>
      </c>
      <c r="C37" s="104" t="s">
        <v>1230</v>
      </c>
      <c r="D37" s="104" t="s">
        <v>1230</v>
      </c>
      <c r="E37" s="104" t="s">
        <v>1230</v>
      </c>
      <c r="F37" s="980">
        <v>604000</v>
      </c>
      <c r="G37" s="104" t="s">
        <v>1230</v>
      </c>
      <c r="H37" s="104" t="s">
        <v>1230</v>
      </c>
      <c r="I37" s="104" t="s">
        <v>1230</v>
      </c>
    </row>
    <row r="38" spans="1:9" ht="15" customHeight="1">
      <c r="A38" s="982" t="s">
        <v>637</v>
      </c>
      <c r="B38" s="104" t="s">
        <v>1230</v>
      </c>
      <c r="C38" s="104" t="s">
        <v>1230</v>
      </c>
      <c r="D38" s="104" t="s">
        <v>1230</v>
      </c>
      <c r="E38" s="104" t="s">
        <v>1230</v>
      </c>
      <c r="F38" s="976">
        <v>22300</v>
      </c>
      <c r="G38" s="104" t="s">
        <v>1230</v>
      </c>
      <c r="H38" s="104" t="s">
        <v>1230</v>
      </c>
      <c r="I38" s="104" t="s">
        <v>1230</v>
      </c>
    </row>
    <row r="39" spans="1:9" ht="15" customHeight="1">
      <c r="A39" s="983" t="s">
        <v>628</v>
      </c>
      <c r="B39" s="104" t="s">
        <v>1230</v>
      </c>
      <c r="C39" s="104" t="s">
        <v>1230</v>
      </c>
      <c r="D39" s="104" t="s">
        <v>1230</v>
      </c>
      <c r="E39" s="104" t="s">
        <v>1230</v>
      </c>
      <c r="F39" s="980">
        <v>22300</v>
      </c>
      <c r="G39" s="104" t="s">
        <v>1230</v>
      </c>
      <c r="H39" s="104" t="s">
        <v>1230</v>
      </c>
      <c r="I39" s="104" t="s">
        <v>1230</v>
      </c>
    </row>
    <row r="40" spans="1:9" ht="15" customHeight="1">
      <c r="A40" s="739" t="s">
        <v>639</v>
      </c>
      <c r="B40" s="975">
        <f>SUM(B41:B45)</f>
        <v>48.56</v>
      </c>
      <c r="C40" s="975">
        <f>SUM(C41:C45)</f>
        <v>32.979999999999997</v>
      </c>
      <c r="D40" s="975">
        <f>SUM(D41:D45)</f>
        <v>30.84</v>
      </c>
      <c r="E40" s="975">
        <v>5.0775578100000001</v>
      </c>
      <c r="F40" s="976">
        <v>4380845.95</v>
      </c>
      <c r="G40" s="977">
        <v>4.1704334200000002</v>
      </c>
      <c r="H40" s="977">
        <f>SUM(H41:H45)</f>
        <v>11.13713029</v>
      </c>
      <c r="I40" s="977">
        <f>SUM(I41:I45)</f>
        <v>32.227602859999998</v>
      </c>
    </row>
    <row r="41" spans="1:9" ht="15" customHeight="1">
      <c r="A41" s="810" t="s">
        <v>640</v>
      </c>
      <c r="B41" s="978">
        <v>9.06</v>
      </c>
      <c r="C41" s="978">
        <v>1.03</v>
      </c>
      <c r="D41" s="978">
        <v>1.1399999999999999</v>
      </c>
      <c r="E41" s="979">
        <v>3.21</v>
      </c>
      <c r="F41" s="980">
        <v>2932100</v>
      </c>
      <c r="G41" s="979">
        <v>3.0853999999999999</v>
      </c>
      <c r="H41" s="981">
        <v>3.4072999999999993</v>
      </c>
      <c r="I41" s="153">
        <f>+' LA VEGA'!N43</f>
        <v>8.4339519999999997</v>
      </c>
    </row>
    <row r="42" spans="1:9" ht="15" customHeight="1">
      <c r="A42" s="810" t="s">
        <v>665</v>
      </c>
      <c r="B42" s="978">
        <v>39.5</v>
      </c>
      <c r="C42" s="978">
        <v>31.22</v>
      </c>
      <c r="D42" s="978">
        <v>29.57</v>
      </c>
      <c r="E42" s="104" t="s">
        <v>1230</v>
      </c>
      <c r="F42" s="215" t="s">
        <v>1230</v>
      </c>
      <c r="G42" s="104" t="s">
        <v>1230</v>
      </c>
      <c r="H42" s="104" t="s">
        <v>1230</v>
      </c>
      <c r="I42" s="153">
        <f>+' LA VEGA'!N44</f>
        <v>0.56714000000000009</v>
      </c>
    </row>
    <row r="43" spans="1:9" ht="15" customHeight="1">
      <c r="A43" s="110" t="s">
        <v>866</v>
      </c>
      <c r="B43" s="104" t="s">
        <v>1230</v>
      </c>
      <c r="C43" s="104" t="s">
        <v>1230</v>
      </c>
      <c r="D43" s="104" t="s">
        <v>1230</v>
      </c>
      <c r="E43" s="979">
        <v>1.7522106800000001</v>
      </c>
      <c r="F43" s="980">
        <v>1252888.72</v>
      </c>
      <c r="G43" s="104" t="s">
        <v>1230</v>
      </c>
      <c r="H43" s="104" t="s">
        <v>1230</v>
      </c>
      <c r="I43" s="153">
        <f>+' LA VEGA'!N45</f>
        <v>22.935386609999998</v>
      </c>
    </row>
    <row r="44" spans="1:9" ht="15" customHeight="1">
      <c r="A44" s="984" t="s">
        <v>641</v>
      </c>
      <c r="B44" s="104"/>
      <c r="C44" s="104"/>
      <c r="D44" s="104"/>
      <c r="E44" s="979"/>
      <c r="F44" s="980"/>
      <c r="G44" s="104"/>
      <c r="H44" s="981">
        <v>7.3976972500000002</v>
      </c>
      <c r="I44" s="153">
        <f>+' LA VEGA'!N46</f>
        <v>0.29112424999999997</v>
      </c>
    </row>
    <row r="45" spans="1:9" ht="15" customHeight="1">
      <c r="A45" s="810" t="s">
        <v>628</v>
      </c>
      <c r="B45" s="104" t="s">
        <v>1230</v>
      </c>
      <c r="C45" s="978">
        <v>0.73</v>
      </c>
      <c r="D45" s="978">
        <v>0.13</v>
      </c>
      <c r="E45" s="979">
        <v>0.11534713000000001</v>
      </c>
      <c r="F45" s="980">
        <v>195857.22999999998</v>
      </c>
      <c r="G45" s="979">
        <v>1.08503342</v>
      </c>
      <c r="H45" s="981">
        <v>0.33213303999999999</v>
      </c>
      <c r="I45" s="104" t="s">
        <v>1230</v>
      </c>
    </row>
    <row r="46" spans="1:9" ht="15" customHeight="1">
      <c r="A46" s="739" t="s">
        <v>1213</v>
      </c>
      <c r="B46" s="975">
        <f>SUM(B47)</f>
        <v>0.28000000000000003</v>
      </c>
      <c r="C46" s="104" t="s">
        <v>1230</v>
      </c>
      <c r="D46" s="104" t="s">
        <v>1230</v>
      </c>
      <c r="E46" s="104" t="s">
        <v>1230</v>
      </c>
      <c r="F46" s="215" t="s">
        <v>1230</v>
      </c>
      <c r="G46" s="104" t="s">
        <v>1230</v>
      </c>
      <c r="H46" s="104" t="s">
        <v>1230</v>
      </c>
      <c r="I46" s="104" t="s">
        <v>1230</v>
      </c>
    </row>
    <row r="47" spans="1:9" ht="15" customHeight="1">
      <c r="A47" s="810" t="s">
        <v>628</v>
      </c>
      <c r="B47" s="978">
        <v>0.28000000000000003</v>
      </c>
      <c r="C47" s="104" t="s">
        <v>1230</v>
      </c>
      <c r="D47" s="104" t="s">
        <v>1230</v>
      </c>
      <c r="E47" s="104" t="s">
        <v>1230</v>
      </c>
      <c r="F47" s="215" t="s">
        <v>1230</v>
      </c>
      <c r="G47" s="104" t="s">
        <v>1230</v>
      </c>
      <c r="H47" s="104" t="s">
        <v>1230</v>
      </c>
      <c r="I47" s="104" t="s">
        <v>1230</v>
      </c>
    </row>
    <row r="48" spans="1:9" ht="15" customHeight="1">
      <c r="A48" s="739" t="s">
        <v>1107</v>
      </c>
      <c r="B48" s="975">
        <v>2.2799999999999998</v>
      </c>
      <c r="C48" s="975">
        <v>2.4500000000000002</v>
      </c>
      <c r="D48" s="106">
        <v>2.69</v>
      </c>
      <c r="E48" s="104" t="s">
        <v>1230</v>
      </c>
      <c r="F48" s="215" t="s">
        <v>1230</v>
      </c>
      <c r="G48" s="104" t="s">
        <v>1230</v>
      </c>
      <c r="H48" s="104" t="s">
        <v>1230</v>
      </c>
      <c r="I48" s="104" t="s">
        <v>1230</v>
      </c>
    </row>
    <row r="49" spans="1:17" ht="15" customHeight="1">
      <c r="A49" s="739" t="s">
        <v>498</v>
      </c>
      <c r="B49" s="975">
        <f>SUM(B50)</f>
        <v>1.06</v>
      </c>
      <c r="C49" s="975">
        <f>SUM(C50)</f>
        <v>1.83</v>
      </c>
      <c r="D49" s="975">
        <f>SUM(D50)</f>
        <v>2.4500000000000002</v>
      </c>
      <c r="E49" s="975">
        <v>1.4823971300000003</v>
      </c>
      <c r="F49" s="976">
        <v>2305553.2000000002</v>
      </c>
      <c r="G49" s="977">
        <v>1.4500640900000001</v>
      </c>
      <c r="H49" s="977">
        <f>SUM(H50)</f>
        <v>1.3542528200000001</v>
      </c>
      <c r="I49" s="977">
        <f>SUM(I50)</f>
        <v>3.0957604999999999</v>
      </c>
    </row>
    <row r="50" spans="1:17" ht="15" customHeight="1" thickBot="1">
      <c r="A50" s="810" t="s">
        <v>628</v>
      </c>
      <c r="B50" s="978">
        <v>1.06</v>
      </c>
      <c r="C50" s="978">
        <v>1.83</v>
      </c>
      <c r="D50" s="978">
        <v>2.4500000000000002</v>
      </c>
      <c r="E50" s="979">
        <v>1.4823971300000003</v>
      </c>
      <c r="F50" s="980">
        <v>2305553.2000000002</v>
      </c>
      <c r="G50" s="979">
        <v>1.4500640900000001</v>
      </c>
      <c r="H50" s="981">
        <v>1.3542528200000001</v>
      </c>
      <c r="I50" s="153">
        <f>+' LA VEGA'!N48</f>
        <v>3.0957604999999999</v>
      </c>
    </row>
    <row r="51" spans="1:17" ht="15" customHeight="1" thickBot="1">
      <c r="A51" s="1196" t="s">
        <v>1357</v>
      </c>
      <c r="B51" s="1208">
        <f>SUM(B49+B48+B32+B24+B16+B46)</f>
        <v>246.45000000000002</v>
      </c>
      <c r="C51" s="1208">
        <f>SUM(C49+C48+C32+C24+C16)</f>
        <v>262.25781826000002</v>
      </c>
      <c r="D51" s="1208">
        <f>SUM(D49+D48+D32+D24+D16)</f>
        <v>445.62</v>
      </c>
      <c r="E51" s="1208">
        <v>459.87864006000001</v>
      </c>
      <c r="F51" s="1208">
        <f>(F49+F32+F24+F16)/10^6</f>
        <v>468.00412312999998</v>
      </c>
      <c r="G51" s="1197">
        <f>+G49+G32+G24+G16</f>
        <v>554.53589979999992</v>
      </c>
      <c r="H51" s="1185">
        <f>+H49+H32+H24+H16</f>
        <v>611.55246768999996</v>
      </c>
      <c r="I51" s="1185">
        <f>+I49+I32+I24+I16</f>
        <v>657.40453314000013</v>
      </c>
    </row>
    <row r="52" spans="1:17" s="109" customFormat="1" ht="15" customHeight="1">
      <c r="A52" s="43" t="s">
        <v>1847</v>
      </c>
      <c r="B52" s="941"/>
      <c r="C52" s="941"/>
      <c r="D52" s="941"/>
      <c r="E52" s="941"/>
      <c r="F52" s="973"/>
      <c r="G52" s="974"/>
      <c r="H52" s="804"/>
    </row>
    <row r="53" spans="1:17" s="109" customFormat="1" ht="15" customHeight="1">
      <c r="A53" s="38" t="s">
        <v>1422</v>
      </c>
      <c r="B53" s="1533"/>
      <c r="C53" s="1533"/>
      <c r="D53" s="1533"/>
      <c r="E53" s="1533"/>
      <c r="F53" s="1554"/>
      <c r="G53" s="1558"/>
      <c r="H53" s="1537"/>
    </row>
    <row r="54" spans="1:17" s="109" customFormat="1" ht="15" customHeight="1">
      <c r="A54" s="38" t="s">
        <v>15</v>
      </c>
      <c r="B54" s="117"/>
      <c r="C54" s="117"/>
      <c r="D54" s="117"/>
      <c r="E54" s="117"/>
      <c r="F54" s="144"/>
      <c r="G54" s="382"/>
    </row>
    <row r="55" spans="1:17" s="109" customFormat="1" ht="15" customHeight="1">
      <c r="A55" s="128"/>
      <c r="B55" s="117"/>
      <c r="C55" s="117"/>
      <c r="D55" s="117"/>
      <c r="E55" s="117"/>
      <c r="F55" s="117"/>
      <c r="G55" s="117"/>
      <c r="H55" s="117"/>
      <c r="I55" s="117"/>
    </row>
    <row r="56" spans="1:17" s="109" customFormat="1" ht="16.5" customHeight="1">
      <c r="A56" s="128"/>
      <c r="B56" s="117"/>
      <c r="C56" s="117"/>
      <c r="D56" s="117"/>
      <c r="E56" s="117"/>
      <c r="F56" s="144"/>
      <c r="G56" s="382"/>
    </row>
    <row r="57" spans="1:17" s="109" customFormat="1" ht="16.5" customHeight="1">
      <c r="A57" s="128"/>
      <c r="B57" s="153"/>
      <c r="C57" s="153"/>
      <c r="D57" s="153"/>
      <c r="E57" s="153"/>
      <c r="F57" s="153"/>
      <c r="G57" s="153"/>
      <c r="H57" s="153"/>
      <c r="I57" s="153"/>
      <c r="J57" s="1273"/>
      <c r="K57" s="1273"/>
      <c r="L57" s="1273"/>
      <c r="M57" s="1273"/>
      <c r="N57" s="1273"/>
      <c r="O57" s="1273"/>
      <c r="P57" s="1273"/>
      <c r="Q57" s="1273"/>
    </row>
    <row r="58" spans="1:17">
      <c r="B58" s="1526"/>
      <c r="C58" s="1526"/>
      <c r="D58" s="1526"/>
      <c r="E58" s="1526"/>
      <c r="F58" s="1526"/>
      <c r="G58" s="1526"/>
      <c r="H58" s="1526"/>
      <c r="I58" s="1526"/>
      <c r="J58" s="1526"/>
      <c r="K58" s="1526"/>
      <c r="L58" s="1526"/>
      <c r="M58" s="1526"/>
      <c r="N58" s="1526"/>
      <c r="O58" s="1526"/>
      <c r="P58" s="1526"/>
      <c r="Q58" s="1526"/>
    </row>
  </sheetData>
  <customSheetViews>
    <customSheetView guid="{45E423DD-7FD2-487F-8372-5798D7D06C15}" showPageBreaks="1" showGridLines="0" printArea="1">
      <selection activeCell="G2" sqref="G2"/>
      <pageMargins left="0.74803149606299213" right="0.74803149606299213" top="0.98425196850393704" bottom="0.98425196850393704" header="0.51181102362204722" footer="0.96"/>
      <printOptions horizontalCentered="1" verticalCentered="1"/>
      <pageSetup scale="79" orientation="portrait" r:id="rId1"/>
      <headerFooter alignWithMargins="0"/>
    </customSheetView>
    <customSheetView guid="{B297ACE3-C144-4411-A206-EE5C8D41CE1C}" scale="60" showPageBreaks="1" printArea="1" view="pageBreakPreview">
      <selection activeCell="H39" sqref="H39"/>
      <pageMargins left="0.74803149606299213" right="0.74803149606299213" top="0.98425196850393704" bottom="0.98425196850393704" header="0.51181102362204722" footer="0.96"/>
      <printOptions horizontalCentered="1" verticalCentered="1"/>
      <pageSetup scale="85" orientation="portrait" r:id="rId2"/>
      <headerFooter alignWithMargins="0"/>
    </customSheetView>
    <customSheetView guid="{51F1D52B-5D55-4FCC-809B-9B4CC86C88B9}" showGridLines="0">
      <selection activeCell="G2" sqref="G2"/>
      <pageMargins left="0.74803149606299213" right="0.74803149606299213" top="0.98425196850393704" bottom="0.98425196850393704" header="0.51181102362204722" footer="0.96"/>
      <printOptions horizontalCentered="1" verticalCentered="1"/>
      <pageSetup scale="79" orientation="portrait" r:id="rId3"/>
      <headerFooter alignWithMargins="0"/>
    </customSheetView>
  </customSheetViews>
  <phoneticPr fontId="7" type="noConversion"/>
  <printOptions horizontalCentered="1" verticalCentered="1"/>
  <pageMargins left="0.82677165354330717" right="0.74803149606299213" top="0.56999999999999995" bottom="2.75" header="0.51181102362204722" footer="0.94488188976377963"/>
  <pageSetup scale="56" orientation="portrait" r:id="rId4"/>
  <headerFooter alignWithMargins="0"/>
  <drawing r:id="rId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indexed="40"/>
  </sheetPr>
  <dimension ref="A1:O63"/>
  <sheetViews>
    <sheetView showGridLines="0" topLeftCell="A7" zoomScaleNormal="100" workbookViewId="0">
      <pane xSplit="1" topLeftCell="C1" activePane="topRight" state="frozen"/>
      <selection pane="topRight" activeCell="N53" sqref="N53"/>
    </sheetView>
  </sheetViews>
  <sheetFormatPr defaultColWidth="11.42578125" defaultRowHeight="15"/>
  <cols>
    <col min="1" max="1" width="56.85546875" style="98" customWidth="1"/>
    <col min="2" max="2" width="9.28515625" style="98" customWidth="1"/>
    <col min="3" max="3" width="9.5703125" style="98" customWidth="1"/>
    <col min="4" max="4" width="10.42578125" style="98" customWidth="1"/>
    <col min="5" max="5" width="9.140625" style="98" customWidth="1"/>
    <col min="6" max="6" width="9.42578125" style="98" customWidth="1"/>
    <col min="7" max="7" width="9.140625" style="98" customWidth="1"/>
    <col min="8" max="8" width="10.28515625" style="98" customWidth="1"/>
    <col min="9" max="9" width="9" style="98" customWidth="1"/>
    <col min="10" max="10" width="10.5703125" style="98" customWidth="1"/>
    <col min="11" max="11" width="8.28515625" style="98" customWidth="1"/>
    <col min="12" max="12" width="11.5703125" style="98" customWidth="1"/>
    <col min="13" max="14" width="10.140625" style="98" customWidth="1"/>
    <col min="15" max="16384" width="11.42578125" style="98"/>
  </cols>
  <sheetData>
    <row r="1" spans="1:15" s="85" customFormat="1">
      <c r="A1" s="783" t="s">
        <v>1064</v>
      </c>
      <c r="B1" s="93"/>
      <c r="C1" s="93"/>
      <c r="D1" s="93"/>
      <c r="E1" s="93"/>
      <c r="F1" s="93"/>
      <c r="G1" s="93"/>
      <c r="H1" s="93"/>
      <c r="I1" s="93"/>
      <c r="J1" s="93"/>
      <c r="K1" s="93"/>
      <c r="L1" s="93"/>
      <c r="M1" s="93"/>
      <c r="N1" s="94">
        <v>54</v>
      </c>
    </row>
    <row r="8" spans="1:15">
      <c r="A8" s="97" t="s">
        <v>54</v>
      </c>
    </row>
    <row r="9" spans="1:15">
      <c r="A9" s="87" t="s">
        <v>1645</v>
      </c>
    </row>
    <row r="10" spans="1:15">
      <c r="A10" s="77" t="s">
        <v>1196</v>
      </c>
    </row>
    <row r="11" spans="1:15" ht="15" customHeight="1">
      <c r="A11" s="186" t="s">
        <v>1105</v>
      </c>
      <c r="B11" s="186" t="s">
        <v>1218</v>
      </c>
      <c r="C11" s="186" t="s">
        <v>1163</v>
      </c>
      <c r="D11" s="186" t="s">
        <v>1164</v>
      </c>
      <c r="E11" s="186" t="s">
        <v>1165</v>
      </c>
      <c r="F11" s="186" t="s">
        <v>1166</v>
      </c>
      <c r="G11" s="186" t="s">
        <v>1167</v>
      </c>
      <c r="H11" s="186" t="s">
        <v>1168</v>
      </c>
      <c r="I11" s="186" t="s">
        <v>1169</v>
      </c>
      <c r="J11" s="186" t="s">
        <v>1170</v>
      </c>
      <c r="K11" s="186" t="s">
        <v>1171</v>
      </c>
      <c r="L11" s="186" t="s">
        <v>1172</v>
      </c>
      <c r="M11" s="186" t="s">
        <v>1173</v>
      </c>
      <c r="N11" s="186" t="s">
        <v>101</v>
      </c>
    </row>
    <row r="12" spans="1:15" ht="15" customHeight="1">
      <c r="A12" s="187" t="s">
        <v>1200</v>
      </c>
      <c r="B12" s="117">
        <f>+B13+B21+B23</f>
        <v>10.15837003</v>
      </c>
      <c r="C12" s="117">
        <f t="shared" ref="C12:N12" si="0">+C13+C21+C23</f>
        <v>10.409292309999998</v>
      </c>
      <c r="D12" s="117">
        <f t="shared" si="0"/>
        <v>8.8557739599999987</v>
      </c>
      <c r="E12" s="117">
        <f t="shared" si="0"/>
        <v>14.504041170000001</v>
      </c>
      <c r="F12" s="117">
        <f t="shared" si="0"/>
        <v>28.389168290000004</v>
      </c>
      <c r="G12" s="117">
        <f t="shared" si="0"/>
        <v>10.39514003</v>
      </c>
      <c r="H12" s="117">
        <f t="shared" si="0"/>
        <v>11.922992749999999</v>
      </c>
      <c r="I12" s="117">
        <f t="shared" si="0"/>
        <v>12.685174099999999</v>
      </c>
      <c r="J12" s="117">
        <f t="shared" si="0"/>
        <v>11.12833569</v>
      </c>
      <c r="K12" s="117">
        <f t="shared" si="0"/>
        <v>9.0856207600000012</v>
      </c>
      <c r="L12" s="117">
        <f t="shared" si="0"/>
        <v>8.5631110599999989</v>
      </c>
      <c r="M12" s="117">
        <f t="shared" si="0"/>
        <v>10.404978359999999</v>
      </c>
      <c r="N12" s="117">
        <f t="shared" si="0"/>
        <v>146.50199851000002</v>
      </c>
      <c r="O12" s="147"/>
    </row>
    <row r="13" spans="1:15" ht="15" customHeight="1">
      <c r="A13" s="187" t="s">
        <v>642</v>
      </c>
      <c r="B13" s="117">
        <f>SUM(B14:B20)</f>
        <v>4.4378938100000003</v>
      </c>
      <c r="C13" s="117">
        <f t="shared" ref="C13:N13" si="1">SUM(C14:C20)</f>
        <v>2.9009140999999996</v>
      </c>
      <c r="D13" s="117">
        <f t="shared" si="1"/>
        <v>3.2619740099999999</v>
      </c>
      <c r="E13" s="117">
        <f t="shared" si="1"/>
        <v>4.15599031</v>
      </c>
      <c r="F13" s="117">
        <f t="shared" si="1"/>
        <v>2.6225596800000002</v>
      </c>
      <c r="G13" s="117">
        <f t="shared" si="1"/>
        <v>4.5218902600000002</v>
      </c>
      <c r="H13" s="117">
        <f t="shared" si="1"/>
        <v>4.6446826499999991</v>
      </c>
      <c r="I13" s="117">
        <f t="shared" si="1"/>
        <v>3.0720326600000001</v>
      </c>
      <c r="J13" s="117">
        <f t="shared" si="1"/>
        <v>4.7788938400000003</v>
      </c>
      <c r="K13" s="117">
        <f t="shared" si="1"/>
        <v>3.13809402</v>
      </c>
      <c r="L13" s="117">
        <f t="shared" si="1"/>
        <v>2.9649652199999998</v>
      </c>
      <c r="M13" s="117">
        <f t="shared" si="1"/>
        <v>4.3993332399999998</v>
      </c>
      <c r="N13" s="117">
        <f t="shared" si="1"/>
        <v>44.899223799999987</v>
      </c>
      <c r="O13" s="147"/>
    </row>
    <row r="14" spans="1:15" ht="15" customHeight="1">
      <c r="A14" s="478" t="s">
        <v>702</v>
      </c>
      <c r="B14" s="121">
        <v>0.50183381000000005</v>
      </c>
      <c r="C14" s="121">
        <v>0.74356476000000005</v>
      </c>
      <c r="D14" s="121">
        <v>1.1603399699999999</v>
      </c>
      <c r="E14" s="121">
        <v>0.93713879</v>
      </c>
      <c r="F14" s="121">
        <v>0.27646180999999997</v>
      </c>
      <c r="G14" s="121">
        <v>2.0543064099999997</v>
      </c>
      <c r="H14" s="121">
        <v>2.1060273199999999</v>
      </c>
      <c r="I14" s="121">
        <v>0.5971805</v>
      </c>
      <c r="J14" s="121">
        <v>2.21414307</v>
      </c>
      <c r="K14" s="121">
        <v>0.77514158</v>
      </c>
      <c r="L14" s="121">
        <v>0.25865423999999998</v>
      </c>
      <c r="M14" s="121">
        <v>1.74901898</v>
      </c>
      <c r="N14" s="135">
        <f t="shared" ref="N14:N20" si="2">SUM(B14:M14)</f>
        <v>13.37381124</v>
      </c>
    </row>
    <row r="15" spans="1:15" ht="15" customHeight="1">
      <c r="A15" s="478" t="s">
        <v>703</v>
      </c>
      <c r="B15" s="121">
        <v>3.079453</v>
      </c>
      <c r="C15" s="121">
        <v>1.7316149699999999</v>
      </c>
      <c r="D15" s="121">
        <v>1.6462307700000001</v>
      </c>
      <c r="E15" s="121">
        <v>2.6415675899999997</v>
      </c>
      <c r="F15" s="121">
        <v>1.86820019</v>
      </c>
      <c r="G15" s="121">
        <v>1.6691124199999998</v>
      </c>
      <c r="H15" s="121">
        <v>2.07551927</v>
      </c>
      <c r="I15" s="121">
        <v>1.8418385400000001</v>
      </c>
      <c r="J15" s="121">
        <v>2.0536312900000002</v>
      </c>
      <c r="K15" s="121">
        <v>1.9142683700000001</v>
      </c>
      <c r="L15" s="121">
        <v>2.0616263799999999</v>
      </c>
      <c r="M15" s="121">
        <v>2.0397913400000003</v>
      </c>
      <c r="N15" s="135">
        <f t="shared" si="2"/>
        <v>24.622854129999997</v>
      </c>
    </row>
    <row r="16" spans="1:15" ht="15" customHeight="1">
      <c r="A16" s="478" t="s">
        <v>992</v>
      </c>
      <c r="B16" s="121">
        <v>0.48376712999999999</v>
      </c>
      <c r="C16" s="121">
        <v>0.27033378999999996</v>
      </c>
      <c r="D16" s="121">
        <v>0.21909401000000001</v>
      </c>
      <c r="E16" s="121">
        <v>0.38678880999999998</v>
      </c>
      <c r="F16" s="121">
        <v>0.22512662</v>
      </c>
      <c r="G16" s="121">
        <v>0.41802569000000001</v>
      </c>
      <c r="H16" s="121">
        <v>0.28540371999999997</v>
      </c>
      <c r="I16" s="121">
        <v>0.36129431000000001</v>
      </c>
      <c r="J16" s="121">
        <v>0.32008831999999998</v>
      </c>
      <c r="K16" s="121">
        <v>0.25694281000000002</v>
      </c>
      <c r="L16" s="121">
        <v>0.45699578999999996</v>
      </c>
      <c r="M16" s="121">
        <v>0.32734565999999998</v>
      </c>
      <c r="N16" s="135">
        <f t="shared" si="2"/>
        <v>4.01120666</v>
      </c>
    </row>
    <row r="17" spans="1:15" ht="15" customHeight="1">
      <c r="A17" s="478" t="s">
        <v>1367</v>
      </c>
      <c r="B17" s="121">
        <v>0.23804502999999999</v>
      </c>
      <c r="C17" s="121">
        <v>7.4409450000000002E-2</v>
      </c>
      <c r="D17" s="121">
        <v>0.14482929999999999</v>
      </c>
      <c r="E17" s="121">
        <v>9.1295470000000004E-2</v>
      </c>
      <c r="F17" s="121">
        <v>0.13301326000000002</v>
      </c>
      <c r="G17" s="121">
        <v>0.25959117999999998</v>
      </c>
      <c r="H17" s="121">
        <v>4.6622209999999997E-2</v>
      </c>
      <c r="I17" s="121">
        <v>3.4971760000000005E-2</v>
      </c>
      <c r="J17" s="121">
        <v>3.8867599999999995E-2</v>
      </c>
      <c r="K17" s="121">
        <v>7.3193039999999987E-2</v>
      </c>
      <c r="L17" s="121">
        <v>6.2480029999999999E-2</v>
      </c>
      <c r="M17" s="121">
        <v>8.3619000000000002E-3</v>
      </c>
      <c r="N17" s="135">
        <f t="shared" si="2"/>
        <v>1.2056802299999996</v>
      </c>
    </row>
    <row r="18" spans="1:15" ht="15" customHeight="1">
      <c r="A18" s="105" t="s">
        <v>2014</v>
      </c>
      <c r="B18" s="121">
        <v>7.5226000000000001E-2</v>
      </c>
      <c r="C18" s="121">
        <v>4.5155250000000001E-2</v>
      </c>
      <c r="D18" s="121">
        <v>4.5316449999999994E-2</v>
      </c>
      <c r="E18" s="121">
        <v>3.3107499999999998E-2</v>
      </c>
      <c r="F18" s="121">
        <v>6.4877500000000005E-2</v>
      </c>
      <c r="G18" s="121">
        <v>6.7053749999999995E-2</v>
      </c>
      <c r="H18" s="121">
        <v>7.3068649999999999E-2</v>
      </c>
      <c r="I18" s="121">
        <v>0.19751750000000001</v>
      </c>
      <c r="J18" s="121">
        <v>9.8657250000000002E-2</v>
      </c>
      <c r="K18" s="121">
        <v>6.7049999999999998E-2</v>
      </c>
      <c r="L18" s="121">
        <v>8.2900000000000001E-2</v>
      </c>
      <c r="M18" s="121">
        <v>0.17150000000000001</v>
      </c>
      <c r="N18" s="135">
        <f t="shared" si="2"/>
        <v>1.0214298500000001</v>
      </c>
    </row>
    <row r="19" spans="1:15" ht="15" customHeight="1">
      <c r="A19" s="478" t="s">
        <v>993</v>
      </c>
      <c r="B19" s="121">
        <v>5.9568839999999998E-2</v>
      </c>
      <c r="C19" s="121">
        <v>3.4922750000000002E-2</v>
      </c>
      <c r="D19" s="121">
        <v>4.2131230000000006E-2</v>
      </c>
      <c r="E19" s="121">
        <v>5.5544650000000001E-2</v>
      </c>
      <c r="F19" s="121">
        <v>4.9862879999999998E-2</v>
      </c>
      <c r="G19" s="121">
        <v>5.0557629999999999E-2</v>
      </c>
      <c r="H19" s="121">
        <v>4.9371279999999997E-2</v>
      </c>
      <c r="I19" s="121">
        <v>3.6207699999999995E-2</v>
      </c>
      <c r="J19" s="121">
        <v>4.9204940000000003E-2</v>
      </c>
      <c r="K19" s="121">
        <v>4.2296410000000007E-2</v>
      </c>
      <c r="L19" s="121">
        <v>3.8418389999999997E-2</v>
      </c>
      <c r="M19" s="121">
        <v>9.8429360000000007E-2</v>
      </c>
      <c r="N19" s="135">
        <f t="shared" si="2"/>
        <v>0.60651606000000002</v>
      </c>
    </row>
    <row r="20" spans="1:15" ht="15" customHeight="1">
      <c r="A20" s="478" t="s">
        <v>994</v>
      </c>
      <c r="B20" s="121">
        <v>0</v>
      </c>
      <c r="C20" s="121">
        <v>9.1312999999999995E-4</v>
      </c>
      <c r="D20" s="121">
        <v>4.0322800000000001E-3</v>
      </c>
      <c r="E20" s="121">
        <v>1.05475E-2</v>
      </c>
      <c r="F20" s="121">
        <v>5.0174199999999999E-3</v>
      </c>
      <c r="G20" s="121">
        <v>3.24318E-3</v>
      </c>
      <c r="H20" s="121">
        <v>8.6702000000000012E-3</v>
      </c>
      <c r="I20" s="121">
        <v>3.02235E-3</v>
      </c>
      <c r="J20" s="121">
        <v>4.3013699999999997E-3</v>
      </c>
      <c r="K20" s="121">
        <v>9.2018099999999995E-3</v>
      </c>
      <c r="L20" s="121">
        <v>3.8903900000000001E-3</v>
      </c>
      <c r="M20" s="121">
        <v>4.8859999999999997E-3</v>
      </c>
      <c r="N20" s="135">
        <f t="shared" si="2"/>
        <v>5.772563E-2</v>
      </c>
    </row>
    <row r="21" spans="1:15" ht="15" customHeight="1">
      <c r="A21" s="187" t="s">
        <v>618</v>
      </c>
      <c r="B21" s="117">
        <f>SUM(B22)</f>
        <v>4.4902780700000005</v>
      </c>
      <c r="C21" s="117">
        <f t="shared" ref="C21:N21" si="3">SUM(C22)</f>
        <v>6.0333498099999998</v>
      </c>
      <c r="D21" s="117">
        <f t="shared" si="3"/>
        <v>4.3794116699999996</v>
      </c>
      <c r="E21" s="117">
        <f t="shared" si="3"/>
        <v>9.2201781200000017</v>
      </c>
      <c r="F21" s="117">
        <f t="shared" si="3"/>
        <v>24.499143770000003</v>
      </c>
      <c r="G21" s="117">
        <f t="shared" si="3"/>
        <v>3.7593994900000003</v>
      </c>
      <c r="H21" s="117">
        <f t="shared" si="3"/>
        <v>5.7617940299999999</v>
      </c>
      <c r="I21" s="117">
        <f t="shared" si="3"/>
        <v>7.9816642499999997</v>
      </c>
      <c r="J21" s="117">
        <f t="shared" si="3"/>
        <v>5.0228580100000002</v>
      </c>
      <c r="K21" s="117">
        <f t="shared" si="3"/>
        <v>4.5688781299999999</v>
      </c>
      <c r="L21" s="117">
        <f t="shared" si="3"/>
        <v>4.3352454299999996</v>
      </c>
      <c r="M21" s="117">
        <f t="shared" si="3"/>
        <v>4.2548538000000002</v>
      </c>
      <c r="N21" s="117">
        <f t="shared" si="3"/>
        <v>84.307054580000013</v>
      </c>
    </row>
    <row r="22" spans="1:15" ht="15" customHeight="1">
      <c r="A22" s="478" t="s">
        <v>705</v>
      </c>
      <c r="B22" s="121">
        <v>4.4902780700000005</v>
      </c>
      <c r="C22" s="121">
        <v>6.0333498099999998</v>
      </c>
      <c r="D22" s="121">
        <v>4.3794116699999996</v>
      </c>
      <c r="E22" s="121">
        <v>9.2201781200000017</v>
      </c>
      <c r="F22" s="121">
        <v>24.499143770000003</v>
      </c>
      <c r="G22" s="121">
        <v>3.7593994900000003</v>
      </c>
      <c r="H22" s="121">
        <v>5.7617940299999999</v>
      </c>
      <c r="I22" s="121">
        <v>7.9816642499999997</v>
      </c>
      <c r="J22" s="121">
        <v>5.0228580100000002</v>
      </c>
      <c r="K22" s="121">
        <v>4.5688781299999999</v>
      </c>
      <c r="L22" s="121">
        <v>4.3352454299999996</v>
      </c>
      <c r="M22" s="121">
        <v>4.2548538000000002</v>
      </c>
      <c r="N22" s="135">
        <f>SUM(B22:M22)</f>
        <v>84.307054580000013</v>
      </c>
      <c r="O22" s="148"/>
    </row>
    <row r="23" spans="1:15" ht="15" customHeight="1">
      <c r="A23" s="187" t="s">
        <v>620</v>
      </c>
      <c r="B23" s="117">
        <f>SUM(B24:B30)</f>
        <v>1.2301981500000001</v>
      </c>
      <c r="C23" s="117">
        <f t="shared" ref="C23:N23" si="4">SUM(C24:C30)</f>
        <v>1.4750284</v>
      </c>
      <c r="D23" s="117">
        <f t="shared" si="4"/>
        <v>1.2143882799999999</v>
      </c>
      <c r="E23" s="117">
        <f t="shared" si="4"/>
        <v>1.1278727399999999</v>
      </c>
      <c r="F23" s="117">
        <f t="shared" si="4"/>
        <v>1.2674648399999999</v>
      </c>
      <c r="G23" s="117">
        <f t="shared" si="4"/>
        <v>2.1138502799999999</v>
      </c>
      <c r="H23" s="117">
        <f t="shared" si="4"/>
        <v>1.51651607</v>
      </c>
      <c r="I23" s="117">
        <f t="shared" si="4"/>
        <v>1.63147719</v>
      </c>
      <c r="J23" s="117">
        <f t="shared" si="4"/>
        <v>1.3265838400000001</v>
      </c>
      <c r="K23" s="117">
        <f t="shared" si="4"/>
        <v>1.3786486099999999</v>
      </c>
      <c r="L23" s="117">
        <f t="shared" si="4"/>
        <v>1.2629004099999999</v>
      </c>
      <c r="M23" s="117">
        <f t="shared" si="4"/>
        <v>1.7507913199999998</v>
      </c>
      <c r="N23" s="117">
        <f t="shared" si="4"/>
        <v>17.295720129999999</v>
      </c>
    </row>
    <row r="24" spans="1:15" ht="15" customHeight="1">
      <c r="A24" s="478" t="s">
        <v>997</v>
      </c>
      <c r="B24" s="121">
        <v>0</v>
      </c>
      <c r="C24" s="121">
        <v>5.8168E-4</v>
      </c>
      <c r="D24" s="121">
        <v>2.97029E-3</v>
      </c>
      <c r="E24" s="121">
        <v>0.29317296999999998</v>
      </c>
      <c r="F24" s="121">
        <v>2.5912800000000001E-3</v>
      </c>
      <c r="G24" s="121">
        <v>1.1623913400000001</v>
      </c>
      <c r="H24" s="121">
        <v>8.2475400000000011E-3</v>
      </c>
      <c r="I24" s="121">
        <v>2.6376500000000001E-3</v>
      </c>
      <c r="J24" s="121">
        <v>2.7982399999999996E-3</v>
      </c>
      <c r="K24" s="121">
        <v>4.7066E-3</v>
      </c>
      <c r="L24" s="121">
        <v>3.45759E-3</v>
      </c>
      <c r="M24" s="121">
        <v>4.0419000000000002E-3</v>
      </c>
      <c r="N24" s="135">
        <f t="shared" ref="N24:N30" si="5">SUM(B24:M24)</f>
        <v>1.48759708</v>
      </c>
    </row>
    <row r="25" spans="1:15" ht="15" customHeight="1">
      <c r="A25" s="478" t="s">
        <v>998</v>
      </c>
      <c r="B25" s="121">
        <v>0</v>
      </c>
      <c r="C25" s="121">
        <v>1.1634100000000001E-3</v>
      </c>
      <c r="D25" s="121">
        <v>1.045955E-2</v>
      </c>
      <c r="E25" s="121">
        <v>6.3460000000000001E-3</v>
      </c>
      <c r="F25" s="121">
        <v>5.1824999999999996E-3</v>
      </c>
      <c r="G25" s="121">
        <v>7.2597299999999998E-3</v>
      </c>
      <c r="H25" s="121">
        <v>1.649517E-2</v>
      </c>
      <c r="I25" s="121">
        <v>5.2752900000000002E-3</v>
      </c>
      <c r="J25" s="121">
        <v>5.5964399999999994E-3</v>
      </c>
      <c r="K25" s="121">
        <v>9.4131800000000002E-3</v>
      </c>
      <c r="L25" s="121">
        <v>1.500278E-2</v>
      </c>
      <c r="M25" s="121">
        <v>8.0838300000000002E-3</v>
      </c>
      <c r="N25" s="135">
        <f t="shared" si="5"/>
        <v>9.0277879999999991E-2</v>
      </c>
    </row>
    <row r="26" spans="1:15" ht="15" customHeight="1">
      <c r="A26" s="478" t="s">
        <v>999</v>
      </c>
      <c r="B26" s="121">
        <v>1.3885290000000002E-2</v>
      </c>
      <c r="C26" s="121">
        <v>5.8168E-4</v>
      </c>
      <c r="D26" s="121">
        <v>2.1172580000000003E-2</v>
      </c>
      <c r="E26" s="121">
        <v>7.9113900000000008E-3</v>
      </c>
      <c r="F26" s="121">
        <v>2.3772189999999999E-2</v>
      </c>
      <c r="G26" s="121">
        <v>1.9672020000000002E-2</v>
      </c>
      <c r="H26" s="121">
        <v>2.5359259999999998E-2</v>
      </c>
      <c r="I26" s="121">
        <v>1.8932959999999999E-2</v>
      </c>
      <c r="J26" s="121">
        <v>1.8859029999999999E-2</v>
      </c>
      <c r="K26" s="121">
        <v>3.6742179999999999E-2</v>
      </c>
      <c r="L26" s="121">
        <v>2.7739139999999999E-2</v>
      </c>
      <c r="M26" s="121">
        <v>2.3314169999999999E-2</v>
      </c>
      <c r="N26" s="135">
        <f t="shared" si="5"/>
        <v>0.23794189000000002</v>
      </c>
    </row>
    <row r="27" spans="1:15" ht="15" customHeight="1">
      <c r="A27" s="478" t="s">
        <v>1000</v>
      </c>
      <c r="B27" s="121">
        <v>0.14418418</v>
      </c>
      <c r="C27" s="121">
        <v>4.5172650000000002E-2</v>
      </c>
      <c r="D27" s="121">
        <v>5.3057019999999996E-2</v>
      </c>
      <c r="E27" s="121">
        <v>3.730551E-2</v>
      </c>
      <c r="F27" s="121">
        <v>4.6799319999999998E-2</v>
      </c>
      <c r="G27" s="121">
        <v>0.11691003999999999</v>
      </c>
      <c r="H27" s="121">
        <v>0.10007769999999999</v>
      </c>
      <c r="I27" s="121">
        <v>6.1258760000000002E-2</v>
      </c>
      <c r="J27" s="121">
        <v>6.4696230000000007E-2</v>
      </c>
      <c r="K27" s="121">
        <v>0.18180833999999998</v>
      </c>
      <c r="L27" s="121">
        <v>0.11230063</v>
      </c>
      <c r="M27" s="121">
        <v>0.45206155999999997</v>
      </c>
      <c r="N27" s="135">
        <f t="shared" si="5"/>
        <v>1.4156319399999999</v>
      </c>
    </row>
    <row r="28" spans="1:15" ht="15" customHeight="1">
      <c r="A28" s="478" t="s">
        <v>1001</v>
      </c>
      <c r="B28" s="121">
        <v>1.9310999999999998E-3</v>
      </c>
      <c r="C28" s="121">
        <v>2.2993000000000002E-3</v>
      </c>
      <c r="D28" s="121">
        <v>0.13632327999999999</v>
      </c>
      <c r="E28" s="121">
        <v>7.4597500000000002E-3</v>
      </c>
      <c r="F28" s="121">
        <v>6.2399449999999995E-2</v>
      </c>
      <c r="G28" s="121">
        <v>2.39134E-3</v>
      </c>
      <c r="H28" s="121">
        <v>6.5865800000000002E-2</v>
      </c>
      <c r="I28" s="121">
        <v>3.8984000000000002E-3</v>
      </c>
      <c r="J28" s="121">
        <v>5.1588400000000005E-3</v>
      </c>
      <c r="K28" s="121">
        <v>8.3987000000000003E-3</v>
      </c>
      <c r="L28" s="121">
        <v>5.9220399999999999E-3</v>
      </c>
      <c r="M28" s="121">
        <v>1.5715699999999999E-2</v>
      </c>
      <c r="N28" s="135">
        <f t="shared" si="5"/>
        <v>0.31776369999999998</v>
      </c>
    </row>
    <row r="29" spans="1:15" ht="15" customHeight="1">
      <c r="A29" s="461" t="s">
        <v>1002</v>
      </c>
      <c r="B29" s="121">
        <v>0.6975846</v>
      </c>
      <c r="C29" s="121">
        <v>0.68796449999999998</v>
      </c>
      <c r="D29" s="121">
        <v>0.69204845999999998</v>
      </c>
      <c r="E29" s="121">
        <v>0.64690217000000005</v>
      </c>
      <c r="F29" s="121">
        <v>0.68403682999999993</v>
      </c>
      <c r="G29" s="121">
        <v>0.69429934999999998</v>
      </c>
      <c r="H29" s="121">
        <v>0.69263109</v>
      </c>
      <c r="I29" s="121">
        <v>0.73757994999999998</v>
      </c>
      <c r="J29" s="121">
        <v>0.71171118</v>
      </c>
      <c r="K29" s="121">
        <v>0.75944524999999996</v>
      </c>
      <c r="L29" s="121">
        <v>0.76560585999999997</v>
      </c>
      <c r="M29" s="121">
        <v>0.75995894999999991</v>
      </c>
      <c r="N29" s="135">
        <f t="shared" si="5"/>
        <v>8.5297681899999986</v>
      </c>
    </row>
    <row r="30" spans="1:15" ht="15" customHeight="1">
      <c r="A30" s="478" t="s">
        <v>704</v>
      </c>
      <c r="B30" s="121">
        <v>0.37261297999999998</v>
      </c>
      <c r="C30" s="121">
        <v>0.73726518000000008</v>
      </c>
      <c r="D30" s="121">
        <v>0.29835709999999999</v>
      </c>
      <c r="E30" s="121">
        <v>0.12877495</v>
      </c>
      <c r="F30" s="121">
        <v>0.44268327000000002</v>
      </c>
      <c r="G30" s="121">
        <v>0.11092646</v>
      </c>
      <c r="H30" s="121">
        <v>0.60783951000000003</v>
      </c>
      <c r="I30" s="121">
        <v>0.80189418000000001</v>
      </c>
      <c r="J30" s="121">
        <v>0.51776387999999995</v>
      </c>
      <c r="K30" s="121">
        <v>0.37813436</v>
      </c>
      <c r="L30" s="121">
        <v>0.33287236999999997</v>
      </c>
      <c r="M30" s="121">
        <v>0.48761521000000002</v>
      </c>
      <c r="N30" s="135">
        <f t="shared" si="5"/>
        <v>5.2167394500000004</v>
      </c>
    </row>
    <row r="31" spans="1:15" ht="15" customHeight="1">
      <c r="A31" s="187" t="s">
        <v>1207</v>
      </c>
      <c r="B31" s="117">
        <f>SUM(B32:B39)</f>
        <v>3.9509840799999996</v>
      </c>
      <c r="C31" s="117">
        <f t="shared" ref="C31:N31" si="6">SUM(C32:C39)</f>
        <v>3.9801194899999994</v>
      </c>
      <c r="D31" s="117">
        <f t="shared" si="6"/>
        <v>5.9199555099999994</v>
      </c>
      <c r="E31" s="117">
        <f t="shared" si="6"/>
        <v>4.2877143799999997</v>
      </c>
      <c r="F31" s="117">
        <f t="shared" si="6"/>
        <v>6.0626702899999998</v>
      </c>
      <c r="G31" s="117">
        <f t="shared" si="6"/>
        <v>4.18857503</v>
      </c>
      <c r="H31" s="117">
        <f t="shared" si="6"/>
        <v>5.2113539399999995</v>
      </c>
      <c r="I31" s="117">
        <f t="shared" si="6"/>
        <v>5.7832583300000007</v>
      </c>
      <c r="J31" s="117">
        <f t="shared" si="6"/>
        <v>5.1032012799999995</v>
      </c>
      <c r="K31" s="117">
        <f t="shared" si="6"/>
        <v>6.6970497499999997</v>
      </c>
      <c r="L31" s="117">
        <f t="shared" si="6"/>
        <v>8.0896008900000016</v>
      </c>
      <c r="M31" s="117">
        <f t="shared" si="6"/>
        <v>4.3510491099999999</v>
      </c>
      <c r="N31" s="117">
        <f t="shared" si="6"/>
        <v>63.625532079999999</v>
      </c>
    </row>
    <row r="32" spans="1:15" ht="15" customHeight="1">
      <c r="A32" s="478" t="s">
        <v>707</v>
      </c>
      <c r="B32" s="121">
        <v>2.1954771699999998</v>
      </c>
      <c r="C32" s="121">
        <v>1.3908991799999999</v>
      </c>
      <c r="D32" s="121">
        <v>2.2261310399999998</v>
      </c>
      <c r="E32" s="121">
        <v>1.9074745399999999</v>
      </c>
      <c r="F32" s="121">
        <v>2.4054548100000002</v>
      </c>
      <c r="G32" s="121">
        <v>2.27968013</v>
      </c>
      <c r="H32" s="121">
        <v>2.70056648</v>
      </c>
      <c r="I32" s="121">
        <v>3.3832604900000001</v>
      </c>
      <c r="J32" s="121">
        <v>2.1817679399999999</v>
      </c>
      <c r="K32" s="121">
        <v>2.4683097999999997</v>
      </c>
      <c r="L32" s="121">
        <v>5.2528133700000001</v>
      </c>
      <c r="M32" s="121">
        <v>2.4840033199999998</v>
      </c>
      <c r="N32" s="135">
        <f t="shared" ref="N32:N39" si="7">SUM(B32:M32)</f>
        <v>30.875838270000003</v>
      </c>
    </row>
    <row r="33" spans="1:14" ht="15" customHeight="1">
      <c r="A33" s="478" t="s">
        <v>708</v>
      </c>
      <c r="B33" s="121">
        <v>0.2505618</v>
      </c>
      <c r="C33" s="121">
        <v>0.30430119</v>
      </c>
      <c r="D33" s="121">
        <v>1.5834509099999998</v>
      </c>
      <c r="E33" s="121">
        <v>0.34310945000000004</v>
      </c>
      <c r="F33" s="121">
        <v>0.30479611000000001</v>
      </c>
      <c r="G33" s="121">
        <v>8.1401139999999997E-2</v>
      </c>
      <c r="H33" s="121">
        <v>0.16360748</v>
      </c>
      <c r="I33" s="121">
        <v>0.23791610999999999</v>
      </c>
      <c r="J33" s="121">
        <v>1.0991726000000002</v>
      </c>
      <c r="K33" s="121">
        <v>0.43833061000000001</v>
      </c>
      <c r="L33" s="121">
        <v>0.37440115999999996</v>
      </c>
      <c r="M33" s="121">
        <v>7.652392999999999E-2</v>
      </c>
      <c r="N33" s="135">
        <f t="shared" si="7"/>
        <v>5.2575724899999994</v>
      </c>
    </row>
    <row r="34" spans="1:14" ht="15" customHeight="1">
      <c r="A34" s="478" t="s">
        <v>709</v>
      </c>
      <c r="B34" s="121">
        <v>1.9966000000000001E-2</v>
      </c>
      <c r="C34" s="121">
        <v>8.5935720000000007E-2</v>
      </c>
      <c r="D34" s="121">
        <v>0.47167303000000005</v>
      </c>
      <c r="E34" s="121">
        <v>0.18114172000000001</v>
      </c>
      <c r="F34" s="121">
        <v>0.31390415999999999</v>
      </c>
      <c r="G34" s="121">
        <v>0.10627631</v>
      </c>
      <c r="H34" s="121">
        <v>0.13571910999999998</v>
      </c>
      <c r="I34" s="121">
        <v>0.29769000000000001</v>
      </c>
      <c r="J34" s="121">
        <v>0.28843041999999997</v>
      </c>
      <c r="K34" s="121">
        <v>0.15141972000000001</v>
      </c>
      <c r="L34" s="121">
        <v>0.13649298999999998</v>
      </c>
      <c r="M34" s="121">
        <v>0.25559199999999999</v>
      </c>
      <c r="N34" s="135">
        <f t="shared" si="7"/>
        <v>2.4442411799999992</v>
      </c>
    </row>
    <row r="35" spans="1:14" ht="15" customHeight="1">
      <c r="A35" s="478" t="s">
        <v>819</v>
      </c>
      <c r="B35" s="121">
        <v>0.21396008999999999</v>
      </c>
      <c r="C35" s="121">
        <v>7.7637940000000003E-2</v>
      </c>
      <c r="D35" s="121">
        <v>0.21369557</v>
      </c>
      <c r="E35" s="121">
        <v>0.52227250999999997</v>
      </c>
      <c r="F35" s="121">
        <v>1.4114040800000001</v>
      </c>
      <c r="G35" s="121">
        <v>0.19997200000000001</v>
      </c>
      <c r="H35" s="121">
        <v>0.40161978999999998</v>
      </c>
      <c r="I35" s="121">
        <v>8.6678960000000013E-2</v>
      </c>
      <c r="J35" s="121">
        <v>0.11279995</v>
      </c>
      <c r="K35" s="121">
        <v>2.0354825500000002</v>
      </c>
      <c r="L35" s="121">
        <v>0.58625267000000003</v>
      </c>
      <c r="M35" s="121">
        <v>0.22303155999999999</v>
      </c>
      <c r="N35" s="135">
        <f t="shared" si="7"/>
        <v>6.08480767</v>
      </c>
    </row>
    <row r="36" spans="1:14" ht="15" customHeight="1">
      <c r="A36" s="478" t="s">
        <v>1646</v>
      </c>
      <c r="B36" s="121">
        <v>0.58149756999999991</v>
      </c>
      <c r="C36" s="121">
        <v>0.58951178000000004</v>
      </c>
      <c r="D36" s="121">
        <v>0.59981973</v>
      </c>
      <c r="E36" s="121">
        <v>0.76722418999999997</v>
      </c>
      <c r="F36" s="121">
        <v>0.60609427999999999</v>
      </c>
      <c r="G36" s="121">
        <v>0.61907356000000002</v>
      </c>
      <c r="H36" s="121">
        <v>0.61822106999999993</v>
      </c>
      <c r="I36" s="121">
        <v>0.60172427000000006</v>
      </c>
      <c r="J36" s="121">
        <v>0.57826040000000001</v>
      </c>
      <c r="K36" s="121">
        <v>0.58293004000000004</v>
      </c>
      <c r="L36" s="121">
        <v>0.58758038000000001</v>
      </c>
      <c r="M36" s="121">
        <v>0.57831399999999999</v>
      </c>
      <c r="N36" s="135">
        <f t="shared" si="7"/>
        <v>7.3102512700000002</v>
      </c>
    </row>
    <row r="37" spans="1:14" ht="15" customHeight="1">
      <c r="A37" s="461" t="s">
        <v>710</v>
      </c>
      <c r="B37" s="121">
        <v>0.46480503000000001</v>
      </c>
      <c r="C37" s="121">
        <v>1.06675279</v>
      </c>
      <c r="D37" s="121">
        <v>0.17727036999999998</v>
      </c>
      <c r="E37" s="121">
        <v>0.28157780999999998</v>
      </c>
      <c r="F37" s="121">
        <v>0.31911882000000003</v>
      </c>
      <c r="G37" s="121">
        <v>0.49560708000000003</v>
      </c>
      <c r="H37" s="121">
        <v>0.46649669999999999</v>
      </c>
      <c r="I37" s="121">
        <v>0.50584503999999997</v>
      </c>
      <c r="J37" s="121">
        <v>0.25168272000000003</v>
      </c>
      <c r="K37" s="121">
        <v>0.32809513000000001</v>
      </c>
      <c r="L37" s="121">
        <v>0.42907424999999999</v>
      </c>
      <c r="M37" s="121">
        <v>0.34640320000000002</v>
      </c>
      <c r="N37" s="135">
        <f t="shared" si="7"/>
        <v>5.1327289400000007</v>
      </c>
    </row>
    <row r="38" spans="1:14" ht="15" customHeight="1">
      <c r="A38" s="461" t="s">
        <v>1634</v>
      </c>
      <c r="B38" s="121">
        <v>2.8422919999999997E-2</v>
      </c>
      <c r="C38" s="121">
        <v>2.8538339999999999E-2</v>
      </c>
      <c r="D38" s="121">
        <v>1.8641609999999999E-2</v>
      </c>
      <c r="E38" s="121">
        <v>7.09539E-3</v>
      </c>
      <c r="F38" s="121">
        <v>7.4458049999999998E-2</v>
      </c>
      <c r="G38" s="121">
        <v>7.2334960000000004E-2</v>
      </c>
      <c r="H38" s="121">
        <v>2.6088299999999998E-2</v>
      </c>
      <c r="I38" s="121">
        <v>6.0909110000000002E-2</v>
      </c>
      <c r="J38" s="121">
        <v>6.4722699999999994E-2</v>
      </c>
      <c r="K38" s="121">
        <v>0.10045850000000001</v>
      </c>
      <c r="L38" s="121">
        <v>0.11162132000000001</v>
      </c>
      <c r="M38" s="121">
        <v>0.10790666</v>
      </c>
      <c r="N38" s="135">
        <f t="shared" si="7"/>
        <v>0.70119786000000006</v>
      </c>
    </row>
    <row r="39" spans="1:14" ht="15" customHeight="1">
      <c r="A39" s="478" t="s">
        <v>704</v>
      </c>
      <c r="B39" s="121">
        <v>0.19629350000000001</v>
      </c>
      <c r="C39" s="121">
        <v>0.43654254999999997</v>
      </c>
      <c r="D39" s="121">
        <v>0.62927325000000001</v>
      </c>
      <c r="E39" s="121">
        <v>0.27781876999999999</v>
      </c>
      <c r="F39" s="121">
        <v>0.62743998000000001</v>
      </c>
      <c r="G39" s="121">
        <v>0.33422985</v>
      </c>
      <c r="H39" s="121">
        <v>0.69903501000000001</v>
      </c>
      <c r="I39" s="121">
        <v>0.60923434999999992</v>
      </c>
      <c r="J39" s="121">
        <v>0.52636455000000004</v>
      </c>
      <c r="K39" s="121">
        <v>0.59202339999999998</v>
      </c>
      <c r="L39" s="121">
        <v>0.61136475000000001</v>
      </c>
      <c r="M39" s="121">
        <v>0.27927444000000001</v>
      </c>
      <c r="N39" s="135">
        <f t="shared" si="7"/>
        <v>5.8188943999999996</v>
      </c>
    </row>
    <row r="40" spans="1:14" ht="15" customHeight="1">
      <c r="A40" s="187" t="s">
        <v>645</v>
      </c>
      <c r="B40" s="117">
        <f>SUM(B41+B44+B46)</f>
        <v>12.559867010000001</v>
      </c>
      <c r="C40" s="117">
        <f t="shared" ref="C40:M40" si="8">SUM(C41+C44+C46)</f>
        <v>11.688303230000001</v>
      </c>
      <c r="D40" s="117">
        <f t="shared" si="8"/>
        <v>11.10322828</v>
      </c>
      <c r="E40" s="117">
        <f t="shared" si="8"/>
        <v>10.832379809999999</v>
      </c>
      <c r="F40" s="117">
        <f t="shared" si="8"/>
        <v>11.24006728</v>
      </c>
      <c r="G40" s="117">
        <f t="shared" si="8"/>
        <v>13.366411119999999</v>
      </c>
      <c r="H40" s="117">
        <f t="shared" si="8"/>
        <v>11.664606090000001</v>
      </c>
      <c r="I40" s="117">
        <f t="shared" si="8"/>
        <v>12.019312479999998</v>
      </c>
      <c r="J40" s="117">
        <f t="shared" si="8"/>
        <v>12.54443434</v>
      </c>
      <c r="K40" s="117">
        <f t="shared" si="8"/>
        <v>14.494704609999999</v>
      </c>
      <c r="L40" s="117">
        <f t="shared" si="8"/>
        <v>14.297232740000002</v>
      </c>
      <c r="M40" s="117">
        <f t="shared" si="8"/>
        <v>13.996042629999998</v>
      </c>
      <c r="N40" s="117">
        <f>SUM(N41+N44+N46)</f>
        <v>149.80658962000001</v>
      </c>
    </row>
    <row r="41" spans="1:14" ht="15" customHeight="1">
      <c r="A41" s="187" t="s">
        <v>852</v>
      </c>
      <c r="B41" s="117">
        <f>SUM(B42:B43)</f>
        <v>10.047375520000001</v>
      </c>
      <c r="C41" s="117">
        <f t="shared" ref="C41:N41" si="9">SUM(C42:C43)</f>
        <v>9.2828657700000008</v>
      </c>
      <c r="D41" s="117">
        <f t="shared" si="9"/>
        <v>8.4801001500000002</v>
      </c>
      <c r="E41" s="117">
        <f t="shared" si="9"/>
        <v>8.4985864899999992</v>
      </c>
      <c r="F41" s="117">
        <f t="shared" si="9"/>
        <v>8.7912947800000012</v>
      </c>
      <c r="G41" s="117">
        <f t="shared" si="9"/>
        <v>10.90075186</v>
      </c>
      <c r="H41" s="117">
        <f t="shared" si="9"/>
        <v>9.2256591100000005</v>
      </c>
      <c r="I41" s="117">
        <f t="shared" si="9"/>
        <v>9.4005826699999986</v>
      </c>
      <c r="J41" s="117">
        <f t="shared" si="9"/>
        <v>8.7514812800000001</v>
      </c>
      <c r="K41" s="117">
        <f t="shared" si="9"/>
        <v>9.3016844400000007</v>
      </c>
      <c r="L41" s="117">
        <f t="shared" si="9"/>
        <v>8.4688925200000007</v>
      </c>
      <c r="M41" s="117">
        <f t="shared" si="9"/>
        <v>8.761345369999999</v>
      </c>
      <c r="N41" s="117">
        <f t="shared" si="9"/>
        <v>109.91061996000001</v>
      </c>
    </row>
    <row r="42" spans="1:14" ht="15" customHeight="1">
      <c r="A42" s="478" t="s">
        <v>1581</v>
      </c>
      <c r="B42" s="121">
        <v>9.8202142400000003</v>
      </c>
      <c r="C42" s="121">
        <v>8.9235860200000001</v>
      </c>
      <c r="D42" s="121">
        <v>7.9008470400000004</v>
      </c>
      <c r="E42" s="121">
        <v>8.2088620199999998</v>
      </c>
      <c r="F42" s="121">
        <v>8.3189742800000008</v>
      </c>
      <c r="G42" s="121">
        <v>10.63592877</v>
      </c>
      <c r="H42" s="121">
        <v>8.8133837200000009</v>
      </c>
      <c r="I42" s="121">
        <v>9.0801613499999991</v>
      </c>
      <c r="J42" s="121">
        <v>8.57388686</v>
      </c>
      <c r="K42" s="121">
        <v>8.9742347200000001</v>
      </c>
      <c r="L42" s="121">
        <v>8.2125048899999999</v>
      </c>
      <c r="M42" s="121">
        <v>8.574147589999999</v>
      </c>
      <c r="N42" s="135">
        <f>SUM(B42:M42)</f>
        <v>106.0367315</v>
      </c>
    </row>
    <row r="43" spans="1:14" s="97" customFormat="1" ht="15" customHeight="1">
      <c r="A43" s="478" t="s">
        <v>696</v>
      </c>
      <c r="B43" s="121">
        <v>0.22716127999999999</v>
      </c>
      <c r="C43" s="121">
        <v>0.35927975000000001</v>
      </c>
      <c r="D43" s="121">
        <v>0.57925311000000002</v>
      </c>
      <c r="E43" s="121">
        <v>0.28972446999999996</v>
      </c>
      <c r="F43" s="121">
        <v>0.47232049999999998</v>
      </c>
      <c r="G43" s="121">
        <v>0.26482309000000004</v>
      </c>
      <c r="H43" s="121">
        <v>0.41227539000000002</v>
      </c>
      <c r="I43" s="121">
        <v>0.32042132000000001</v>
      </c>
      <c r="J43" s="121">
        <v>0.17759442</v>
      </c>
      <c r="K43" s="121">
        <v>0.32744972</v>
      </c>
      <c r="L43" s="121">
        <v>0.25638762999999998</v>
      </c>
      <c r="M43" s="121">
        <v>0.18719778000000001</v>
      </c>
      <c r="N43" s="135">
        <f t="shared" ref="N43:N45" si="10">SUM(B43:M43)</f>
        <v>3.8738884599999999</v>
      </c>
    </row>
    <row r="44" spans="1:14" ht="15" customHeight="1">
      <c r="A44" s="187" t="s">
        <v>637</v>
      </c>
      <c r="B44" s="117">
        <f>SUM(B45)</f>
        <v>0.13516091</v>
      </c>
      <c r="C44" s="117">
        <f t="shared" ref="C44:N44" si="11">SUM(C45)</f>
        <v>8.4432499999999994E-2</v>
      </c>
      <c r="D44" s="117">
        <f t="shared" si="11"/>
        <v>0.11330747000000001</v>
      </c>
      <c r="E44" s="117">
        <f t="shared" si="11"/>
        <v>7.4856359999999997E-2</v>
      </c>
      <c r="F44" s="117">
        <f t="shared" si="11"/>
        <v>0.13137166</v>
      </c>
      <c r="G44" s="117">
        <f t="shared" si="11"/>
        <v>0.1366465</v>
      </c>
      <c r="H44" s="117">
        <f t="shared" si="11"/>
        <v>0.10695791</v>
      </c>
      <c r="I44" s="117">
        <f t="shared" si="11"/>
        <v>0.16136849</v>
      </c>
      <c r="J44" s="117">
        <f t="shared" si="11"/>
        <v>0.13205914999999999</v>
      </c>
      <c r="K44" s="117">
        <f t="shared" si="11"/>
        <v>0.11027917</v>
      </c>
      <c r="L44" s="117">
        <f t="shared" si="11"/>
        <v>0.1319639</v>
      </c>
      <c r="M44" s="117">
        <f t="shared" si="11"/>
        <v>8.1241809999999998E-2</v>
      </c>
      <c r="N44" s="117">
        <f t="shared" si="11"/>
        <v>1.3996458300000001</v>
      </c>
    </row>
    <row r="45" spans="1:14" ht="15" customHeight="1">
      <c r="A45" s="478" t="s">
        <v>1003</v>
      </c>
      <c r="B45" s="121">
        <v>0.13516091</v>
      </c>
      <c r="C45" s="121">
        <v>8.4432499999999994E-2</v>
      </c>
      <c r="D45" s="121">
        <v>0.11330747000000001</v>
      </c>
      <c r="E45" s="121">
        <v>7.4856359999999997E-2</v>
      </c>
      <c r="F45" s="121">
        <v>0.13137166</v>
      </c>
      <c r="G45" s="121">
        <v>0.1366465</v>
      </c>
      <c r="H45" s="121">
        <v>0.10695791</v>
      </c>
      <c r="I45" s="121">
        <v>0.16136849</v>
      </c>
      <c r="J45" s="121">
        <v>0.13205914999999999</v>
      </c>
      <c r="K45" s="121">
        <v>0.11027917</v>
      </c>
      <c r="L45" s="121">
        <v>0.1319639</v>
      </c>
      <c r="M45" s="121">
        <v>8.1241809999999998E-2</v>
      </c>
      <c r="N45" s="135">
        <f t="shared" si="10"/>
        <v>1.3996458300000001</v>
      </c>
    </row>
    <row r="46" spans="1:14" ht="15" customHeight="1">
      <c r="A46" s="187" t="s">
        <v>639</v>
      </c>
      <c r="B46" s="117">
        <f>SUM(B47:B50)</f>
        <v>2.3773305799999997</v>
      </c>
      <c r="C46" s="117">
        <f t="shared" ref="C46:K46" si="12">SUM(C47:C50)</f>
        <v>2.3210049600000002</v>
      </c>
      <c r="D46" s="117">
        <f t="shared" si="12"/>
        <v>2.5098206599999999</v>
      </c>
      <c r="E46" s="117">
        <f t="shared" si="12"/>
        <v>2.2589369599999998</v>
      </c>
      <c r="F46" s="117">
        <f t="shared" si="12"/>
        <v>2.3174008399999999</v>
      </c>
      <c r="G46" s="117">
        <f t="shared" si="12"/>
        <v>2.3290127599999999</v>
      </c>
      <c r="H46" s="117">
        <f t="shared" si="12"/>
        <v>2.3319890700000001</v>
      </c>
      <c r="I46" s="117">
        <f t="shared" si="12"/>
        <v>2.4573613200000004</v>
      </c>
      <c r="J46" s="117">
        <f t="shared" si="12"/>
        <v>3.66089391</v>
      </c>
      <c r="K46" s="117">
        <f t="shared" si="12"/>
        <v>5.0827409999999995</v>
      </c>
      <c r="L46" s="117">
        <f>SUM(L47:L50)</f>
        <v>5.6963763200000006</v>
      </c>
      <c r="M46" s="117">
        <f t="shared" ref="M46" si="13">SUM(M47:M50)</f>
        <v>5.15345545</v>
      </c>
      <c r="N46" s="117">
        <f t="shared" ref="N46" si="14">SUM(N47:N50)</f>
        <v>38.496323830000001</v>
      </c>
    </row>
    <row r="47" spans="1:14" ht="15" customHeight="1">
      <c r="A47" s="478" t="s">
        <v>868</v>
      </c>
      <c r="B47" s="121">
        <v>6.3100000000000003E-2</v>
      </c>
      <c r="C47" s="121">
        <v>5.0099999999999999E-2</v>
      </c>
      <c r="D47" s="121">
        <v>5.04E-2</v>
      </c>
      <c r="E47" s="121">
        <v>3.1800000000000002E-2</v>
      </c>
      <c r="F47" s="121">
        <v>2.9499999999999998E-2</v>
      </c>
      <c r="G47" s="121">
        <v>2.47E-2</v>
      </c>
      <c r="H47" s="121">
        <v>2.7900000000000001E-2</v>
      </c>
      <c r="I47" s="121">
        <v>2.1999999999999999E-2</v>
      </c>
      <c r="J47" s="121">
        <v>1.3078000000000001</v>
      </c>
      <c r="K47" s="121">
        <v>2.5663</v>
      </c>
      <c r="L47" s="121">
        <v>3.1385000000000001</v>
      </c>
      <c r="M47" s="121">
        <v>2.6339000000000001</v>
      </c>
      <c r="N47" s="135">
        <f>SUM(B47:M47)</f>
        <v>9.9460000000000015</v>
      </c>
    </row>
    <row r="48" spans="1:14" ht="15" customHeight="1">
      <c r="A48" s="110" t="s">
        <v>866</v>
      </c>
      <c r="B48" s="121">
        <v>0</v>
      </c>
      <c r="C48" s="121">
        <v>0</v>
      </c>
      <c r="D48" s="121">
        <v>0</v>
      </c>
      <c r="E48" s="121">
        <v>0</v>
      </c>
      <c r="F48" s="121">
        <v>1.1492209999999999E-2</v>
      </c>
      <c r="G48" s="121">
        <v>7.6614700000000001E-3</v>
      </c>
      <c r="H48" s="121">
        <v>7.6614700000000001E-3</v>
      </c>
      <c r="I48" s="121">
        <v>7.6614700000000001E-3</v>
      </c>
      <c r="J48" s="121">
        <v>3.8307399999999996E-3</v>
      </c>
      <c r="K48" s="121">
        <v>3.8307399999999996E-3</v>
      </c>
      <c r="L48" s="121">
        <v>3.8307399999999996E-3</v>
      </c>
      <c r="M48" s="121">
        <v>3.8307399999999996E-3</v>
      </c>
      <c r="N48" s="135">
        <f t="shared" ref="N48:N50" si="15">SUM(B48:M48)</f>
        <v>4.9799579999999996E-2</v>
      </c>
    </row>
    <row r="49" spans="1:14" ht="15" customHeight="1">
      <c r="A49" s="464" t="s">
        <v>869</v>
      </c>
      <c r="B49" s="121">
        <v>2.3116783999999999</v>
      </c>
      <c r="C49" s="121">
        <v>2.27020496</v>
      </c>
      <c r="D49" s="121">
        <v>2.4582095600000002</v>
      </c>
      <c r="E49" s="121">
        <v>2.2265369599999998</v>
      </c>
      <c r="F49" s="121">
        <v>2.2668745499999998</v>
      </c>
      <c r="G49" s="121">
        <v>2.2902817999999998</v>
      </c>
      <c r="H49" s="121">
        <v>2.2899581099999997</v>
      </c>
      <c r="I49" s="121">
        <v>2.42105696</v>
      </c>
      <c r="J49" s="121">
        <v>2.3422969600000001</v>
      </c>
      <c r="K49" s="121">
        <v>2.50572412</v>
      </c>
      <c r="L49" s="121">
        <v>2.5259681</v>
      </c>
      <c r="M49" s="121">
        <v>2.5053819599999998</v>
      </c>
      <c r="N49" s="135">
        <f t="shared" si="15"/>
        <v>28.414172440000002</v>
      </c>
    </row>
    <row r="50" spans="1:14" ht="15" customHeight="1">
      <c r="A50" s="464" t="s">
        <v>696</v>
      </c>
      <c r="B50" s="121">
        <v>2.5521799999999998E-3</v>
      </c>
      <c r="C50" s="121">
        <v>6.9999999999999999E-4</v>
      </c>
      <c r="D50" s="121">
        <v>1.2110999999999999E-3</v>
      </c>
      <c r="E50" s="121">
        <v>5.9999999999999995E-4</v>
      </c>
      <c r="F50" s="121">
        <v>9.5340800000000003E-3</v>
      </c>
      <c r="G50" s="121">
        <v>6.3694899999999994E-3</v>
      </c>
      <c r="H50" s="121">
        <v>6.4694899999999996E-3</v>
      </c>
      <c r="I50" s="121">
        <v>6.6428900000000003E-3</v>
      </c>
      <c r="J50" s="121">
        <v>6.9662100000000005E-3</v>
      </c>
      <c r="K50" s="121">
        <v>6.8861400000000007E-3</v>
      </c>
      <c r="L50" s="121">
        <v>2.8077479999999998E-2</v>
      </c>
      <c r="M50" s="121">
        <v>1.034275E-2</v>
      </c>
      <c r="N50" s="135">
        <f t="shared" si="15"/>
        <v>8.6351809999999987E-2</v>
      </c>
    </row>
    <row r="51" spans="1:14" ht="15" customHeight="1">
      <c r="A51" s="188" t="s">
        <v>498</v>
      </c>
      <c r="B51" s="117">
        <f>SUM(B52)</f>
        <v>6.017074E-2</v>
      </c>
      <c r="C51" s="117">
        <f t="shared" ref="C51:N51" si="16">SUM(C52)</f>
        <v>3.392618E-2</v>
      </c>
      <c r="D51" s="117">
        <f t="shared" si="16"/>
        <v>3.2380630000000001E-2</v>
      </c>
      <c r="E51" s="117">
        <f t="shared" si="16"/>
        <v>7.3302179999999995E-2</v>
      </c>
      <c r="F51" s="117">
        <f t="shared" si="16"/>
        <v>0.23674160999999999</v>
      </c>
      <c r="G51" s="117">
        <f t="shared" si="16"/>
        <v>4.2508999999999998E-2</v>
      </c>
      <c r="H51" s="117">
        <f t="shared" si="16"/>
        <v>4.0441620000000005E-2</v>
      </c>
      <c r="I51" s="117">
        <f t="shared" si="16"/>
        <v>9.2835199999999993E-2</v>
      </c>
      <c r="J51" s="117">
        <f t="shared" si="16"/>
        <v>2.1675330000000003E-2</v>
      </c>
      <c r="K51" s="117">
        <f t="shared" si="16"/>
        <v>3.5927800000000003E-2</v>
      </c>
      <c r="L51" s="117">
        <f t="shared" si="16"/>
        <v>3.0150959999999997E-2</v>
      </c>
      <c r="M51" s="117">
        <f t="shared" si="16"/>
        <v>2.143494E-2</v>
      </c>
      <c r="N51" s="117">
        <f t="shared" si="16"/>
        <v>0.72149618999999987</v>
      </c>
    </row>
    <row r="52" spans="1:14" ht="15" customHeight="1">
      <c r="A52" s="478" t="s">
        <v>696</v>
      </c>
      <c r="B52" s="121">
        <v>6.017074E-2</v>
      </c>
      <c r="C52" s="121">
        <v>3.392618E-2</v>
      </c>
      <c r="D52" s="121">
        <v>3.2380630000000001E-2</v>
      </c>
      <c r="E52" s="121">
        <v>7.3302179999999995E-2</v>
      </c>
      <c r="F52" s="121">
        <v>0.23674160999999999</v>
      </c>
      <c r="G52" s="121">
        <v>4.2508999999999998E-2</v>
      </c>
      <c r="H52" s="121">
        <v>4.0441620000000005E-2</v>
      </c>
      <c r="I52" s="121">
        <v>9.2835199999999993E-2</v>
      </c>
      <c r="J52" s="121">
        <v>2.1675330000000003E-2</v>
      </c>
      <c r="K52" s="121">
        <v>3.5927800000000003E-2</v>
      </c>
      <c r="L52" s="121">
        <v>3.0150959999999997E-2</v>
      </c>
      <c r="M52" s="121">
        <v>2.143494E-2</v>
      </c>
      <c r="N52" s="135">
        <f>SUM(B52:M52)</f>
        <v>0.72149618999999987</v>
      </c>
    </row>
    <row r="53" spans="1:14" ht="15" customHeight="1">
      <c r="A53" s="1077" t="s">
        <v>1358</v>
      </c>
      <c r="B53" s="189">
        <f>+B51+B40+B31+B12</f>
        <v>26.72939186</v>
      </c>
      <c r="C53" s="189">
        <f t="shared" ref="C53:N53" si="17">+C51+C40+C31+C12</f>
        <v>26.111641209999998</v>
      </c>
      <c r="D53" s="189">
        <f t="shared" si="17"/>
        <v>25.911338379999997</v>
      </c>
      <c r="E53" s="189">
        <f t="shared" si="17"/>
        <v>29.697437539999999</v>
      </c>
      <c r="F53" s="189">
        <f t="shared" si="17"/>
        <v>45.928647470000001</v>
      </c>
      <c r="G53" s="189">
        <f t="shared" si="17"/>
        <v>27.992635180000001</v>
      </c>
      <c r="H53" s="189">
        <f t="shared" si="17"/>
        <v>28.8393944</v>
      </c>
      <c r="I53" s="189">
        <f t="shared" si="17"/>
        <v>30.58058011</v>
      </c>
      <c r="J53" s="189">
        <f t="shared" si="17"/>
        <v>28.79764664</v>
      </c>
      <c r="K53" s="189">
        <f t="shared" si="17"/>
        <v>30.313302920000002</v>
      </c>
      <c r="L53" s="189">
        <f t="shared" si="17"/>
        <v>30.980095650000003</v>
      </c>
      <c r="M53" s="189">
        <f t="shared" si="17"/>
        <v>28.773505039999996</v>
      </c>
      <c r="N53" s="189">
        <f t="shared" si="17"/>
        <v>360.65561640000004</v>
      </c>
    </row>
    <row r="54" spans="1:14" ht="15" customHeight="1">
      <c r="A54" s="43" t="s">
        <v>1425</v>
      </c>
    </row>
    <row r="55" spans="1:14" ht="15" customHeight="1">
      <c r="A55" s="38" t="s">
        <v>1422</v>
      </c>
    </row>
    <row r="56" spans="1:14" ht="15" customHeight="1">
      <c r="A56" s="38" t="s">
        <v>15</v>
      </c>
    </row>
    <row r="58" spans="1:14">
      <c r="C58" s="153"/>
      <c r="D58" s="153"/>
      <c r="E58" s="153"/>
      <c r="F58" s="153"/>
      <c r="G58" s="153"/>
      <c r="H58" s="153"/>
      <c r="I58" s="153"/>
      <c r="J58" s="153"/>
      <c r="K58" s="153"/>
      <c r="L58" s="153"/>
      <c r="M58" s="153"/>
      <c r="N58" s="153"/>
    </row>
    <row r="59" spans="1:14">
      <c r="B59" s="153"/>
      <c r="C59" s="153"/>
      <c r="D59" s="153"/>
      <c r="E59" s="153"/>
      <c r="F59" s="153"/>
      <c r="G59" s="153"/>
      <c r="H59" s="153"/>
      <c r="I59" s="153"/>
      <c r="J59" s="153"/>
      <c r="K59" s="153"/>
      <c r="L59" s="153"/>
      <c r="M59" s="153"/>
    </row>
    <row r="60" spans="1:14">
      <c r="B60" s="153"/>
      <c r="C60" s="153"/>
      <c r="D60" s="153"/>
      <c r="E60" s="153"/>
      <c r="F60" s="153"/>
      <c r="G60" s="153"/>
      <c r="H60" s="153"/>
      <c r="I60" s="153"/>
      <c r="J60" s="153"/>
      <c r="K60" s="153"/>
      <c r="L60" s="153"/>
      <c r="M60" s="153"/>
    </row>
    <row r="61" spans="1:14">
      <c r="B61" s="153"/>
      <c r="C61" s="153"/>
      <c r="D61" s="153"/>
      <c r="E61" s="153"/>
      <c r="F61" s="153"/>
      <c r="G61" s="153"/>
      <c r="H61" s="153"/>
      <c r="I61" s="153"/>
      <c r="J61" s="153"/>
      <c r="K61" s="153"/>
      <c r="L61" s="153"/>
      <c r="M61" s="153"/>
    </row>
    <row r="62" spans="1:14">
      <c r="B62" s="153"/>
      <c r="C62" s="153"/>
      <c r="D62" s="153"/>
      <c r="E62" s="153"/>
      <c r="F62" s="153"/>
      <c r="G62" s="153"/>
      <c r="H62" s="153"/>
      <c r="I62" s="153"/>
      <c r="J62" s="153"/>
      <c r="K62" s="153"/>
      <c r="L62" s="153"/>
      <c r="M62" s="153"/>
    </row>
    <row r="63" spans="1:14">
      <c r="B63" s="153"/>
      <c r="C63" s="153"/>
      <c r="D63" s="153"/>
      <c r="E63" s="153"/>
      <c r="F63" s="153"/>
      <c r="G63" s="153"/>
      <c r="H63" s="153"/>
      <c r="I63" s="153"/>
      <c r="J63" s="153"/>
      <c r="K63" s="153"/>
      <c r="L63" s="153"/>
      <c r="M63" s="153"/>
    </row>
  </sheetData>
  <customSheetViews>
    <customSheetView guid="{45E423DD-7FD2-487F-8372-5798D7D06C15}" showPageBreaks="1" showGridLines="0" printArea="1"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51F1D52B-5D55-4FCC-809B-9B4CC86C88B9}" showGridLines="0"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0.68" right="0.37" top="0.69" bottom="0.14000000000000001" header="0" footer="0.26"/>
  <pageSetup scale="67" orientation="landscape" r:id="rId4"/>
  <headerFooter alignWithMargins="0"/>
  <ignoredErrors>
    <ignoredError sqref="N21:N52" formula="1"/>
  </ignoredErrors>
  <drawing r:id="rId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indexed="40"/>
  </sheetPr>
  <dimension ref="A1:Q57"/>
  <sheetViews>
    <sheetView showGridLines="0" topLeftCell="A4" zoomScaleNormal="100" workbookViewId="0">
      <selection activeCell="F34" sqref="F34"/>
    </sheetView>
  </sheetViews>
  <sheetFormatPr defaultColWidth="11.42578125" defaultRowHeight="15"/>
  <cols>
    <col min="1" max="1" width="55" style="98" customWidth="1"/>
    <col min="2" max="2" width="11.5703125" style="98" customWidth="1"/>
    <col min="3" max="5" width="9.140625" style="98" customWidth="1"/>
    <col min="6" max="6" width="9.7109375" style="98" customWidth="1"/>
    <col min="7" max="7" width="10" style="98" customWidth="1"/>
    <col min="8" max="16384" width="11.42578125" style="98"/>
  </cols>
  <sheetData>
    <row r="1" spans="1:10" s="85" customFormat="1">
      <c r="A1" s="783" t="s">
        <v>1064</v>
      </c>
      <c r="B1" s="93"/>
      <c r="C1" s="93"/>
      <c r="D1" s="94" t="s">
        <v>1222</v>
      </c>
      <c r="E1" s="94" t="s">
        <v>1222</v>
      </c>
      <c r="F1" s="94"/>
      <c r="G1" s="94"/>
      <c r="H1" s="94"/>
      <c r="I1" s="94">
        <v>55</v>
      </c>
    </row>
    <row r="8" spans="1:10">
      <c r="A8" s="97" t="s">
        <v>55</v>
      </c>
    </row>
    <row r="9" spans="1:10">
      <c r="A9" s="87" t="s">
        <v>492</v>
      </c>
    </row>
    <row r="10" spans="1:10">
      <c r="A10" s="97" t="s">
        <v>827</v>
      </c>
    </row>
    <row r="11" spans="1:10">
      <c r="A11" s="77" t="s">
        <v>1196</v>
      </c>
    </row>
    <row r="12" spans="1:10" ht="15" customHeight="1">
      <c r="A12" s="101" t="s">
        <v>1105</v>
      </c>
      <c r="B12" s="605">
        <v>2005</v>
      </c>
      <c r="C12" s="605">
        <v>2006</v>
      </c>
      <c r="D12" s="605">
        <v>2007</v>
      </c>
      <c r="E12" s="605">
        <v>2008</v>
      </c>
      <c r="F12" s="605">
        <v>2009</v>
      </c>
      <c r="G12" s="605">
        <v>2010</v>
      </c>
      <c r="H12" s="228">
        <v>2011</v>
      </c>
      <c r="I12" s="228" t="s">
        <v>1423</v>
      </c>
    </row>
    <row r="13" spans="1:10" ht="15" customHeight="1">
      <c r="A13" s="87" t="s">
        <v>1200</v>
      </c>
      <c r="B13" s="106">
        <f>SUM(B14+B18+B20)</f>
        <v>26.26</v>
      </c>
      <c r="C13" s="106">
        <f>SUM(C14+C18+C20)</f>
        <v>38.71</v>
      </c>
      <c r="D13" s="106">
        <f t="shared" ref="D13" si="0">SUM(D14+D18+D20)</f>
        <v>52.840000000000011</v>
      </c>
      <c r="E13" s="106">
        <f t="shared" ref="E13" si="1">SUM(E14+E18+E20)</f>
        <v>73.242833469999994</v>
      </c>
      <c r="F13" s="106">
        <f>SUM(F14+F18+F20)/1000000</f>
        <v>83.971316779999995</v>
      </c>
      <c r="G13" s="106">
        <v>97.366070320000006</v>
      </c>
      <c r="H13" s="386">
        <f>+H14+H18+H20</f>
        <v>109.40224599</v>
      </c>
      <c r="I13" s="386">
        <f>+I14+I18+I20</f>
        <v>146.50199851000002</v>
      </c>
    </row>
    <row r="14" spans="1:10" ht="15" customHeight="1">
      <c r="A14" s="87" t="s">
        <v>642</v>
      </c>
      <c r="B14" s="106">
        <f>SUM(B15:B17)</f>
        <v>13.450000000000001</v>
      </c>
      <c r="C14" s="106">
        <f>SUM(C15:C17)</f>
        <v>19.75</v>
      </c>
      <c r="D14" s="106">
        <f t="shared" ref="D14:E14" si="2">SUM(D15:D17)</f>
        <v>26.180000000000003</v>
      </c>
      <c r="E14" s="106">
        <f t="shared" si="2"/>
        <v>38.250695749999998</v>
      </c>
      <c r="F14" s="213">
        <f>SUM(F15:F17)</f>
        <v>47411574.070000008</v>
      </c>
      <c r="G14" s="106">
        <v>48.678617879999997</v>
      </c>
      <c r="H14" s="386">
        <f>SUM(H15:H17)</f>
        <v>45.792802399999992</v>
      </c>
      <c r="I14" s="386">
        <f>SUM(I15:I17)</f>
        <v>44.899223799999994</v>
      </c>
    </row>
    <row r="15" spans="1:10" ht="15" customHeight="1">
      <c r="A15" s="461" t="s">
        <v>702</v>
      </c>
      <c r="B15" s="104">
        <v>9.39</v>
      </c>
      <c r="C15" s="104">
        <v>9.2100000000000009</v>
      </c>
      <c r="D15" s="104">
        <v>11.73</v>
      </c>
      <c r="E15" s="238">
        <v>16.528073989999999</v>
      </c>
      <c r="F15" s="215">
        <v>23034447.93</v>
      </c>
      <c r="G15" s="1079">
        <v>23.85306902</v>
      </c>
      <c r="H15" s="1080">
        <v>15.901152020000001</v>
      </c>
      <c r="I15" s="1080">
        <f>+' BONAO'!N14</f>
        <v>13.37381124</v>
      </c>
      <c r="J15" s="147"/>
    </row>
    <row r="16" spans="1:10" ht="15" customHeight="1">
      <c r="A16" s="461" t="s">
        <v>703</v>
      </c>
      <c r="B16" s="104">
        <v>2.87</v>
      </c>
      <c r="C16" s="104">
        <v>9.34</v>
      </c>
      <c r="D16" s="104">
        <v>12.47</v>
      </c>
      <c r="E16" s="238">
        <v>12.802621760000001</v>
      </c>
      <c r="F16" s="215">
        <v>18793694.610000003</v>
      </c>
      <c r="G16" s="1079">
        <v>19.8078641</v>
      </c>
      <c r="H16" s="1080">
        <v>22.424503369999996</v>
      </c>
      <c r="I16" s="1080">
        <f>+' BONAO'!N15</f>
        <v>24.622854129999997</v>
      </c>
    </row>
    <row r="17" spans="1:9" ht="15" customHeight="1">
      <c r="A17" s="461" t="s">
        <v>704</v>
      </c>
      <c r="B17" s="104">
        <v>1.19</v>
      </c>
      <c r="C17" s="104">
        <v>1.2</v>
      </c>
      <c r="D17" s="104">
        <v>1.98</v>
      </c>
      <c r="E17" s="238">
        <v>8.92</v>
      </c>
      <c r="F17" s="215">
        <v>5583431.5300000003</v>
      </c>
      <c r="G17" s="238">
        <v>5.0176847599999999</v>
      </c>
      <c r="H17" s="1080">
        <v>7.4671470099999997</v>
      </c>
      <c r="I17" s="1604">
        <v>6.9025584299999991</v>
      </c>
    </row>
    <row r="18" spans="1:9" ht="15" customHeight="1">
      <c r="A18" s="87" t="s">
        <v>618</v>
      </c>
      <c r="B18" s="106">
        <f>SUM(B19)</f>
        <v>11.53</v>
      </c>
      <c r="C18" s="106">
        <f>SUM(C19)</f>
        <v>16.28</v>
      </c>
      <c r="D18" s="106">
        <f t="shared" ref="D18:E18" si="3">SUM(D19)</f>
        <v>23.67</v>
      </c>
      <c r="E18" s="106">
        <f t="shared" si="3"/>
        <v>30.267715419999998</v>
      </c>
      <c r="F18" s="213">
        <v>28893267.409999996</v>
      </c>
      <c r="G18" s="1078">
        <v>37.03957235</v>
      </c>
      <c r="H18" s="386">
        <f>SUM(H19)</f>
        <v>52.454579410000001</v>
      </c>
      <c r="I18" s="386">
        <f>SUM(I19)</f>
        <v>84.307054580000013</v>
      </c>
    </row>
    <row r="19" spans="1:9" ht="15" customHeight="1">
      <c r="A19" s="461" t="s">
        <v>705</v>
      </c>
      <c r="B19" s="104">
        <v>11.53</v>
      </c>
      <c r="C19" s="104">
        <v>16.28</v>
      </c>
      <c r="D19" s="104">
        <v>23.67</v>
      </c>
      <c r="E19" s="238">
        <v>30.267715419999998</v>
      </c>
      <c r="F19" s="215">
        <v>28893267.409999996</v>
      </c>
      <c r="G19" s="1079">
        <v>37.03957235</v>
      </c>
      <c r="H19" s="1080">
        <v>52.454579410000001</v>
      </c>
      <c r="I19" s="1080">
        <f>+' BONAO'!N22</f>
        <v>84.307054580000013</v>
      </c>
    </row>
    <row r="20" spans="1:9" ht="15" customHeight="1">
      <c r="A20" s="87" t="s">
        <v>620</v>
      </c>
      <c r="B20" s="106">
        <v>1.28</v>
      </c>
      <c r="C20" s="106">
        <v>2.68</v>
      </c>
      <c r="D20" s="106">
        <v>2.99</v>
      </c>
      <c r="E20" s="386">
        <v>4.7244223000000005</v>
      </c>
      <c r="F20" s="213">
        <v>7666475.3000000007</v>
      </c>
      <c r="G20" s="1078">
        <v>11.647880090000001</v>
      </c>
      <c r="H20" s="1081">
        <v>11.154864180000001</v>
      </c>
      <c r="I20" s="1081">
        <f>+' BONAO'!N23</f>
        <v>17.295720129999999</v>
      </c>
    </row>
    <row r="21" spans="1:9" ht="15" customHeight="1">
      <c r="A21" s="87" t="s">
        <v>1207</v>
      </c>
      <c r="B21" s="106">
        <f>SUM(B22:B29)</f>
        <v>19.25</v>
      </c>
      <c r="C21" s="106">
        <f>SUM(C22:C29)</f>
        <v>22.57</v>
      </c>
      <c r="D21" s="106">
        <f t="shared" ref="D21:E21" si="4">SUM(D22:D29)</f>
        <v>28.35</v>
      </c>
      <c r="E21" s="106">
        <f t="shared" si="4"/>
        <v>37.16598492</v>
      </c>
      <c r="F21" s="106">
        <f>SUM(F22:F29)/1000000</f>
        <v>34.204752599999999</v>
      </c>
      <c r="G21" s="106">
        <f>SUM(G22:G29)</f>
        <v>60.207846630000006</v>
      </c>
      <c r="H21" s="386">
        <f>SUM(H22:H29)</f>
        <v>54.029881459999999</v>
      </c>
      <c r="I21" s="386">
        <f>SUM(I22:I29)</f>
        <v>63.625532079999999</v>
      </c>
    </row>
    <row r="22" spans="1:9" ht="15" customHeight="1">
      <c r="A22" s="461" t="s">
        <v>707</v>
      </c>
      <c r="B22" s="104">
        <v>16.53</v>
      </c>
      <c r="C22" s="104">
        <v>19.54</v>
      </c>
      <c r="D22" s="104">
        <v>24.01</v>
      </c>
      <c r="E22" s="238">
        <v>27.847964940000004</v>
      </c>
      <c r="F22" s="215">
        <v>22763694.210000001</v>
      </c>
      <c r="G22" s="1079">
        <v>31.794468070000001</v>
      </c>
      <c r="H22" s="1080">
        <v>27.231583889999996</v>
      </c>
      <c r="I22" s="1080">
        <f>+' BONAO'!N32</f>
        <v>30.875838270000003</v>
      </c>
    </row>
    <row r="23" spans="1:9" ht="15" customHeight="1">
      <c r="A23" s="461" t="s">
        <v>708</v>
      </c>
      <c r="B23" s="104">
        <v>1.7</v>
      </c>
      <c r="C23" s="104">
        <v>1.75</v>
      </c>
      <c r="D23" s="104">
        <v>1.29</v>
      </c>
      <c r="E23" s="238">
        <v>1.9262663500000001</v>
      </c>
      <c r="F23" s="215">
        <v>2494985.25</v>
      </c>
      <c r="G23" s="1079">
        <v>5.6931190900000006</v>
      </c>
      <c r="H23" s="1080">
        <v>4.3761927600000012</v>
      </c>
      <c r="I23" s="1080">
        <f>+' BONAO'!N33</f>
        <v>5.2575724899999994</v>
      </c>
    </row>
    <row r="24" spans="1:9" ht="15" customHeight="1">
      <c r="A24" s="461" t="s">
        <v>709</v>
      </c>
      <c r="B24" s="104">
        <v>0.4</v>
      </c>
      <c r="C24" s="104">
        <v>0.5</v>
      </c>
      <c r="D24" s="104">
        <v>0.73</v>
      </c>
      <c r="E24" s="238">
        <v>1.15674576</v>
      </c>
      <c r="F24" s="215">
        <v>1022574.3399999999</v>
      </c>
      <c r="G24" s="1079">
        <v>1.2239993799999997</v>
      </c>
      <c r="H24" s="1080">
        <v>1.9709353700000001</v>
      </c>
      <c r="I24" s="1080">
        <f>+' BONAO'!N34</f>
        <v>2.4442411799999992</v>
      </c>
    </row>
    <row r="25" spans="1:9" ht="15" customHeight="1">
      <c r="A25" s="461" t="s">
        <v>819</v>
      </c>
      <c r="B25" s="104" t="s">
        <v>1230</v>
      </c>
      <c r="C25" s="104" t="s">
        <v>1230</v>
      </c>
      <c r="D25" s="104">
        <v>1.24</v>
      </c>
      <c r="E25" s="238">
        <v>2.6667530500000005</v>
      </c>
      <c r="F25" s="215">
        <v>1946943.47</v>
      </c>
      <c r="G25" s="1079">
        <v>5.2847531800000001</v>
      </c>
      <c r="H25" s="1080">
        <v>4.0348641900000004</v>
      </c>
      <c r="I25" s="1080">
        <f>+' BONAO'!N35</f>
        <v>6.08480767</v>
      </c>
    </row>
    <row r="26" spans="1:9" ht="15" customHeight="1">
      <c r="A26" s="461" t="s">
        <v>1646</v>
      </c>
      <c r="B26" s="104" t="s">
        <v>1230</v>
      </c>
      <c r="C26" s="104" t="s">
        <v>1230</v>
      </c>
      <c r="D26" s="104" t="s">
        <v>1230</v>
      </c>
      <c r="E26" s="104" t="s">
        <v>1230</v>
      </c>
      <c r="F26" s="104" t="s">
        <v>1230</v>
      </c>
      <c r="G26" s="104" t="s">
        <v>1230</v>
      </c>
      <c r="H26" s="104" t="s">
        <v>1230</v>
      </c>
      <c r="I26" s="1080">
        <f>+' BONAO'!N36</f>
        <v>7.3102512700000002</v>
      </c>
    </row>
    <row r="27" spans="1:9" ht="15" customHeight="1">
      <c r="A27" s="461" t="s">
        <v>710</v>
      </c>
      <c r="B27" s="104" t="s">
        <v>1230</v>
      </c>
      <c r="C27" s="104" t="s">
        <v>1230</v>
      </c>
      <c r="D27" s="104" t="s">
        <v>1230</v>
      </c>
      <c r="E27" s="104" t="s">
        <v>1230</v>
      </c>
      <c r="F27" s="215" t="s">
        <v>1230</v>
      </c>
      <c r="G27" s="1079">
        <v>8.1574899299999988</v>
      </c>
      <c r="H27" s="1080">
        <v>7.7043390299999999</v>
      </c>
      <c r="I27" s="1080">
        <f>+' BONAO'!N37</f>
        <v>5.1327289400000007</v>
      </c>
    </row>
    <row r="28" spans="1:9" ht="15" customHeight="1">
      <c r="A28" s="461" t="s">
        <v>1634</v>
      </c>
      <c r="B28" s="104">
        <v>3.29766E-3</v>
      </c>
      <c r="C28" s="104">
        <v>8.800999000000001E-2</v>
      </c>
      <c r="D28" s="104">
        <v>3.7069199999999997E-2</v>
      </c>
      <c r="E28" s="104">
        <v>0.34579072</v>
      </c>
      <c r="F28" s="215">
        <v>461374.39</v>
      </c>
      <c r="G28" s="104">
        <v>0.61337604000000001</v>
      </c>
      <c r="H28" s="104">
        <v>0.47435132000000002</v>
      </c>
      <c r="I28" s="1080">
        <f>+' BONAO'!N38</f>
        <v>0.70119786000000006</v>
      </c>
    </row>
    <row r="29" spans="1:9" ht="15" customHeight="1">
      <c r="A29" s="461" t="s">
        <v>704</v>
      </c>
      <c r="B29" s="104">
        <f>0.62-B28</f>
        <v>0.61670234000000002</v>
      </c>
      <c r="C29" s="104">
        <f>0.78-C28</f>
        <v>0.69199001000000004</v>
      </c>
      <c r="D29" s="104">
        <f>1.08-D28</f>
        <v>1.0429308000000002</v>
      </c>
      <c r="E29" s="238">
        <f>3.56825482-E28</f>
        <v>3.2224640999999998</v>
      </c>
      <c r="F29" s="215">
        <f>5976555.33-F28</f>
        <v>5515180.9400000004</v>
      </c>
      <c r="G29" s="1079">
        <f>8.05401698-G28</f>
        <v>7.4406409399999998</v>
      </c>
      <c r="H29" s="1080">
        <f>8.71196622-H28</f>
        <v>8.2376149000000005</v>
      </c>
      <c r="I29" s="1080">
        <f>+' BONAO'!N39</f>
        <v>5.8188943999999996</v>
      </c>
    </row>
    <row r="30" spans="1:9" ht="15" customHeight="1">
      <c r="A30" s="87" t="s">
        <v>645</v>
      </c>
      <c r="B30" s="106">
        <f>SUM(B31+B36)</f>
        <v>59.77</v>
      </c>
      <c r="C30" s="106">
        <f>SUM(C31+C36)</f>
        <v>60.694999999999993</v>
      </c>
      <c r="D30" s="106">
        <f>SUM(D31+D36)</f>
        <v>71.05</v>
      </c>
      <c r="E30" s="106">
        <f t="shared" ref="E30" si="5">SUM(E31+E36)</f>
        <v>73.15200234000001</v>
      </c>
      <c r="F30" s="106">
        <f t="shared" ref="F30" si="6">SUM(F31+F36)</f>
        <v>82.416018309999998</v>
      </c>
      <c r="G30" s="106">
        <f t="shared" ref="G30" si="7">SUM(G31+G36)</f>
        <v>91.844821899999999</v>
      </c>
      <c r="H30" s="386">
        <f>+H31+H36</f>
        <v>116.1551383</v>
      </c>
      <c r="I30" s="386">
        <f>+I31+I36+I34</f>
        <v>149.80658962000001</v>
      </c>
    </row>
    <row r="31" spans="1:9" ht="15" customHeight="1">
      <c r="A31" s="87" t="s">
        <v>852</v>
      </c>
      <c r="B31" s="106">
        <f>SUM(B32:B33)</f>
        <v>35.880000000000003</v>
      </c>
      <c r="C31" s="106">
        <f>SUM(C32:C33)</f>
        <v>41.414999999999999</v>
      </c>
      <c r="D31" s="106">
        <f>SUM(D32:D33)</f>
        <v>58.29</v>
      </c>
      <c r="E31" s="106">
        <f t="shared" ref="E31" si="8">SUM(E32:E33)</f>
        <v>72.69700644000001</v>
      </c>
      <c r="F31" s="106">
        <f>SUM(F32:F33)/1000000</f>
        <v>81.43140133</v>
      </c>
      <c r="G31" s="386">
        <f>SUM(G32:G33)</f>
        <v>91.844821899999999</v>
      </c>
      <c r="H31" s="386">
        <f>SUM(H32:H33)</f>
        <v>103.77019281</v>
      </c>
      <c r="I31" s="386">
        <f>SUM(I32:I33)</f>
        <v>109.91061996000001</v>
      </c>
    </row>
    <row r="32" spans="1:9" ht="15" customHeight="1">
      <c r="A32" s="461" t="s">
        <v>711</v>
      </c>
      <c r="B32" s="104">
        <v>35.49</v>
      </c>
      <c r="C32" s="104">
        <f>39.74+0.045+0.4</f>
        <v>40.185000000000002</v>
      </c>
      <c r="D32" s="104">
        <v>56.71</v>
      </c>
      <c r="E32" s="238">
        <v>70.755073820000007</v>
      </c>
      <c r="F32" s="215">
        <v>76261342.780000001</v>
      </c>
      <c r="G32" s="1079">
        <v>85.278394329999998</v>
      </c>
      <c r="H32" s="1080">
        <v>98.087448019999997</v>
      </c>
      <c r="I32" s="1080">
        <f>+' BONAO'!N42</f>
        <v>106.0367315</v>
      </c>
    </row>
    <row r="33" spans="1:9" ht="15" customHeight="1">
      <c r="A33" s="461" t="s">
        <v>704</v>
      </c>
      <c r="B33" s="104">
        <v>0.39</v>
      </c>
      <c r="C33" s="104">
        <v>1.23</v>
      </c>
      <c r="D33" s="104">
        <v>1.58</v>
      </c>
      <c r="E33" s="238">
        <v>1.9419326199999998</v>
      </c>
      <c r="F33" s="215">
        <v>5170058.55</v>
      </c>
      <c r="G33" s="1079">
        <v>6.5664275699999992</v>
      </c>
      <c r="H33" s="1080">
        <v>5.6827447900000001</v>
      </c>
      <c r="I33" s="1080">
        <f>+' BONAO'!N43</f>
        <v>3.8738884599999999</v>
      </c>
    </row>
    <row r="34" spans="1:9" s="97" customFormat="1" ht="15" customHeight="1">
      <c r="A34" s="492" t="s">
        <v>637</v>
      </c>
      <c r="B34" s="106">
        <f>SUM(B35)</f>
        <v>0</v>
      </c>
      <c r="C34" s="106">
        <f t="shared" ref="C34:H34" si="9">SUM(C35)</f>
        <v>0</v>
      </c>
      <c r="D34" s="106">
        <f t="shared" si="9"/>
        <v>0</v>
      </c>
      <c r="E34" s="106">
        <f t="shared" si="9"/>
        <v>0</v>
      </c>
      <c r="F34" s="106">
        <f t="shared" si="9"/>
        <v>0</v>
      </c>
      <c r="G34" s="106">
        <f t="shared" si="9"/>
        <v>0</v>
      </c>
      <c r="H34" s="106">
        <f t="shared" si="9"/>
        <v>0</v>
      </c>
      <c r="I34" s="106">
        <f>SUM(I35)</f>
        <v>1.3996458300000001</v>
      </c>
    </row>
    <row r="35" spans="1:9" ht="15" customHeight="1">
      <c r="A35" s="461" t="s">
        <v>1003</v>
      </c>
      <c r="B35" s="106" t="s">
        <v>1230</v>
      </c>
      <c r="C35" s="106" t="s">
        <v>1230</v>
      </c>
      <c r="D35" s="106" t="s">
        <v>1230</v>
      </c>
      <c r="E35" s="106" t="s">
        <v>1230</v>
      </c>
      <c r="F35" s="106" t="s">
        <v>1230</v>
      </c>
      <c r="G35" s="106" t="s">
        <v>1230</v>
      </c>
      <c r="H35" s="106" t="s">
        <v>1230</v>
      </c>
      <c r="I35" s="1080">
        <f>+' BONAO'!N45</f>
        <v>1.3996458300000001</v>
      </c>
    </row>
    <row r="36" spans="1:9" ht="15" customHeight="1">
      <c r="A36" s="87" t="s">
        <v>639</v>
      </c>
      <c r="B36" s="106">
        <f>SUM(B37:B41)</f>
        <v>23.89</v>
      </c>
      <c r="C36" s="106">
        <f>SUM(C37:C41)</f>
        <v>19.279999999999998</v>
      </c>
      <c r="D36" s="106">
        <f>SUM(D37:D41)</f>
        <v>12.76</v>
      </c>
      <c r="E36" s="106">
        <f t="shared" ref="E36" si="10">SUM(E37:E41)</f>
        <v>0.4549958999999999</v>
      </c>
      <c r="F36" s="106">
        <f>SUM(F37:F41)/1000000</f>
        <v>0.98461698000000009</v>
      </c>
      <c r="G36" s="386">
        <f>SUM(G37:G40)</f>
        <v>0</v>
      </c>
      <c r="H36" s="386">
        <f>SUM(H37:H40)</f>
        <v>12.38494549</v>
      </c>
      <c r="I36" s="386">
        <f>SUM(I37:I41)</f>
        <v>38.496323830000001</v>
      </c>
    </row>
    <row r="37" spans="1:9" ht="15" customHeight="1">
      <c r="A37" s="461" t="s">
        <v>713</v>
      </c>
      <c r="B37" s="104">
        <v>8.9499999999999993</v>
      </c>
      <c r="C37" s="104">
        <v>0.56000000000000005</v>
      </c>
      <c r="D37" s="104">
        <v>0.19</v>
      </c>
      <c r="E37" s="238">
        <v>2.0500000000000001E-2</v>
      </c>
      <c r="F37" s="215">
        <v>789640</v>
      </c>
      <c r="G37" s="428" t="s">
        <v>1230</v>
      </c>
      <c r="H37" s="1080">
        <v>10.1297</v>
      </c>
      <c r="I37" s="1080">
        <f>+' BONAO'!N47</f>
        <v>9.9460000000000015</v>
      </c>
    </row>
    <row r="38" spans="1:9" ht="15" customHeight="1">
      <c r="A38" s="461" t="s">
        <v>714</v>
      </c>
      <c r="B38" s="104">
        <v>14.83</v>
      </c>
      <c r="C38" s="104">
        <v>18.239999999999998</v>
      </c>
      <c r="D38" s="104">
        <v>12.41</v>
      </c>
      <c r="E38" s="104" t="s">
        <v>1230</v>
      </c>
      <c r="F38" s="215" t="s">
        <v>1230</v>
      </c>
      <c r="G38" s="428" t="s">
        <v>1230</v>
      </c>
      <c r="H38" s="428" t="s">
        <v>1230</v>
      </c>
      <c r="I38" s="428" t="s">
        <v>1230</v>
      </c>
    </row>
    <row r="39" spans="1:9" ht="15" customHeight="1">
      <c r="A39" s="110" t="s">
        <v>1071</v>
      </c>
      <c r="B39" s="104" t="s">
        <v>1230</v>
      </c>
      <c r="C39" s="104" t="s">
        <v>1230</v>
      </c>
      <c r="D39" s="104" t="s">
        <v>1230</v>
      </c>
      <c r="E39" s="238">
        <v>0.42022069999999989</v>
      </c>
      <c r="F39" s="215">
        <v>165140.82</v>
      </c>
      <c r="G39" s="428" t="s">
        <v>1230</v>
      </c>
      <c r="H39" s="428" t="s">
        <v>1230</v>
      </c>
      <c r="I39" s="1080">
        <f>+' BONAO'!N48</f>
        <v>4.9799579999999996E-2</v>
      </c>
    </row>
    <row r="40" spans="1:9" ht="15" customHeight="1">
      <c r="A40" s="461" t="s">
        <v>715</v>
      </c>
      <c r="B40" s="104" t="s">
        <v>1230</v>
      </c>
      <c r="C40" s="104" t="s">
        <v>1230</v>
      </c>
      <c r="D40" s="104" t="s">
        <v>1230</v>
      </c>
      <c r="E40" s="104" t="s">
        <v>1230</v>
      </c>
      <c r="F40" s="215" t="s">
        <v>1230</v>
      </c>
      <c r="G40" s="104" t="s">
        <v>1230</v>
      </c>
      <c r="H40" s="1080">
        <v>2.2552454900000001</v>
      </c>
      <c r="I40" s="1080">
        <f>+' BONAO'!N49</f>
        <v>28.414172440000002</v>
      </c>
    </row>
    <row r="41" spans="1:9" ht="15" customHeight="1">
      <c r="A41" s="461" t="s">
        <v>704</v>
      </c>
      <c r="B41" s="104">
        <v>0.11</v>
      </c>
      <c r="C41" s="104">
        <v>0.48</v>
      </c>
      <c r="D41" s="104">
        <v>0.16</v>
      </c>
      <c r="E41" s="238">
        <v>1.4275199999999998E-2</v>
      </c>
      <c r="F41" s="215">
        <v>29836.16</v>
      </c>
      <c r="G41" s="428" t="s">
        <v>1230</v>
      </c>
      <c r="H41" s="428">
        <v>1</v>
      </c>
      <c r="I41" s="1080">
        <f>+' BONAO'!N50</f>
        <v>8.6351809999999987E-2</v>
      </c>
    </row>
    <row r="42" spans="1:9" ht="15" customHeight="1">
      <c r="A42" s="87" t="s">
        <v>1107</v>
      </c>
      <c r="B42" s="106">
        <v>0.55000000000000004</v>
      </c>
      <c r="C42" s="106">
        <v>0.49</v>
      </c>
      <c r="D42" s="106">
        <v>0.33</v>
      </c>
      <c r="E42" s="104">
        <v>0</v>
      </c>
      <c r="F42" s="213">
        <v>0</v>
      </c>
      <c r="G42" s="428" t="s">
        <v>1230</v>
      </c>
      <c r="H42" s="428" t="s">
        <v>1230</v>
      </c>
      <c r="I42" s="428" t="s">
        <v>1230</v>
      </c>
    </row>
    <row r="43" spans="1:9" ht="15" customHeight="1">
      <c r="A43" s="87" t="s">
        <v>498</v>
      </c>
      <c r="B43" s="106">
        <f>SUM(B44)</f>
        <v>1.8</v>
      </c>
      <c r="C43" s="106">
        <f>SUM(C44)</f>
        <v>2.33</v>
      </c>
      <c r="D43" s="106">
        <f>SUM(D44)</f>
        <v>2.13</v>
      </c>
      <c r="E43" s="106">
        <f t="shared" ref="E43" si="11">SUM(E44)</f>
        <v>0.66037686000000007</v>
      </c>
      <c r="F43" s="106">
        <f>SUM(F44)/1000000</f>
        <v>1.4420398699999999</v>
      </c>
      <c r="G43" s="237">
        <f>SUM(G44)</f>
        <v>1.08719794</v>
      </c>
      <c r="H43" s="237">
        <f>SUM(H44)</f>
        <v>0.58887473000000001</v>
      </c>
      <c r="I43" s="386">
        <f>SUM(I44)</f>
        <v>0.72149618999999987</v>
      </c>
    </row>
    <row r="44" spans="1:9" ht="15" customHeight="1" thickBot="1">
      <c r="A44" s="461" t="s">
        <v>704</v>
      </c>
      <c r="B44" s="104">
        <v>1.8</v>
      </c>
      <c r="C44" s="104">
        <v>2.33</v>
      </c>
      <c r="D44" s="104">
        <v>2.13</v>
      </c>
      <c r="E44" s="238">
        <v>0.66037686000000007</v>
      </c>
      <c r="F44" s="215">
        <v>1442039.8699999999</v>
      </c>
      <c r="G44" s="1079">
        <v>1.08719794</v>
      </c>
      <c r="H44" s="428">
        <v>0.58887473000000001</v>
      </c>
      <c r="I44" s="104">
        <f>+' BONAO'!N52</f>
        <v>0.72149618999999987</v>
      </c>
    </row>
    <row r="45" spans="1:9" ht="14.25" customHeight="1" thickTop="1" thickBot="1">
      <c r="A45" s="1087" t="s">
        <v>1343</v>
      </c>
      <c r="B45" s="1154">
        <f>SUM(B43+B42+B30+B21+B13)</f>
        <v>107.63000000000001</v>
      </c>
      <c r="C45" s="1154">
        <f>SUM(C43+C42+C30+C21+C13)</f>
        <v>124.79499999999999</v>
      </c>
      <c r="D45" s="1154">
        <f>SUM(D43+D42+D30+D21+D13)</f>
        <v>154.69999999999999</v>
      </c>
      <c r="E45" s="1154">
        <f t="shared" ref="E45:F45" si="12">SUM(E43+E42+E30+E21+E13)</f>
        <v>184.22119759</v>
      </c>
      <c r="F45" s="1154">
        <f t="shared" si="12"/>
        <v>202.03412756</v>
      </c>
      <c r="G45" s="1108">
        <v>251.40893879000001</v>
      </c>
      <c r="H45" s="1155">
        <f>+H43+H30+H21+H13+H41</f>
        <v>281.17614048000002</v>
      </c>
      <c r="I45" s="1155">
        <f>+I43+I30+I21+I13+I41</f>
        <v>360.74196821000004</v>
      </c>
    </row>
    <row r="46" spans="1:9" s="105" customFormat="1" ht="15" customHeight="1" thickTop="1">
      <c r="A46" s="43" t="s">
        <v>1425</v>
      </c>
      <c r="B46" s="240"/>
      <c r="C46" s="240"/>
      <c r="D46" s="240"/>
      <c r="E46" s="240"/>
      <c r="F46" s="241"/>
      <c r="G46" s="1680"/>
      <c r="H46" s="1681"/>
      <c r="I46" s="1681"/>
    </row>
    <row r="47" spans="1:9" s="105" customFormat="1" ht="15" customHeight="1">
      <c r="A47" s="38" t="s">
        <v>1422</v>
      </c>
      <c r="B47" s="117"/>
      <c r="C47" s="108"/>
      <c r="D47" s="108"/>
      <c r="E47" s="108"/>
      <c r="F47" s="184"/>
      <c r="G47" s="185"/>
    </row>
    <row r="48" spans="1:9" s="105" customFormat="1" ht="15" customHeight="1">
      <c r="A48" s="43" t="s">
        <v>15</v>
      </c>
      <c r="B48" s="117"/>
      <c r="C48" s="117"/>
      <c r="D48" s="117"/>
      <c r="E48" s="117"/>
      <c r="F48" s="1269"/>
      <c r="G48" s="1270"/>
    </row>
    <row r="49" spans="1:17" s="105" customFormat="1">
      <c r="A49" s="111"/>
      <c r="B49" s="117"/>
      <c r="C49" s="108"/>
      <c r="D49" s="108"/>
      <c r="E49" s="108"/>
      <c r="F49" s="184"/>
      <c r="G49" s="185"/>
    </row>
    <row r="50" spans="1:17" s="105" customFormat="1">
      <c r="A50" s="128"/>
      <c r="B50" s="117"/>
      <c r="C50" s="117"/>
      <c r="D50" s="117"/>
      <c r="E50" s="117"/>
      <c r="F50" s="117"/>
      <c r="G50" s="117"/>
      <c r="H50" s="117"/>
      <c r="I50" s="117"/>
    </row>
    <row r="51" spans="1:17" s="105" customFormat="1">
      <c r="A51" s="128"/>
      <c r="B51" s="117"/>
      <c r="C51" s="117"/>
      <c r="D51" s="117"/>
      <c r="E51" s="117"/>
      <c r="F51" s="1269"/>
      <c r="G51" s="1270"/>
    </row>
    <row r="52" spans="1:17" s="105" customFormat="1">
      <c r="A52" s="128"/>
      <c r="B52" s="117"/>
      <c r="C52" s="117"/>
      <c r="D52" s="117"/>
      <c r="E52" s="117"/>
      <c r="F52" s="117"/>
      <c r="G52" s="117"/>
      <c r="H52" s="117"/>
      <c r="I52" s="117"/>
      <c r="J52" s="1271"/>
      <c r="K52" s="1271"/>
      <c r="L52" s="1271"/>
      <c r="M52" s="1271"/>
      <c r="N52" s="1271"/>
      <c r="O52" s="1271"/>
      <c r="P52" s="1271"/>
      <c r="Q52" s="1271"/>
    </row>
    <row r="53" spans="1:17" s="105" customFormat="1">
      <c r="A53" s="128"/>
      <c r="B53" s="117"/>
      <c r="C53" s="117"/>
      <c r="D53" s="117"/>
      <c r="E53" s="117"/>
      <c r="F53" s="1269"/>
      <c r="G53" s="1270"/>
      <c r="H53" s="1271"/>
      <c r="I53" s="1271"/>
      <c r="J53" s="1271"/>
      <c r="K53" s="1271"/>
      <c r="L53" s="1271"/>
      <c r="M53" s="1271"/>
      <c r="N53" s="1271"/>
      <c r="O53" s="1271"/>
      <c r="P53" s="1271"/>
      <c r="Q53" s="1271"/>
    </row>
    <row r="54" spans="1:17" s="105" customFormat="1">
      <c r="A54" s="111"/>
      <c r="B54" s="117"/>
      <c r="C54" s="108"/>
      <c r="D54" s="108"/>
      <c r="E54" s="108"/>
      <c r="F54" s="184"/>
      <c r="G54" s="185"/>
    </row>
    <row r="55" spans="1:17" s="105" customFormat="1">
      <c r="A55" s="111"/>
      <c r="B55" s="108"/>
      <c r="C55" s="108"/>
      <c r="D55" s="108"/>
      <c r="E55" s="108"/>
      <c r="F55" s="184"/>
      <c r="G55" s="185"/>
    </row>
    <row r="56" spans="1:17" s="105" customFormat="1">
      <c r="A56" s="111"/>
      <c r="B56" s="108"/>
      <c r="C56" s="108"/>
      <c r="D56" s="108"/>
      <c r="E56" s="108"/>
      <c r="F56" s="184"/>
      <c r="G56" s="185"/>
    </row>
    <row r="57" spans="1:17" s="105" customFormat="1">
      <c r="A57" s="111"/>
      <c r="B57" s="108"/>
      <c r="C57" s="108"/>
      <c r="D57" s="108"/>
      <c r="E57" s="108"/>
      <c r="F57" s="184"/>
      <c r="G57" s="185"/>
    </row>
  </sheetData>
  <customSheetViews>
    <customSheetView guid="{45E423DD-7FD2-487F-8372-5798D7D06C15}" showPageBreaks="1" showGridLines="0" printArea="1">
      <selection activeCell="G2" sqref="G2"/>
      <pageMargins left="0.95" right="0.74803149606299213" top="0.49" bottom="0.98425196850393704" header="0.42" footer="0.51181102362204722"/>
      <printOptions horizontalCentered="1" verticalCentered="1"/>
      <pageSetup scale="88" orientation="portrait" r:id="rId1"/>
      <headerFooter alignWithMargins="0"/>
    </customSheetView>
    <customSheetView guid="{B297ACE3-C144-4411-A206-EE5C8D41CE1C}" topLeftCell="A28">
      <selection activeCell="H39" sqref="H39"/>
      <pageMargins left="0.95" right="0.74803149606299213" top="0.49" bottom="0.98425196850393704" header="0.42" footer="0.51181102362204722"/>
      <printOptions horizontalCentered="1" verticalCentered="1"/>
      <pageSetup scale="90" orientation="portrait" r:id="rId2"/>
      <headerFooter alignWithMargins="0"/>
    </customSheetView>
    <customSheetView guid="{51F1D52B-5D55-4FCC-809B-9B4CC86C88B9}" showGridLines="0">
      <selection activeCell="G2" sqref="G2"/>
      <pageMargins left="0.95" right="0.74803149606299213" top="0.49" bottom="0.98425196850393704" header="0.42" footer="0.51181102362204722"/>
      <printOptions horizontalCentered="1" verticalCentered="1"/>
      <pageSetup scale="88" orientation="portrait" r:id="rId3"/>
      <headerFooter alignWithMargins="0"/>
    </customSheetView>
  </customSheetViews>
  <phoneticPr fontId="7" type="noConversion"/>
  <printOptions horizontalCentered="1" verticalCentered="1"/>
  <pageMargins left="0.86" right="0.74803149606299213" top="1.1100000000000001" bottom="2.9" header="0.92" footer="0.51181102362204722"/>
  <pageSetup scale="64" orientation="portrait" r:id="rId4"/>
  <headerFooter alignWithMargins="0"/>
  <ignoredErrors>
    <ignoredError sqref="F21 F31 F43" formula="1"/>
  </ignoredErrors>
  <drawing r:id="rId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indexed="40"/>
  </sheetPr>
  <dimension ref="A1:O56"/>
  <sheetViews>
    <sheetView showGridLines="0" topLeftCell="A17" zoomScaleNormal="100" zoomScaleSheetLayoutView="100" workbookViewId="0">
      <pane xSplit="1" topLeftCell="B1" activePane="topRight" state="frozen"/>
      <selection pane="topRight" activeCell="N47" sqref="N47"/>
    </sheetView>
  </sheetViews>
  <sheetFormatPr defaultColWidth="11.42578125" defaultRowHeight="15"/>
  <cols>
    <col min="1" max="1" width="54.85546875" style="85" customWidth="1"/>
    <col min="2" max="2" width="8.7109375" style="85" customWidth="1"/>
    <col min="3" max="3" width="8.85546875" style="85" customWidth="1"/>
    <col min="4" max="4" width="8.7109375" style="85" customWidth="1"/>
    <col min="5" max="5" width="8" style="85" customWidth="1"/>
    <col min="6" max="6" width="8.140625" style="85" customWidth="1"/>
    <col min="7" max="7" width="8" style="85" customWidth="1"/>
    <col min="8" max="8" width="7.85546875" style="85" customWidth="1"/>
    <col min="9" max="9" width="8.42578125" style="85" customWidth="1"/>
    <col min="10" max="10" width="10" style="85" customWidth="1"/>
    <col min="11" max="11" width="9.28515625" style="85" customWidth="1"/>
    <col min="12" max="12" width="10.7109375" style="85" customWidth="1"/>
    <col min="13" max="13" width="10.42578125" style="85" customWidth="1"/>
    <col min="14" max="14" width="9.5703125" style="85" customWidth="1"/>
    <col min="15" max="16384" width="11.42578125" style="85"/>
  </cols>
  <sheetData>
    <row r="1" spans="1:14" ht="14.25" customHeight="1">
      <c r="A1" s="783" t="s">
        <v>1064</v>
      </c>
      <c r="B1" s="93"/>
      <c r="C1" s="93"/>
      <c r="D1" s="93"/>
      <c r="E1" s="93"/>
      <c r="F1" s="93"/>
      <c r="G1" s="93"/>
      <c r="H1" s="93"/>
      <c r="I1" s="93"/>
      <c r="J1" s="93"/>
      <c r="K1" s="93"/>
      <c r="L1" s="93"/>
      <c r="M1" s="93"/>
      <c r="N1" s="94">
        <v>56</v>
      </c>
    </row>
    <row r="7" spans="1:14">
      <c r="A7" s="87" t="s">
        <v>56</v>
      </c>
    </row>
    <row r="8" spans="1:14">
      <c r="A8" s="87" t="s">
        <v>1647</v>
      </c>
    </row>
    <row r="9" spans="1:14">
      <c r="A9" s="85" t="s">
        <v>1196</v>
      </c>
    </row>
    <row r="10" spans="1:14" ht="17.25">
      <c r="A10" s="163" t="s">
        <v>1105</v>
      </c>
      <c r="B10" s="163" t="s">
        <v>1218</v>
      </c>
      <c r="C10" s="163" t="s">
        <v>1163</v>
      </c>
      <c r="D10" s="163" t="s">
        <v>1164</v>
      </c>
      <c r="E10" s="163" t="s">
        <v>1165</v>
      </c>
      <c r="F10" s="163" t="s">
        <v>1166</v>
      </c>
      <c r="G10" s="163" t="s">
        <v>1167</v>
      </c>
      <c r="H10" s="163" t="s">
        <v>1168</v>
      </c>
      <c r="I10" s="163" t="s">
        <v>1169</v>
      </c>
      <c r="J10" s="163" t="s">
        <v>1170</v>
      </c>
      <c r="K10" s="163" t="s">
        <v>1171</v>
      </c>
      <c r="L10" s="163" t="s">
        <v>1172</v>
      </c>
      <c r="M10" s="163" t="s">
        <v>1173</v>
      </c>
      <c r="N10" s="163" t="s">
        <v>101</v>
      </c>
    </row>
    <row r="11" spans="1:14">
      <c r="A11" s="164" t="s">
        <v>1200</v>
      </c>
      <c r="B11" s="117">
        <f>+B12+B19+B21</f>
        <v>12.360491870000001</v>
      </c>
      <c r="C11" s="117">
        <f t="shared" ref="C11:N11" si="0">+C12+C19+C21</f>
        <v>11.81619047</v>
      </c>
      <c r="D11" s="117">
        <f t="shared" si="0"/>
        <v>12.954334179999998</v>
      </c>
      <c r="E11" s="117">
        <f t="shared" si="0"/>
        <v>18.666253029999996</v>
      </c>
      <c r="F11" s="117">
        <f t="shared" si="0"/>
        <v>14.045387800000002</v>
      </c>
      <c r="G11" s="117">
        <f t="shared" si="0"/>
        <v>12.335260719999999</v>
      </c>
      <c r="H11" s="117">
        <f t="shared" si="0"/>
        <v>15.169307080000003</v>
      </c>
      <c r="I11" s="117">
        <f t="shared" si="0"/>
        <v>10.630940949999999</v>
      </c>
      <c r="J11" s="117">
        <f t="shared" si="0"/>
        <v>15.251433649999999</v>
      </c>
      <c r="K11" s="117">
        <f t="shared" si="0"/>
        <v>24.753231779999997</v>
      </c>
      <c r="L11" s="117">
        <f t="shared" si="0"/>
        <v>10.35348347</v>
      </c>
      <c r="M11" s="117">
        <f t="shared" si="0"/>
        <v>13.253922919999999</v>
      </c>
      <c r="N11" s="117">
        <f t="shared" si="0"/>
        <v>171.59023791999999</v>
      </c>
    </row>
    <row r="12" spans="1:14" ht="12.75" customHeight="1">
      <c r="A12" s="164" t="s">
        <v>642</v>
      </c>
      <c r="B12" s="117">
        <f>SUM(B13:B18)</f>
        <v>2.8366064600000001</v>
      </c>
      <c r="C12" s="117">
        <f t="shared" ref="C12:N12" si="1">SUM(C13:C18)</f>
        <v>1.9885350900000001</v>
      </c>
      <c r="D12" s="117">
        <f t="shared" si="1"/>
        <v>4.7488837999999998</v>
      </c>
      <c r="E12" s="117">
        <f t="shared" si="1"/>
        <v>4.4511565699999993</v>
      </c>
      <c r="F12" s="117">
        <f t="shared" si="1"/>
        <v>2.9995594800000003</v>
      </c>
      <c r="G12" s="117">
        <f t="shared" si="1"/>
        <v>4.7694566000000007</v>
      </c>
      <c r="H12" s="117">
        <f t="shared" si="1"/>
        <v>5.5356300100000011</v>
      </c>
      <c r="I12" s="117">
        <f t="shared" si="1"/>
        <v>2.5232006199999999</v>
      </c>
      <c r="J12" s="117">
        <f t="shared" si="1"/>
        <v>4.9015301500000001</v>
      </c>
      <c r="K12" s="117">
        <f t="shared" si="1"/>
        <v>5.1347079099999995</v>
      </c>
      <c r="L12" s="117">
        <f t="shared" si="1"/>
        <v>2.4886150799999998</v>
      </c>
      <c r="M12" s="117">
        <f t="shared" si="1"/>
        <v>5.2804101999999995</v>
      </c>
      <c r="N12" s="117">
        <f t="shared" si="1"/>
        <v>47.658291969999986</v>
      </c>
    </row>
    <row r="13" spans="1:14">
      <c r="A13" s="479" t="s">
        <v>702</v>
      </c>
      <c r="B13" s="121">
        <v>1.10690376</v>
      </c>
      <c r="C13" s="121">
        <v>0.59042267000000004</v>
      </c>
      <c r="D13" s="121">
        <v>3.2855446499999998</v>
      </c>
      <c r="E13" s="121">
        <v>2.1155335399999999</v>
      </c>
      <c r="F13" s="121">
        <v>1.5867681499999999</v>
      </c>
      <c r="G13" s="121">
        <v>3.2509049399999999</v>
      </c>
      <c r="H13" s="121">
        <v>3.9474906700000001</v>
      </c>
      <c r="I13" s="121">
        <v>0.89711490000000005</v>
      </c>
      <c r="J13" s="121">
        <v>3.2794511699999997</v>
      </c>
      <c r="K13" s="121">
        <v>2.5801371899999999</v>
      </c>
      <c r="L13" s="121">
        <v>0.97842386999999997</v>
      </c>
      <c r="M13" s="121">
        <v>3.71463506</v>
      </c>
      <c r="N13" s="135">
        <f>SUM(B13:M13)</f>
        <v>27.333330569999998</v>
      </c>
    </row>
    <row r="14" spans="1:14">
      <c r="A14" s="479" t="s">
        <v>703</v>
      </c>
      <c r="B14" s="121">
        <v>0.74684799999999996</v>
      </c>
      <c r="C14" s="121">
        <v>0.68550115</v>
      </c>
      <c r="D14" s="121">
        <v>0.85293600999999997</v>
      </c>
      <c r="E14" s="121">
        <v>1.6172851000000001</v>
      </c>
      <c r="F14" s="121">
        <v>0.78736257999999992</v>
      </c>
      <c r="G14" s="121">
        <v>0.87516735000000001</v>
      </c>
      <c r="H14" s="121">
        <v>0.93482938999999998</v>
      </c>
      <c r="I14" s="121">
        <v>1.09437268</v>
      </c>
      <c r="J14" s="121">
        <v>0.92938492000000006</v>
      </c>
      <c r="K14" s="121">
        <v>1.6809557099999999</v>
      </c>
      <c r="L14" s="121">
        <v>0.75719396999999999</v>
      </c>
      <c r="M14" s="121">
        <v>0.98034839000000007</v>
      </c>
      <c r="N14" s="135">
        <f t="shared" ref="N14:N18" si="2">SUM(B14:M14)</f>
        <v>11.942185249999998</v>
      </c>
    </row>
    <row r="15" spans="1:14">
      <c r="A15" s="460" t="s">
        <v>992</v>
      </c>
      <c r="B15" s="121">
        <v>0.75225346999999998</v>
      </c>
      <c r="C15" s="121">
        <v>0.50115018</v>
      </c>
      <c r="D15" s="121">
        <v>0.37661804999999998</v>
      </c>
      <c r="E15" s="121">
        <v>0.55035254</v>
      </c>
      <c r="F15" s="121">
        <v>0.38842159000000004</v>
      </c>
      <c r="G15" s="121">
        <v>0.41038930000000001</v>
      </c>
      <c r="H15" s="121">
        <v>0.34048350999999999</v>
      </c>
      <c r="I15" s="121">
        <v>0.33159728999999999</v>
      </c>
      <c r="J15" s="121">
        <v>0.43726009000000005</v>
      </c>
      <c r="K15" s="121">
        <v>0.53784704000000005</v>
      </c>
      <c r="L15" s="121">
        <v>0.51093</v>
      </c>
      <c r="M15" s="121">
        <v>0.42043130000000001</v>
      </c>
      <c r="N15" s="135">
        <f t="shared" si="2"/>
        <v>5.5577343599999995</v>
      </c>
    </row>
    <row r="16" spans="1:14">
      <c r="A16" s="463" t="s">
        <v>1367</v>
      </c>
      <c r="B16" s="121">
        <v>7.0229699999999992E-2</v>
      </c>
      <c r="C16" s="121">
        <v>3.5651309999999999E-2</v>
      </c>
      <c r="D16" s="121">
        <v>4.8436E-2</v>
      </c>
      <c r="E16" s="121">
        <v>2.645345E-2</v>
      </c>
      <c r="F16" s="121">
        <v>6.2116940000000002E-2</v>
      </c>
      <c r="G16" s="121">
        <v>1.069789E-2</v>
      </c>
      <c r="H16" s="121">
        <v>2.3708970000000003E-2</v>
      </c>
      <c r="I16" s="121">
        <v>1.9878759999999999E-2</v>
      </c>
      <c r="J16" s="121">
        <v>7.0956959999999999E-2</v>
      </c>
      <c r="K16" s="121">
        <v>8.5537500000000002E-2</v>
      </c>
      <c r="L16" s="121">
        <v>2.759524E-2</v>
      </c>
      <c r="M16" s="121">
        <v>7.1941999999999996E-3</v>
      </c>
      <c r="N16" s="135">
        <f t="shared" si="2"/>
        <v>0.48845692000000002</v>
      </c>
    </row>
    <row r="17" spans="1:15">
      <c r="A17" s="460" t="s">
        <v>993</v>
      </c>
      <c r="B17" s="121">
        <v>0.13137819000000001</v>
      </c>
      <c r="C17" s="121">
        <v>9.9369139999999995E-2</v>
      </c>
      <c r="D17" s="121">
        <v>0.11183103</v>
      </c>
      <c r="E17" s="121">
        <v>9.0662210000000007E-2</v>
      </c>
      <c r="F17" s="121">
        <v>0.10074555</v>
      </c>
      <c r="G17" s="121">
        <v>0.15947492000000002</v>
      </c>
      <c r="H17" s="121">
        <v>0.23487563</v>
      </c>
      <c r="I17" s="121">
        <v>0.11511705999999999</v>
      </c>
      <c r="J17" s="121">
        <v>0.10318789</v>
      </c>
      <c r="K17" s="121">
        <v>0.12937333000000001</v>
      </c>
      <c r="L17" s="121">
        <v>0.12457861000000001</v>
      </c>
      <c r="M17" s="121">
        <v>9.6189479999999994E-2</v>
      </c>
      <c r="N17" s="135">
        <f t="shared" si="2"/>
        <v>1.49678304</v>
      </c>
    </row>
    <row r="18" spans="1:15">
      <c r="A18" s="460" t="s">
        <v>994</v>
      </c>
      <c r="B18" s="121">
        <v>2.8993339999999999E-2</v>
      </c>
      <c r="C18" s="121">
        <v>7.6440640000000004E-2</v>
      </c>
      <c r="D18" s="121">
        <v>7.3518059999999996E-2</v>
      </c>
      <c r="E18" s="121">
        <v>5.0869730000000002E-2</v>
      </c>
      <c r="F18" s="121">
        <v>7.4144669999999996E-2</v>
      </c>
      <c r="G18" s="121">
        <v>6.2822199999999995E-2</v>
      </c>
      <c r="H18" s="121">
        <v>5.4241839999999999E-2</v>
      </c>
      <c r="I18" s="121">
        <v>6.5119930000000006E-2</v>
      </c>
      <c r="J18" s="121">
        <v>8.1289119999999992E-2</v>
      </c>
      <c r="K18" s="121">
        <v>0.12085714</v>
      </c>
      <c r="L18" s="121">
        <v>8.9893390000000004E-2</v>
      </c>
      <c r="M18" s="121">
        <v>6.1611769999999996E-2</v>
      </c>
      <c r="N18" s="135">
        <f t="shared" si="2"/>
        <v>0.83980182999999986</v>
      </c>
    </row>
    <row r="19" spans="1:15">
      <c r="A19" s="164" t="s">
        <v>756</v>
      </c>
      <c r="B19" s="117">
        <f>+B20</f>
        <v>7.85388529</v>
      </c>
      <c r="C19" s="117">
        <f t="shared" ref="C19:N19" si="3">+C20</f>
        <v>6.4600743500000002</v>
      </c>
      <c r="D19" s="117">
        <f t="shared" si="3"/>
        <v>7.298484489999999</v>
      </c>
      <c r="E19" s="117">
        <f t="shared" si="3"/>
        <v>13.58537664</v>
      </c>
      <c r="F19" s="117">
        <f t="shared" si="3"/>
        <v>10.237561880000001</v>
      </c>
      <c r="G19" s="117">
        <f t="shared" si="3"/>
        <v>6.850541569999999</v>
      </c>
      <c r="H19" s="117">
        <f t="shared" si="3"/>
        <v>8.6762328800000006</v>
      </c>
      <c r="I19" s="117">
        <f t="shared" si="3"/>
        <v>6.8496170099999993</v>
      </c>
      <c r="J19" s="117">
        <f t="shared" si="3"/>
        <v>8.2489068000000003</v>
      </c>
      <c r="K19" s="117">
        <f t="shared" si="3"/>
        <v>18.008886939999996</v>
      </c>
      <c r="L19" s="117">
        <f t="shared" si="3"/>
        <v>7.0164385400000002</v>
      </c>
      <c r="M19" s="117">
        <f t="shared" si="3"/>
        <v>6.9450237000000001</v>
      </c>
      <c r="N19" s="117">
        <f t="shared" si="3"/>
        <v>108.03103009</v>
      </c>
      <c r="O19" s="134"/>
    </row>
    <row r="20" spans="1:15">
      <c r="A20" s="479" t="s">
        <v>705</v>
      </c>
      <c r="B20" s="121">
        <v>7.85388529</v>
      </c>
      <c r="C20" s="121">
        <v>6.4600743500000002</v>
      </c>
      <c r="D20" s="121">
        <v>7.298484489999999</v>
      </c>
      <c r="E20" s="121">
        <v>13.58537664</v>
      </c>
      <c r="F20" s="121">
        <v>10.237561880000001</v>
      </c>
      <c r="G20" s="121">
        <v>6.850541569999999</v>
      </c>
      <c r="H20" s="121">
        <v>8.6762328800000006</v>
      </c>
      <c r="I20" s="121">
        <v>6.8496170099999993</v>
      </c>
      <c r="J20" s="121">
        <v>8.2489068000000003</v>
      </c>
      <c r="K20" s="121">
        <v>18.008886939999996</v>
      </c>
      <c r="L20" s="121">
        <v>7.0164385400000002</v>
      </c>
      <c r="M20" s="121">
        <v>6.9450237000000001</v>
      </c>
      <c r="N20" s="135">
        <f>SUM(B20:M20)</f>
        <v>108.03103009</v>
      </c>
    </row>
    <row r="21" spans="1:15">
      <c r="A21" s="164" t="s">
        <v>1220</v>
      </c>
      <c r="B21" s="117">
        <f>SUM(B22:B28)</f>
        <v>1.6700001200000001</v>
      </c>
      <c r="C21" s="117">
        <f t="shared" ref="C21:M21" si="4">SUM(C22:C28)</f>
        <v>3.3675810300000002</v>
      </c>
      <c r="D21" s="117">
        <f t="shared" si="4"/>
        <v>0.90696588999999994</v>
      </c>
      <c r="E21" s="117">
        <f t="shared" si="4"/>
        <v>0.62971981999999993</v>
      </c>
      <c r="F21" s="117">
        <f t="shared" si="4"/>
        <v>0.80826644000000003</v>
      </c>
      <c r="G21" s="117">
        <f t="shared" si="4"/>
        <v>0.71526255000000005</v>
      </c>
      <c r="H21" s="117">
        <f t="shared" si="4"/>
        <v>0.95744418999999992</v>
      </c>
      <c r="I21" s="117">
        <f t="shared" si="4"/>
        <v>1.2581233200000002</v>
      </c>
      <c r="J21" s="117">
        <f t="shared" si="4"/>
        <v>2.1009967000000001</v>
      </c>
      <c r="K21" s="117">
        <f t="shared" si="4"/>
        <v>1.6096369300000002</v>
      </c>
      <c r="L21" s="117">
        <f t="shared" si="4"/>
        <v>0.84842985000000004</v>
      </c>
      <c r="M21" s="117">
        <f t="shared" si="4"/>
        <v>1.0284890199999999</v>
      </c>
      <c r="N21" s="117">
        <f>SUM(N22:N28)</f>
        <v>15.90091586</v>
      </c>
    </row>
    <row r="22" spans="1:15">
      <c r="A22" s="479" t="s">
        <v>997</v>
      </c>
      <c r="B22" s="121">
        <v>0.17276005999999999</v>
      </c>
      <c r="C22" s="121">
        <v>2.4388358700000001</v>
      </c>
      <c r="D22" s="121">
        <v>2.609964E-2</v>
      </c>
      <c r="E22" s="121">
        <v>4.1170900000000003E-3</v>
      </c>
      <c r="F22" s="121">
        <v>2.552513E-2</v>
      </c>
      <c r="G22" s="121">
        <v>1.069789E-2</v>
      </c>
      <c r="H22" s="121">
        <v>1.17672E-2</v>
      </c>
      <c r="I22" s="121">
        <v>0.25567116000000001</v>
      </c>
      <c r="J22" s="121">
        <v>0.31432296999999998</v>
      </c>
      <c r="K22" s="121">
        <v>6.3201140000000003E-2</v>
      </c>
      <c r="L22" s="121">
        <v>2.759524E-2</v>
      </c>
      <c r="M22" s="121">
        <v>5.8853000000000003E-2</v>
      </c>
      <c r="N22" s="135">
        <f>SUM(B22:M22)</f>
        <v>3.4094463899999998</v>
      </c>
    </row>
    <row r="23" spans="1:15">
      <c r="A23" s="479" t="s">
        <v>998</v>
      </c>
      <c r="B23" s="121">
        <v>8.2266429999999988E-2</v>
      </c>
      <c r="C23" s="121">
        <v>1.7209189999999999E-2</v>
      </c>
      <c r="D23" s="121">
        <v>6.1443009999999999E-2</v>
      </c>
      <c r="E23" s="121">
        <v>3.2922059999999996E-2</v>
      </c>
      <c r="F23" s="121">
        <v>6.4740290000000006E-2</v>
      </c>
      <c r="G23" s="121">
        <v>3.5039790000000001E-2</v>
      </c>
      <c r="H23" s="121">
        <v>1.0286430000000001E-2</v>
      </c>
      <c r="I23" s="121">
        <v>3.824135E-2</v>
      </c>
      <c r="J23" s="121">
        <v>6.5469810000000003E-2</v>
      </c>
      <c r="K23" s="121">
        <v>8.493574000000001E-2</v>
      </c>
      <c r="L23" s="121">
        <v>6.6169229999999996E-2</v>
      </c>
      <c r="M23" s="121">
        <v>2.2912740000000001E-2</v>
      </c>
      <c r="N23" s="135">
        <f t="shared" ref="N23:N28" si="5">SUM(B23:M23)</f>
        <v>0.58163606999999995</v>
      </c>
    </row>
    <row r="24" spans="1:15">
      <c r="A24" s="479" t="s">
        <v>999</v>
      </c>
      <c r="B24" s="121">
        <v>3.6020089999999998E-2</v>
      </c>
      <c r="C24" s="121">
        <v>9.3333500000000007E-3</v>
      </c>
      <c r="D24" s="121">
        <v>3.8445050000000001E-2</v>
      </c>
      <c r="E24" s="121">
        <v>1.3070979999999999E-2</v>
      </c>
      <c r="F24" s="121">
        <v>3.9027640000000002E-2</v>
      </c>
      <c r="G24" s="121">
        <v>1.57822E-2</v>
      </c>
      <c r="H24" s="121">
        <v>1.268859E-2</v>
      </c>
      <c r="I24" s="121">
        <v>6.4111710000000002E-2</v>
      </c>
      <c r="J24" s="121">
        <v>3.5402800000000005E-2</v>
      </c>
      <c r="K24" s="121">
        <v>9.8336429999999989E-2</v>
      </c>
      <c r="L24" s="121">
        <v>5.9835690000000004E-2</v>
      </c>
      <c r="M24" s="121">
        <v>2.4176450000000002E-2</v>
      </c>
      <c r="N24" s="135">
        <f t="shared" si="5"/>
        <v>0.44623098</v>
      </c>
    </row>
    <row r="25" spans="1:15">
      <c r="A25" s="479" t="s">
        <v>1000</v>
      </c>
      <c r="B25" s="121">
        <v>0.45840226000000001</v>
      </c>
      <c r="C25" s="121">
        <v>0.17206048000000002</v>
      </c>
      <c r="D25" s="121">
        <v>0.19057420999999999</v>
      </c>
      <c r="E25" s="121">
        <v>0.18176820999999999</v>
      </c>
      <c r="F25" s="121">
        <v>0.21089949</v>
      </c>
      <c r="G25" s="121">
        <v>0.17188922000000001</v>
      </c>
      <c r="H25" s="121">
        <v>0.21429748999999998</v>
      </c>
      <c r="I25" s="121">
        <v>0.18037274</v>
      </c>
      <c r="J25" s="121">
        <v>0.54429404000000003</v>
      </c>
      <c r="K25" s="121">
        <v>0.32735833000000003</v>
      </c>
      <c r="L25" s="121">
        <v>0.26733908000000001</v>
      </c>
      <c r="M25" s="121">
        <v>0.20106207000000001</v>
      </c>
      <c r="N25" s="135">
        <f t="shared" si="5"/>
        <v>3.1203176199999998</v>
      </c>
    </row>
    <row r="26" spans="1:15">
      <c r="A26" s="479" t="s">
        <v>1001</v>
      </c>
      <c r="B26" s="121">
        <v>2.8993339999999999E-2</v>
      </c>
      <c r="C26" s="121">
        <v>3.8649499999999998E-3</v>
      </c>
      <c r="D26" s="121">
        <v>2.609964E-2</v>
      </c>
      <c r="E26" s="121">
        <v>1.4760889999999999E-2</v>
      </c>
      <c r="F26" s="121">
        <v>2.4780580000000003E-2</v>
      </c>
      <c r="G26" s="121">
        <v>1.069789E-2</v>
      </c>
      <c r="H26" s="121">
        <v>9.0596999999999997E-4</v>
      </c>
      <c r="I26" s="121">
        <v>1.393876E-2</v>
      </c>
      <c r="J26" s="121">
        <v>2.628424E-2</v>
      </c>
      <c r="K26" s="121">
        <v>6.3201140000000003E-2</v>
      </c>
      <c r="L26" s="121">
        <v>2.7952150000000002E-2</v>
      </c>
      <c r="M26" s="121">
        <v>1.4388399999999999E-2</v>
      </c>
      <c r="N26" s="135">
        <f t="shared" si="5"/>
        <v>0.25586795000000001</v>
      </c>
    </row>
    <row r="27" spans="1:15">
      <c r="A27" s="479" t="s">
        <v>1002</v>
      </c>
      <c r="B27" s="121">
        <v>0.12308498</v>
      </c>
      <c r="C27" s="121">
        <v>0.20819927999999999</v>
      </c>
      <c r="D27" s="121">
        <v>0.26475109000000002</v>
      </c>
      <c r="E27" s="121">
        <v>0.18124013</v>
      </c>
      <c r="F27" s="121">
        <v>0.19035704000000001</v>
      </c>
      <c r="G27" s="121">
        <v>0.21133299999999999</v>
      </c>
      <c r="H27" s="121">
        <v>0.18926981000000001</v>
      </c>
      <c r="I27" s="121">
        <v>0.42089650000000001</v>
      </c>
      <c r="J27" s="121">
        <v>0.32269284999999998</v>
      </c>
      <c r="K27" s="121">
        <v>0.16237903000000001</v>
      </c>
      <c r="L27" s="121">
        <v>0.15680270000000002</v>
      </c>
      <c r="M27" s="121">
        <v>0.31873545000000003</v>
      </c>
      <c r="N27" s="135">
        <f t="shared" si="5"/>
        <v>2.7497418599999999</v>
      </c>
    </row>
    <row r="28" spans="1:15">
      <c r="A28" s="479" t="s">
        <v>704</v>
      </c>
      <c r="B28" s="121">
        <v>0.76847295999999998</v>
      </c>
      <c r="C28" s="121">
        <v>0.51807790999999992</v>
      </c>
      <c r="D28" s="121">
        <v>0.29955324999999999</v>
      </c>
      <c r="E28" s="121">
        <v>0.20184046</v>
      </c>
      <c r="F28" s="121">
        <v>0.25293626999999996</v>
      </c>
      <c r="G28" s="121">
        <v>0.25982255999999998</v>
      </c>
      <c r="H28" s="121">
        <v>0.51822869999999999</v>
      </c>
      <c r="I28" s="121">
        <v>0.28489109999999995</v>
      </c>
      <c r="J28" s="121">
        <v>0.79252999000000002</v>
      </c>
      <c r="K28" s="121">
        <v>0.81022512000000002</v>
      </c>
      <c r="L28" s="121">
        <v>0.24273576000000002</v>
      </c>
      <c r="M28" s="121">
        <v>0.38836090999999995</v>
      </c>
      <c r="N28" s="135">
        <f t="shared" si="5"/>
        <v>5.33767499</v>
      </c>
    </row>
    <row r="29" spans="1:15">
      <c r="A29" s="164" t="s">
        <v>1207</v>
      </c>
      <c r="B29" s="117">
        <f>SUM(B30:B36)</f>
        <v>3.7729314300000003</v>
      </c>
      <c r="C29" s="117">
        <f t="shared" ref="C29:N29" si="6">SUM(C30:C36)</f>
        <v>5.116509119999999</v>
      </c>
      <c r="D29" s="117">
        <f t="shared" si="6"/>
        <v>9.8733463599999993</v>
      </c>
      <c r="E29" s="117">
        <f t="shared" si="6"/>
        <v>9.6477691799999992</v>
      </c>
      <c r="F29" s="117">
        <f t="shared" si="6"/>
        <v>14.725821420000001</v>
      </c>
      <c r="G29" s="117">
        <f t="shared" si="6"/>
        <v>5.8816007500000005</v>
      </c>
      <c r="H29" s="117">
        <f t="shared" si="6"/>
        <v>5.1215098900000005</v>
      </c>
      <c r="I29" s="117">
        <f t="shared" si="6"/>
        <v>5.8790178299999996</v>
      </c>
      <c r="J29" s="117">
        <f t="shared" si="6"/>
        <v>7.8025421100000001</v>
      </c>
      <c r="K29" s="117">
        <f t="shared" si="6"/>
        <v>14.036357150000001</v>
      </c>
      <c r="L29" s="117">
        <f t="shared" si="6"/>
        <v>4.6592914699999994</v>
      </c>
      <c r="M29" s="117">
        <f t="shared" si="6"/>
        <v>5.0497601300000001</v>
      </c>
      <c r="N29" s="117">
        <f t="shared" si="6"/>
        <v>91.566456839999972</v>
      </c>
    </row>
    <row r="30" spans="1:15">
      <c r="A30" s="479" t="s">
        <v>707</v>
      </c>
      <c r="B30" s="121">
        <v>1.9582275500000002</v>
      </c>
      <c r="C30" s="121">
        <v>2.7539818299999999</v>
      </c>
      <c r="D30" s="121">
        <v>5.1937299000000001</v>
      </c>
      <c r="E30" s="121">
        <v>4.56373593</v>
      </c>
      <c r="F30" s="121">
        <v>4.2557891699999999</v>
      </c>
      <c r="G30" s="121">
        <v>3.7113164300000001</v>
      </c>
      <c r="H30" s="121">
        <v>3.3426793999999997</v>
      </c>
      <c r="I30" s="121">
        <v>3.3526431299999997</v>
      </c>
      <c r="J30" s="121">
        <v>3.4496532000000002</v>
      </c>
      <c r="K30" s="121">
        <v>2.8425015400000002</v>
      </c>
      <c r="L30" s="121">
        <v>2.7629506899999998</v>
      </c>
      <c r="M30" s="121">
        <v>3.5116134400000001</v>
      </c>
      <c r="N30" s="135">
        <f>SUM(B30:M30)</f>
        <v>41.698822209999996</v>
      </c>
    </row>
    <row r="31" spans="1:15">
      <c r="A31" s="479" t="s">
        <v>708</v>
      </c>
      <c r="B31" s="121">
        <v>3.937425E-2</v>
      </c>
      <c r="C31" s="121">
        <v>7.3314520000000008E-2</v>
      </c>
      <c r="D31" s="121">
        <v>2.3257220299999997</v>
      </c>
      <c r="E31" s="121">
        <v>0.28419565000000002</v>
      </c>
      <c r="F31" s="121">
        <v>0.24012689000000001</v>
      </c>
      <c r="G31" s="121">
        <v>0.15042944</v>
      </c>
      <c r="H31" s="121">
        <v>3.274353E-2</v>
      </c>
      <c r="I31" s="121">
        <v>0.12394895</v>
      </c>
      <c r="J31" s="121">
        <v>2.2943755000000001</v>
      </c>
      <c r="K31" s="121">
        <v>0.35835615000000004</v>
      </c>
      <c r="L31" s="121">
        <v>0.14381034000000001</v>
      </c>
      <c r="M31" s="121">
        <v>4.9287350000000001E-2</v>
      </c>
      <c r="N31" s="135">
        <f t="shared" ref="N31:N36" si="7">SUM(B31:M31)</f>
        <v>6.1156845999999989</v>
      </c>
    </row>
    <row r="32" spans="1:15">
      <c r="A32" s="479" t="s">
        <v>709</v>
      </c>
      <c r="B32" s="121">
        <v>6.7663769999999998E-2</v>
      </c>
      <c r="C32" s="121">
        <v>0.1080218</v>
      </c>
      <c r="D32" s="121">
        <v>0.57906758999999997</v>
      </c>
      <c r="E32" s="121">
        <v>0.71768549000000004</v>
      </c>
      <c r="F32" s="121">
        <v>0.63406284999999996</v>
      </c>
      <c r="G32" s="121">
        <v>0.52965235999999993</v>
      </c>
      <c r="H32" s="121">
        <v>0.35982723999999999</v>
      </c>
      <c r="I32" s="121">
        <v>0.40609429999999996</v>
      </c>
      <c r="J32" s="121">
        <v>0.64329506000000003</v>
      </c>
      <c r="K32" s="121">
        <v>0.33826829999999997</v>
      </c>
      <c r="L32" s="121">
        <v>0.22115654999999998</v>
      </c>
      <c r="M32" s="121">
        <v>0.27403761999999998</v>
      </c>
      <c r="N32" s="135">
        <f t="shared" si="7"/>
        <v>4.8788329299999997</v>
      </c>
    </row>
    <row r="33" spans="1:14" ht="14.25" customHeight="1">
      <c r="A33" s="479" t="s">
        <v>819</v>
      </c>
      <c r="B33" s="121">
        <v>0.43960365000000001</v>
      </c>
      <c r="C33" s="121">
        <v>0.14106278</v>
      </c>
      <c r="D33" s="121">
        <v>0.12193791</v>
      </c>
      <c r="E33" s="121">
        <v>2.5555898199999998</v>
      </c>
      <c r="F33" s="121">
        <v>6.6625627600000001</v>
      </c>
      <c r="G33" s="121">
        <v>0.10179527000000001</v>
      </c>
      <c r="H33" s="121">
        <v>0.44240918000000001</v>
      </c>
      <c r="I33" s="121">
        <v>0.33331226000000003</v>
      </c>
      <c r="J33" s="121">
        <v>0.23710510999999998</v>
      </c>
      <c r="K33" s="121">
        <v>8.4664241899999997</v>
      </c>
      <c r="L33" s="121">
        <v>0.23768243</v>
      </c>
      <c r="M33" s="121">
        <v>0.37807409000000003</v>
      </c>
      <c r="N33" s="135">
        <f t="shared" si="7"/>
        <v>20.117559449999995</v>
      </c>
    </row>
    <row r="34" spans="1:14" ht="14.25" customHeight="1">
      <c r="A34" s="461" t="s">
        <v>710</v>
      </c>
      <c r="B34" s="121">
        <v>0.76664718999999992</v>
      </c>
      <c r="C34" s="121">
        <v>0.99243457999999996</v>
      </c>
      <c r="D34" s="121">
        <v>0.95898472000000001</v>
      </c>
      <c r="E34" s="121">
        <v>0.86912940999999999</v>
      </c>
      <c r="F34" s="121">
        <v>0.98505688000000002</v>
      </c>
      <c r="G34" s="121">
        <v>0.50635721</v>
      </c>
      <c r="H34" s="121">
        <v>0.32758028</v>
      </c>
      <c r="I34" s="121">
        <v>0.52273203999999995</v>
      </c>
      <c r="J34" s="121">
        <v>0.37381293999999998</v>
      </c>
      <c r="K34" s="121">
        <v>0.37650215000000004</v>
      </c>
      <c r="L34" s="121">
        <v>0.43070208000000004</v>
      </c>
      <c r="M34" s="121">
        <v>0.40631004999999998</v>
      </c>
      <c r="N34" s="135">
        <f t="shared" si="7"/>
        <v>7.5162495300000005</v>
      </c>
    </row>
    <row r="35" spans="1:14" ht="14.25" customHeight="1">
      <c r="A35" s="461" t="s">
        <v>1634</v>
      </c>
      <c r="B35" s="121">
        <v>7.0533979999999996E-2</v>
      </c>
      <c r="C35" s="121">
        <v>9.7677949999999999E-2</v>
      </c>
      <c r="D35" s="121">
        <v>0.10380264</v>
      </c>
      <c r="E35" s="121">
        <v>4.6630089999999999E-2</v>
      </c>
      <c r="F35" s="121">
        <v>0.13147755999999999</v>
      </c>
      <c r="G35" s="121">
        <v>4.3983210000000002E-2</v>
      </c>
      <c r="H35" s="121">
        <v>4.427097E-2</v>
      </c>
      <c r="I35" s="121">
        <v>3.8711760000000005E-2</v>
      </c>
      <c r="J35" s="121">
        <v>0.13914424</v>
      </c>
      <c r="K35" s="121">
        <v>8.4737140000000002E-2</v>
      </c>
      <c r="L35" s="121">
        <v>0.17188023999999999</v>
      </c>
      <c r="M35" s="121">
        <v>0.21769620000000001</v>
      </c>
      <c r="N35" s="135">
        <f t="shared" si="7"/>
        <v>1.19054598</v>
      </c>
    </row>
    <row r="36" spans="1:14">
      <c r="A36" s="479" t="s">
        <v>704</v>
      </c>
      <c r="B36" s="121">
        <v>0.43088103999999999</v>
      </c>
      <c r="C36" s="121">
        <v>0.95001566000000004</v>
      </c>
      <c r="D36" s="121">
        <v>0.59010156999999996</v>
      </c>
      <c r="E36" s="121">
        <v>0.61080279000000004</v>
      </c>
      <c r="F36" s="121">
        <v>1.8167453099999999</v>
      </c>
      <c r="G36" s="121">
        <v>0.83806682999999993</v>
      </c>
      <c r="H36" s="121">
        <v>0.57199929000000005</v>
      </c>
      <c r="I36" s="121">
        <v>1.1015753899999998</v>
      </c>
      <c r="J36" s="121">
        <v>0.66515606000000005</v>
      </c>
      <c r="K36" s="121">
        <v>1.56956768</v>
      </c>
      <c r="L36" s="121">
        <v>0.69110914000000001</v>
      </c>
      <c r="M36" s="121">
        <v>0.21274138000000001</v>
      </c>
      <c r="N36" s="135">
        <f t="shared" si="7"/>
        <v>10.048762140000001</v>
      </c>
    </row>
    <row r="37" spans="1:14">
      <c r="A37" s="164" t="s">
        <v>645</v>
      </c>
      <c r="B37" s="117">
        <f>SUM(B38+B41)</f>
        <v>14.037843529999998</v>
      </c>
      <c r="C37" s="117">
        <f t="shared" ref="C37:N37" si="8">SUM(C38+C41)</f>
        <v>7.5722238599999994</v>
      </c>
      <c r="D37" s="117">
        <f t="shared" si="8"/>
        <v>7.6022187200000007</v>
      </c>
      <c r="E37" s="117">
        <f t="shared" si="8"/>
        <v>10.159867449999998</v>
      </c>
      <c r="F37" s="117">
        <f t="shared" si="8"/>
        <v>6.58973342</v>
      </c>
      <c r="G37" s="117">
        <f t="shared" si="8"/>
        <v>10.01068955</v>
      </c>
      <c r="H37" s="117">
        <f t="shared" si="8"/>
        <v>10.24341555</v>
      </c>
      <c r="I37" s="117">
        <f t="shared" si="8"/>
        <v>12.57201489</v>
      </c>
      <c r="J37" s="117">
        <f t="shared" si="8"/>
        <v>11.159655880000001</v>
      </c>
      <c r="K37" s="117">
        <f t="shared" si="8"/>
        <v>9.7778049500000002</v>
      </c>
      <c r="L37" s="117">
        <f t="shared" si="8"/>
        <v>11.32235803</v>
      </c>
      <c r="M37" s="117">
        <f t="shared" si="8"/>
        <v>12.59727376</v>
      </c>
      <c r="N37" s="117">
        <f t="shared" si="8"/>
        <v>123.64509959000002</v>
      </c>
    </row>
    <row r="38" spans="1:14">
      <c r="A38" s="87" t="s">
        <v>852</v>
      </c>
      <c r="B38" s="117">
        <f>SUM(B39:B40)</f>
        <v>13.142954959999999</v>
      </c>
      <c r="C38" s="117">
        <f t="shared" ref="C38:N38" si="9">SUM(C39:C40)</f>
        <v>6.6489418599999999</v>
      </c>
      <c r="D38" s="117">
        <f t="shared" si="9"/>
        <v>6.5735218400000006</v>
      </c>
      <c r="E38" s="117">
        <f t="shared" si="9"/>
        <v>9.2790262399999985</v>
      </c>
      <c r="F38" s="117">
        <f t="shared" si="9"/>
        <v>5.74139015</v>
      </c>
      <c r="G38" s="117">
        <f t="shared" si="9"/>
        <v>9.1628724200000011</v>
      </c>
      <c r="H38" s="117">
        <f t="shared" si="9"/>
        <v>9.3868258600000001</v>
      </c>
      <c r="I38" s="117">
        <f t="shared" si="9"/>
        <v>10.97080111</v>
      </c>
      <c r="J38" s="117">
        <f t="shared" si="9"/>
        <v>10.383602880000002</v>
      </c>
      <c r="K38" s="117">
        <f t="shared" si="9"/>
        <v>8.6329928000000002</v>
      </c>
      <c r="L38" s="117">
        <f t="shared" si="9"/>
        <v>10.434424440000001</v>
      </c>
      <c r="M38" s="117">
        <f t="shared" si="9"/>
        <v>10.58036899</v>
      </c>
      <c r="N38" s="117">
        <f t="shared" si="9"/>
        <v>110.93772355000002</v>
      </c>
    </row>
    <row r="39" spans="1:14">
      <c r="A39" s="479" t="s">
        <v>711</v>
      </c>
      <c r="B39" s="121">
        <v>13.01285882</v>
      </c>
      <c r="C39" s="121">
        <v>6.5405904699999997</v>
      </c>
      <c r="D39" s="121">
        <v>6.3949437800000002</v>
      </c>
      <c r="E39" s="121">
        <v>9.1695612699999991</v>
      </c>
      <c r="F39" s="121">
        <v>5.5901480100000001</v>
      </c>
      <c r="G39" s="121">
        <v>9.0636912200000008</v>
      </c>
      <c r="H39" s="121">
        <v>9.2456031700000008</v>
      </c>
      <c r="I39" s="121">
        <v>10.78457513</v>
      </c>
      <c r="J39" s="121">
        <v>9.9585754200000007</v>
      </c>
      <c r="K39" s="121">
        <f>8.05337759+0.37</f>
        <v>8.4233775899999994</v>
      </c>
      <c r="L39" s="121">
        <v>10.23652225</v>
      </c>
      <c r="M39" s="121">
        <v>10.54995495</v>
      </c>
      <c r="N39" s="135">
        <f>SUM(B39:M39)</f>
        <v>108.97040208000001</v>
      </c>
    </row>
    <row r="40" spans="1:14" s="105" customFormat="1">
      <c r="A40" s="479" t="s">
        <v>704</v>
      </c>
      <c r="B40" s="121">
        <v>0.13009614</v>
      </c>
      <c r="C40" s="121">
        <v>0.10835139000000001</v>
      </c>
      <c r="D40" s="121">
        <v>0.17857806000000001</v>
      </c>
      <c r="E40" s="121">
        <v>0.10946496999999999</v>
      </c>
      <c r="F40" s="121">
        <v>0.15124214000000002</v>
      </c>
      <c r="G40" s="121">
        <v>9.9181199999999997E-2</v>
      </c>
      <c r="H40" s="121">
        <v>0.14122269000000001</v>
      </c>
      <c r="I40" s="121">
        <v>0.18622598000000001</v>
      </c>
      <c r="J40" s="121">
        <v>0.42502746000000002</v>
      </c>
      <c r="K40" s="121">
        <v>0.20961521</v>
      </c>
      <c r="L40" s="121">
        <v>0.19790219000000001</v>
      </c>
      <c r="M40" s="121">
        <v>3.041404E-2</v>
      </c>
      <c r="N40" s="135">
        <f>SUM(B40:M40)</f>
        <v>1.9673214699999999</v>
      </c>
    </row>
    <row r="41" spans="1:14">
      <c r="A41" s="164" t="s">
        <v>10</v>
      </c>
      <c r="B41" s="117">
        <f>SUM(B42:B44)</f>
        <v>0.89488856999999988</v>
      </c>
      <c r="C41" s="117">
        <f t="shared" ref="C41:N41" si="10">SUM(C42:C44)</f>
        <v>0.92328199999999994</v>
      </c>
      <c r="D41" s="117">
        <f t="shared" si="10"/>
        <v>1.0286968799999998</v>
      </c>
      <c r="E41" s="117">
        <f t="shared" si="10"/>
        <v>0.88084120999999993</v>
      </c>
      <c r="F41" s="117">
        <f t="shared" si="10"/>
        <v>0.84834327000000009</v>
      </c>
      <c r="G41" s="117">
        <f t="shared" si="10"/>
        <v>0.84781713000000003</v>
      </c>
      <c r="H41" s="117">
        <f t="shared" si="10"/>
        <v>0.85658968999999996</v>
      </c>
      <c r="I41" s="117">
        <f t="shared" si="10"/>
        <v>1.6012137800000001</v>
      </c>
      <c r="J41" s="117">
        <f t="shared" si="10"/>
        <v>0.77605299999999999</v>
      </c>
      <c r="K41" s="117">
        <f t="shared" si="10"/>
        <v>1.1448121499999999</v>
      </c>
      <c r="L41" s="117">
        <f t="shared" si="10"/>
        <v>0.88793358999999994</v>
      </c>
      <c r="M41" s="117">
        <f t="shared" si="10"/>
        <v>2.01690477</v>
      </c>
      <c r="N41" s="117">
        <f t="shared" si="10"/>
        <v>12.70737604</v>
      </c>
    </row>
    <row r="42" spans="1:14">
      <c r="A42" s="479" t="s">
        <v>713</v>
      </c>
      <c r="B42" s="121">
        <v>0.15210000000000001</v>
      </c>
      <c r="C42" s="121">
        <v>0.15759999999999999</v>
      </c>
      <c r="D42" s="121">
        <v>0.18890000000000001</v>
      </c>
      <c r="E42" s="121">
        <v>0.1173</v>
      </c>
      <c r="F42" s="121">
        <v>0.1003</v>
      </c>
      <c r="G42" s="121">
        <v>0.14860000000000001</v>
      </c>
      <c r="H42" s="121">
        <v>0.14560000000000001</v>
      </c>
      <c r="I42" s="121">
        <v>0.1981</v>
      </c>
      <c r="J42" s="121">
        <v>7.1099999999999997E-2</v>
      </c>
      <c r="K42" s="121">
        <v>0.104</v>
      </c>
      <c r="L42" s="121">
        <v>5.9400000000000001E-2</v>
      </c>
      <c r="M42" s="121">
        <v>0.35520000000000002</v>
      </c>
      <c r="N42" s="135">
        <f>SUM(B42:M42)</f>
        <v>1.7981999999999998</v>
      </c>
    </row>
    <row r="43" spans="1:14">
      <c r="A43" s="479" t="s">
        <v>715</v>
      </c>
      <c r="B43" s="121">
        <v>0.74128856999999992</v>
      </c>
      <c r="C43" s="121">
        <v>0.76378199999999996</v>
      </c>
      <c r="D43" s="121">
        <v>0.82955937999999996</v>
      </c>
      <c r="E43" s="121">
        <v>0.75962120999999994</v>
      </c>
      <c r="F43" s="121">
        <v>0.74714327000000003</v>
      </c>
      <c r="G43" s="121">
        <v>0.68901312999999997</v>
      </c>
      <c r="H43" s="121">
        <v>0.7099896899999999</v>
      </c>
      <c r="I43" s="121">
        <v>1.3881323300000001</v>
      </c>
      <c r="J43" s="121">
        <v>0.69316291000000008</v>
      </c>
      <c r="K43" s="121">
        <v>1.0341388599999999</v>
      </c>
      <c r="L43" s="121">
        <v>0.81890925999999997</v>
      </c>
      <c r="M43" s="121">
        <v>1.6581121699999999</v>
      </c>
      <c r="N43" s="135">
        <f t="shared" ref="N43:N44" si="11">SUM(B43:M43)</f>
        <v>10.83285278</v>
      </c>
    </row>
    <row r="44" spans="1:14">
      <c r="A44" s="479" t="s">
        <v>704</v>
      </c>
      <c r="B44" s="121">
        <v>1.5E-3</v>
      </c>
      <c r="C44" s="121">
        <v>1.9E-3</v>
      </c>
      <c r="D44" s="121">
        <v>1.02375E-2</v>
      </c>
      <c r="E44" s="121">
        <v>3.9199999999999999E-3</v>
      </c>
      <c r="F44" s="121">
        <v>8.9999999999999998E-4</v>
      </c>
      <c r="G44" s="121">
        <v>1.0204E-2</v>
      </c>
      <c r="H44" s="121">
        <v>1E-3</v>
      </c>
      <c r="I44" s="121">
        <v>1.498145E-2</v>
      </c>
      <c r="J44" s="121">
        <v>1.179009E-2</v>
      </c>
      <c r="K44" s="121">
        <v>6.6732900000000001E-3</v>
      </c>
      <c r="L44" s="121">
        <v>9.6243300000000004E-3</v>
      </c>
      <c r="M44" s="121">
        <v>3.5926E-3</v>
      </c>
      <c r="N44" s="135">
        <f t="shared" si="11"/>
        <v>7.6323260000000004E-2</v>
      </c>
    </row>
    <row r="45" spans="1:14">
      <c r="A45" s="165" t="s">
        <v>498</v>
      </c>
      <c r="B45" s="117">
        <f>SUM(B46)</f>
        <v>2.230213E-2</v>
      </c>
      <c r="C45" s="117">
        <f t="shared" ref="C45:N45" si="12">SUM(C46)</f>
        <v>3.8696500000000002E-2</v>
      </c>
      <c r="D45" s="117">
        <f t="shared" si="12"/>
        <v>3.026098E-2</v>
      </c>
      <c r="E45" s="117">
        <f t="shared" si="12"/>
        <v>7.6652079999999997E-2</v>
      </c>
      <c r="F45" s="117">
        <f t="shared" si="12"/>
        <v>1.899584E-2</v>
      </c>
      <c r="G45" s="117">
        <f t="shared" si="12"/>
        <v>8.1137009999999996E-2</v>
      </c>
      <c r="H45" s="117">
        <f t="shared" si="12"/>
        <v>3.0572099999999998E-2</v>
      </c>
      <c r="I45" s="117">
        <f t="shared" si="12"/>
        <v>5.4702769999999998E-2</v>
      </c>
      <c r="J45" s="117">
        <f t="shared" si="12"/>
        <v>2.8333230000000001E-2</v>
      </c>
      <c r="K45" s="117">
        <f t="shared" si="12"/>
        <v>2.4847660000000001E-2</v>
      </c>
      <c r="L45" s="117">
        <f t="shared" si="12"/>
        <v>3.813155E-2</v>
      </c>
      <c r="M45" s="117">
        <f t="shared" si="12"/>
        <v>1.5450440000000001E-2</v>
      </c>
      <c r="N45" s="117">
        <f t="shared" si="12"/>
        <v>0.46008229</v>
      </c>
    </row>
    <row r="46" spans="1:14" ht="15.75" thickBot="1">
      <c r="A46" s="479" t="s">
        <v>704</v>
      </c>
      <c r="B46" s="121">
        <v>2.230213E-2</v>
      </c>
      <c r="C46" s="121">
        <v>3.8696500000000002E-2</v>
      </c>
      <c r="D46" s="121">
        <v>3.026098E-2</v>
      </c>
      <c r="E46" s="121">
        <v>7.6652079999999997E-2</v>
      </c>
      <c r="F46" s="121">
        <v>1.899584E-2</v>
      </c>
      <c r="G46" s="121">
        <v>8.1137009999999996E-2</v>
      </c>
      <c r="H46" s="121">
        <v>3.0572099999999998E-2</v>
      </c>
      <c r="I46" s="121">
        <v>5.4702769999999998E-2</v>
      </c>
      <c r="J46" s="121">
        <v>2.8333230000000001E-2</v>
      </c>
      <c r="K46" s="121">
        <v>2.4847660000000001E-2</v>
      </c>
      <c r="L46" s="121">
        <v>3.813155E-2</v>
      </c>
      <c r="M46" s="121">
        <v>1.5450440000000001E-2</v>
      </c>
      <c r="N46" s="135">
        <f>SUM(B46:M46)</f>
        <v>0.46008229</v>
      </c>
    </row>
    <row r="47" spans="1:14" s="87" customFormat="1" ht="15" customHeight="1" thickTop="1" thickBot="1">
      <c r="A47" s="1156" t="s">
        <v>1361</v>
      </c>
      <c r="B47" s="1138">
        <f>+B45+B37+B29+B11</f>
        <v>30.19356896</v>
      </c>
      <c r="C47" s="1138">
        <f t="shared" ref="C47:N47" si="13">+C45+C37+C29+C11</f>
        <v>24.54361995</v>
      </c>
      <c r="D47" s="1138">
        <f t="shared" si="13"/>
        <v>30.46016024</v>
      </c>
      <c r="E47" s="1138">
        <f t="shared" si="13"/>
        <v>38.55054174</v>
      </c>
      <c r="F47" s="1138">
        <f t="shared" si="13"/>
        <v>35.37993848</v>
      </c>
      <c r="G47" s="1138">
        <f t="shared" si="13"/>
        <v>28.308688029999999</v>
      </c>
      <c r="H47" s="1138">
        <f t="shared" si="13"/>
        <v>30.564804620000004</v>
      </c>
      <c r="I47" s="1138">
        <f t="shared" si="13"/>
        <v>29.136676439999999</v>
      </c>
      <c r="J47" s="1138">
        <f t="shared" si="13"/>
        <v>34.241964870000004</v>
      </c>
      <c r="K47" s="1138">
        <f t="shared" si="13"/>
        <v>48.592241540000003</v>
      </c>
      <c r="L47" s="1138">
        <f t="shared" si="13"/>
        <v>26.373264519999999</v>
      </c>
      <c r="M47" s="1138">
        <f t="shared" si="13"/>
        <v>30.916407249999999</v>
      </c>
      <c r="N47" s="1138">
        <f t="shared" si="13"/>
        <v>387.26187663999997</v>
      </c>
    </row>
    <row r="48" spans="1:14" s="113" customFormat="1" ht="16.5" thickTop="1">
      <c r="A48" s="43" t="s">
        <v>1425</v>
      </c>
      <c r="B48" s="166"/>
      <c r="C48" s="166"/>
      <c r="D48" s="166"/>
      <c r="E48" s="166"/>
      <c r="F48" s="166"/>
      <c r="G48" s="166"/>
      <c r="H48" s="166"/>
      <c r="I48" s="166"/>
      <c r="J48" s="166"/>
      <c r="K48" s="166"/>
      <c r="L48" s="166"/>
      <c r="M48" s="166"/>
      <c r="N48" s="166"/>
    </row>
    <row r="49" spans="1:14" s="113" customFormat="1" ht="15.75">
      <c r="A49" s="38" t="s">
        <v>1422</v>
      </c>
      <c r="B49" s="166"/>
      <c r="C49" s="166"/>
      <c r="D49" s="166"/>
      <c r="E49" s="166"/>
      <c r="F49" s="166"/>
      <c r="G49" s="166"/>
      <c r="H49" s="166"/>
      <c r="I49" s="166"/>
      <c r="J49" s="166"/>
      <c r="K49" s="166"/>
      <c r="L49" s="166"/>
      <c r="M49" s="166"/>
      <c r="N49" s="166"/>
    </row>
    <row r="50" spans="1:14" s="113" customFormat="1" ht="15.75">
      <c r="A50" s="43" t="s">
        <v>15</v>
      </c>
      <c r="B50" s="166"/>
      <c r="C50" s="166"/>
      <c r="D50" s="166"/>
      <c r="E50" s="166"/>
      <c r="F50" s="166"/>
      <c r="G50" s="166"/>
      <c r="H50" s="166"/>
      <c r="I50" s="166"/>
      <c r="J50" s="166"/>
      <c r="K50" s="166"/>
      <c r="L50" s="166"/>
      <c r="M50" s="166"/>
      <c r="N50" s="166"/>
    </row>
    <row r="51" spans="1:14" s="113" customFormat="1">
      <c r="A51" s="167"/>
      <c r="B51" s="166"/>
      <c r="C51" s="166"/>
      <c r="D51" s="166"/>
      <c r="E51" s="166"/>
      <c r="F51" s="166"/>
      <c r="G51" s="166"/>
      <c r="H51" s="166"/>
      <c r="I51" s="166"/>
      <c r="J51" s="166"/>
      <c r="K51" s="166"/>
      <c r="L51" s="166"/>
      <c r="M51" s="166"/>
      <c r="N51" s="166"/>
    </row>
    <row r="52" spans="1:14" s="113" customFormat="1">
      <c r="A52" s="167"/>
      <c r="B52" s="166"/>
      <c r="C52" s="1290"/>
      <c r="D52" s="166"/>
      <c r="E52" s="166"/>
      <c r="F52" s="166"/>
      <c r="G52" s="166"/>
      <c r="H52" s="166"/>
      <c r="I52" s="166"/>
      <c r="J52" s="166"/>
      <c r="K52" s="166"/>
      <c r="L52" s="166"/>
      <c r="M52" s="166"/>
      <c r="N52" s="166"/>
    </row>
    <row r="53" spans="1:14" s="113" customFormat="1">
      <c r="A53" s="167"/>
      <c r="B53" s="166"/>
      <c r="C53" s="1291"/>
      <c r="D53" s="1291"/>
      <c r="E53" s="1291"/>
      <c r="F53" s="1291"/>
      <c r="G53" s="1291"/>
      <c r="H53" s="1291"/>
      <c r="I53" s="1291"/>
      <c r="J53" s="1291"/>
      <c r="K53" s="1291"/>
      <c r="L53" s="1291"/>
      <c r="M53" s="1291"/>
      <c r="N53" s="1291"/>
    </row>
    <row r="54" spans="1:14">
      <c r="C54" s="1291"/>
      <c r="D54" s="1291"/>
      <c r="E54" s="1291"/>
      <c r="F54" s="1291"/>
      <c r="G54" s="1291"/>
      <c r="H54" s="1291"/>
      <c r="I54" s="1291"/>
      <c r="J54" s="1291"/>
      <c r="K54" s="1291"/>
      <c r="L54" s="1291"/>
      <c r="M54" s="1291"/>
      <c r="N54" s="1291"/>
    </row>
    <row r="55" spans="1:14">
      <c r="C55" s="1291"/>
      <c r="D55" s="1291"/>
      <c r="E55" s="1291"/>
      <c r="F55" s="1291"/>
      <c r="G55" s="1291"/>
      <c r="H55" s="1291"/>
      <c r="I55" s="1291"/>
      <c r="J55" s="1291"/>
      <c r="K55" s="1291"/>
      <c r="L55" s="1291"/>
      <c r="M55" s="1291"/>
      <c r="N55" s="1291"/>
    </row>
    <row r="56" spans="1:14">
      <c r="C56" s="1291"/>
      <c r="D56" s="1291"/>
      <c r="E56" s="1291"/>
      <c r="F56" s="1291"/>
      <c r="G56" s="1291"/>
      <c r="H56" s="1291"/>
      <c r="I56" s="1291"/>
      <c r="J56" s="1291"/>
      <c r="K56" s="1291"/>
      <c r="L56" s="1291"/>
      <c r="M56" s="1291"/>
      <c r="N56" s="1291"/>
    </row>
  </sheetData>
  <customSheetViews>
    <customSheetView guid="{45E423DD-7FD2-487F-8372-5798D7D06C15}" showPageBreaks="1" showGridLines="0" printArea="1"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51F1D52B-5D55-4FCC-809B-9B4CC86C88B9}" showGridLines="0"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89" right="0.38" top="0.76" bottom="0.17" header="0" footer="0.14000000000000001"/>
  <pageSetup scale="72" orientation="landscape" r:id="rId4"/>
  <headerFooter alignWithMargins="0"/>
  <ignoredErrors>
    <ignoredError sqref="N19:N45" formula="1"/>
  </ignoredErrors>
  <drawing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indexed="40"/>
  </sheetPr>
  <dimension ref="A1:Q55"/>
  <sheetViews>
    <sheetView showGridLines="0" topLeftCell="A16" zoomScaleNormal="100" workbookViewId="0">
      <selection activeCell="G44" sqref="G44"/>
    </sheetView>
  </sheetViews>
  <sheetFormatPr defaultColWidth="11.42578125" defaultRowHeight="15"/>
  <cols>
    <col min="1" max="1" width="57.28515625" style="85" customWidth="1"/>
    <col min="2" max="4" width="10" style="85" customWidth="1"/>
    <col min="5" max="10" width="10" style="98" customWidth="1"/>
    <col min="11" max="12" width="9.28515625" style="98" customWidth="1"/>
    <col min="13" max="14" width="9.5703125" style="98" customWidth="1"/>
    <col min="15" max="16" width="11.5703125" style="85" bestFit="1" customWidth="1"/>
    <col min="17" max="17" width="12.140625" style="85" bestFit="1" customWidth="1"/>
    <col min="18" max="16384" width="11.42578125" style="85"/>
  </cols>
  <sheetData>
    <row r="1" spans="1:9" ht="14.25" customHeight="1">
      <c r="A1" s="783" t="s">
        <v>1064</v>
      </c>
      <c r="B1" s="93"/>
      <c r="C1" s="93"/>
      <c r="D1" s="94"/>
      <c r="E1" s="94"/>
      <c r="F1" s="94"/>
      <c r="G1" s="94"/>
      <c r="H1" s="94"/>
      <c r="I1" s="94">
        <v>57</v>
      </c>
    </row>
    <row r="10" spans="1:9">
      <c r="A10" s="87" t="s">
        <v>57</v>
      </c>
    </row>
    <row r="11" spans="1:9">
      <c r="A11" s="87" t="s">
        <v>492</v>
      </c>
    </row>
    <row r="12" spans="1:9">
      <c r="A12" s="97" t="s">
        <v>826</v>
      </c>
    </row>
    <row r="13" spans="1:9">
      <c r="A13" s="85" t="s">
        <v>1196</v>
      </c>
    </row>
    <row r="14" spans="1:9" ht="15" customHeight="1">
      <c r="A14" s="101" t="s">
        <v>1105</v>
      </c>
      <c r="B14" s="228">
        <v>2005</v>
      </c>
      <c r="C14" s="228">
        <v>2006</v>
      </c>
      <c r="D14" s="228">
        <v>2007</v>
      </c>
      <c r="E14" s="228">
        <v>2008</v>
      </c>
      <c r="F14" s="228">
        <v>2009</v>
      </c>
      <c r="G14" s="228">
        <v>2010</v>
      </c>
      <c r="H14" s="228">
        <v>2011</v>
      </c>
      <c r="I14" s="228" t="s">
        <v>1413</v>
      </c>
    </row>
    <row r="15" spans="1:9" ht="15" customHeight="1">
      <c r="A15" s="87" t="s">
        <v>1200</v>
      </c>
      <c r="B15" s="106">
        <f>SUM(B16+B20+B22)</f>
        <v>48.89</v>
      </c>
      <c r="C15" s="106">
        <f>SUM(C16+C20+C22)</f>
        <v>86.960000000000008</v>
      </c>
      <c r="D15" s="106">
        <f>SUM(D16+D20+D22)</f>
        <v>130.07</v>
      </c>
      <c r="E15" s="106">
        <f t="shared" ref="E15" si="0">SUM(E16+E20+E22)</f>
        <v>146.64252298</v>
      </c>
      <c r="F15" s="106">
        <f>+F16+F20+F22/1000000</f>
        <v>151.47535525999999</v>
      </c>
      <c r="G15" s="386">
        <f>+G16+G20+G22</f>
        <v>164.80837016999999</v>
      </c>
      <c r="H15" s="386">
        <f>+H16+H20+H22</f>
        <v>167.42743372000001</v>
      </c>
      <c r="I15" s="386">
        <f>+I16+I20+I22</f>
        <v>171.59132362999998</v>
      </c>
    </row>
    <row r="16" spans="1:9" ht="15" customHeight="1">
      <c r="A16" s="87" t="s">
        <v>642</v>
      </c>
      <c r="B16" s="106">
        <f>SUM(B17:B19)</f>
        <v>22.250000000000004</v>
      </c>
      <c r="C16" s="106">
        <f>SUM(C17:C19)</f>
        <v>29.4</v>
      </c>
      <c r="D16" s="106">
        <f>SUM(D17:D19)</f>
        <v>39.39</v>
      </c>
      <c r="E16" s="106">
        <f t="shared" ref="E16" si="1">SUM(E17:E19)</f>
        <v>51.076286059999994</v>
      </c>
      <c r="F16" s="106">
        <f>SUM(F17:F19)/1000000</f>
        <v>51.223751729999996</v>
      </c>
      <c r="G16" s="386">
        <f>+G17+G18+G19</f>
        <v>50.86130773</v>
      </c>
      <c r="H16" s="386">
        <f>+H17+H18+H19</f>
        <v>59.725493639999996</v>
      </c>
      <c r="I16" s="386">
        <f>+I17+I18+I19</f>
        <v>47.659377679999992</v>
      </c>
    </row>
    <row r="17" spans="1:9" ht="15" customHeight="1">
      <c r="A17" s="461" t="s">
        <v>702</v>
      </c>
      <c r="B17" s="104">
        <v>16.89</v>
      </c>
      <c r="C17" s="104">
        <v>22.15</v>
      </c>
      <c r="D17" s="104">
        <v>28.62</v>
      </c>
      <c r="E17" s="104">
        <v>34.374109019999999</v>
      </c>
      <c r="F17" s="215">
        <v>34642981.599999994</v>
      </c>
      <c r="G17" s="1079">
        <v>31.89015127</v>
      </c>
      <c r="H17" s="1080">
        <v>34.060626790000001</v>
      </c>
      <c r="I17" s="1080">
        <f>+' MOCA'!N13</f>
        <v>27.333330569999998</v>
      </c>
    </row>
    <row r="18" spans="1:9" ht="15" customHeight="1">
      <c r="A18" s="461" t="s">
        <v>703</v>
      </c>
      <c r="B18" s="104">
        <v>4.42</v>
      </c>
      <c r="C18" s="104">
        <v>5.75</v>
      </c>
      <c r="D18" s="104">
        <v>7.55</v>
      </c>
      <c r="E18" s="104">
        <v>10.332177040000001</v>
      </c>
      <c r="F18" s="215">
        <v>9395450.9600000009</v>
      </c>
      <c r="G18" s="1079">
        <v>10.291911819999999</v>
      </c>
      <c r="H18" s="1080">
        <v>11.317841719999997</v>
      </c>
      <c r="I18" s="1080">
        <f>+' MOCA'!N14</f>
        <v>11.942185249999998</v>
      </c>
    </row>
    <row r="19" spans="1:9" ht="15" customHeight="1">
      <c r="A19" s="461" t="s">
        <v>704</v>
      </c>
      <c r="B19" s="104">
        <v>0.94</v>
      </c>
      <c r="C19" s="104">
        <v>1.5</v>
      </c>
      <c r="D19" s="104">
        <v>3.22</v>
      </c>
      <c r="E19" s="104">
        <v>6.37</v>
      </c>
      <c r="F19" s="215">
        <v>7185319.1699999999</v>
      </c>
      <c r="G19" s="1079">
        <v>8.6792446400000003</v>
      </c>
      <c r="H19" s="104">
        <v>14.347025129999999</v>
      </c>
      <c r="I19" s="1604">
        <v>8.3838618599999997</v>
      </c>
    </row>
    <row r="20" spans="1:9" ht="15" customHeight="1">
      <c r="A20" s="87" t="s">
        <v>618</v>
      </c>
      <c r="B20" s="106">
        <f>SUM(B21)</f>
        <v>23.89</v>
      </c>
      <c r="C20" s="106">
        <f>SUM(C21)</f>
        <v>52.74</v>
      </c>
      <c r="D20" s="106">
        <f>SUM(D21)</f>
        <v>83.64</v>
      </c>
      <c r="E20" s="106">
        <f t="shared" ref="E20" si="2">SUM(E21)</f>
        <v>87.834296510000001</v>
      </c>
      <c r="F20" s="106">
        <f>SUM(F21)/1000000</f>
        <v>88.818472540000002</v>
      </c>
      <c r="G20" s="1078">
        <f>+G21</f>
        <v>99.392043849999993</v>
      </c>
      <c r="H20" s="1078">
        <f>+H21</f>
        <v>96.135785980000009</v>
      </c>
      <c r="I20" s="1078">
        <f>+I21</f>
        <v>108.03103009</v>
      </c>
    </row>
    <row r="21" spans="1:9" ht="15" customHeight="1">
      <c r="A21" s="461" t="s">
        <v>705</v>
      </c>
      <c r="B21" s="104">
        <v>23.89</v>
      </c>
      <c r="C21" s="104">
        <v>52.74</v>
      </c>
      <c r="D21" s="104">
        <v>83.64</v>
      </c>
      <c r="E21" s="104">
        <v>87.834296510000001</v>
      </c>
      <c r="F21" s="215">
        <v>88818472.540000007</v>
      </c>
      <c r="G21" s="1079">
        <v>99.392043849999993</v>
      </c>
      <c r="H21" s="1079">
        <v>96.135785980000009</v>
      </c>
      <c r="I21" s="1080">
        <f>+' MOCA'!N20</f>
        <v>108.03103009</v>
      </c>
    </row>
    <row r="22" spans="1:9" ht="15" customHeight="1">
      <c r="A22" s="87" t="s">
        <v>620</v>
      </c>
      <c r="B22" s="106">
        <v>2.75</v>
      </c>
      <c r="C22" s="106">
        <v>4.82</v>
      </c>
      <c r="D22" s="106">
        <v>7.04</v>
      </c>
      <c r="E22" s="106">
        <v>7.73194041</v>
      </c>
      <c r="F22" s="213">
        <v>11433130.989999998</v>
      </c>
      <c r="G22" s="1078">
        <v>14.55501859</v>
      </c>
      <c r="H22" s="1078">
        <v>11.5661541</v>
      </c>
      <c r="I22" s="1081">
        <f>+' MOCA'!N21</f>
        <v>15.90091586</v>
      </c>
    </row>
    <row r="23" spans="1:9" ht="15" customHeight="1">
      <c r="A23" s="87" t="s">
        <v>1207</v>
      </c>
      <c r="B23" s="106">
        <f>SUM(B24:B30)</f>
        <v>28.979999999999997</v>
      </c>
      <c r="C23" s="106">
        <f>SUM(C24:C30)</f>
        <v>31.76</v>
      </c>
      <c r="D23" s="106">
        <f>SUM(D24:D30)</f>
        <v>38.310000000000009</v>
      </c>
      <c r="E23" s="106">
        <f t="shared" ref="E23" si="3">SUM(E24:E30)</f>
        <v>52.124685549999995</v>
      </c>
      <c r="F23" s="106">
        <f>SUM(F24:F30)/1000000</f>
        <v>57.653031750000011</v>
      </c>
      <c r="G23" s="1078">
        <f>SUM(G24:G30)</f>
        <v>117.56050316</v>
      </c>
      <c r="H23" s="1078">
        <f>SUM(H24:H30)</f>
        <v>101.87202533</v>
      </c>
      <c r="I23" s="1078">
        <f>SUM(I24:I30)</f>
        <v>91.566456839999972</v>
      </c>
    </row>
    <row r="24" spans="1:9" ht="15" customHeight="1">
      <c r="A24" s="461" t="s">
        <v>1106</v>
      </c>
      <c r="B24" s="104">
        <v>19.98</v>
      </c>
      <c r="C24" s="104">
        <v>23.03</v>
      </c>
      <c r="D24" s="104">
        <v>26.26</v>
      </c>
      <c r="E24" s="104">
        <v>32.665975749999994</v>
      </c>
      <c r="F24" s="215">
        <v>33128114.420000006</v>
      </c>
      <c r="G24" s="1079">
        <v>83.548662499999992</v>
      </c>
      <c r="H24" s="1079">
        <v>48.269144279999999</v>
      </c>
      <c r="I24" s="1080">
        <f>+' MOCA'!N30</f>
        <v>41.698822209999996</v>
      </c>
    </row>
    <row r="25" spans="1:9" ht="15" customHeight="1">
      <c r="A25" s="461" t="s">
        <v>497</v>
      </c>
      <c r="B25" s="104">
        <v>6.47</v>
      </c>
      <c r="C25" s="104">
        <v>2.04</v>
      </c>
      <c r="D25" s="104">
        <v>2.12</v>
      </c>
      <c r="E25" s="104">
        <v>2.6882713999999996</v>
      </c>
      <c r="F25" s="215">
        <v>2826789.63</v>
      </c>
      <c r="G25" s="1079">
        <v>3.7377749000000007</v>
      </c>
      <c r="H25" s="1079">
        <v>5.4377391200000016</v>
      </c>
      <c r="I25" s="1080">
        <f>+' MOCA'!N31</f>
        <v>6.1156845999999989</v>
      </c>
    </row>
    <row r="26" spans="1:9" ht="15" customHeight="1">
      <c r="A26" s="461" t="s">
        <v>1208</v>
      </c>
      <c r="B26" s="104">
        <v>1.17</v>
      </c>
      <c r="C26" s="104">
        <v>3.27</v>
      </c>
      <c r="D26" s="104">
        <v>1.85</v>
      </c>
      <c r="E26" s="104">
        <v>3.8102863</v>
      </c>
      <c r="F26" s="215">
        <v>3522302.59</v>
      </c>
      <c r="G26" s="1079">
        <v>3.6312270100000004</v>
      </c>
      <c r="H26" s="1079">
        <v>7.7734302299999989</v>
      </c>
      <c r="I26" s="1080">
        <f>+' MOCA'!N32</f>
        <v>4.8788329299999997</v>
      </c>
    </row>
    <row r="27" spans="1:9" ht="15" customHeight="1">
      <c r="A27" s="461" t="s">
        <v>757</v>
      </c>
      <c r="B27" s="104" t="s">
        <v>1230</v>
      </c>
      <c r="C27" s="104">
        <v>1.78</v>
      </c>
      <c r="D27" s="104">
        <v>4.92</v>
      </c>
      <c r="E27" s="104">
        <v>6.0215456600000001</v>
      </c>
      <c r="F27" s="215">
        <v>10128704.09</v>
      </c>
      <c r="G27" s="1079">
        <v>11.764456339999999</v>
      </c>
      <c r="H27" s="1079">
        <v>19.041290949999997</v>
      </c>
      <c r="I27" s="1080">
        <f>+' MOCA'!N33</f>
        <v>20.117559449999995</v>
      </c>
    </row>
    <row r="28" spans="1:9" ht="15" customHeight="1">
      <c r="A28" s="461" t="s">
        <v>1228</v>
      </c>
      <c r="B28" s="104" t="s">
        <v>1230</v>
      </c>
      <c r="C28" s="104" t="s">
        <v>1230</v>
      </c>
      <c r="D28" s="104" t="s">
        <v>1230</v>
      </c>
      <c r="E28" s="104" t="s">
        <v>1230</v>
      </c>
      <c r="F28" s="215" t="s">
        <v>1230</v>
      </c>
      <c r="G28" s="1079">
        <v>3.7584388500000006</v>
      </c>
      <c r="H28" s="1079">
        <v>9.3800583699999986</v>
      </c>
      <c r="I28" s="1080">
        <f>+' MOCA'!N34</f>
        <v>7.5162495300000005</v>
      </c>
    </row>
    <row r="29" spans="1:9" ht="15" customHeight="1">
      <c r="A29" s="461" t="s">
        <v>1643</v>
      </c>
      <c r="B29" s="104">
        <v>0.25244375000000002</v>
      </c>
      <c r="C29" s="104">
        <v>0.12855539999999999</v>
      </c>
      <c r="D29" s="104">
        <v>0.71486206999999991</v>
      </c>
      <c r="E29" s="104">
        <v>0.68176928000000003</v>
      </c>
      <c r="F29" s="215">
        <v>337790.88</v>
      </c>
      <c r="G29" s="104">
        <v>0.40630391999999999</v>
      </c>
      <c r="H29" s="104">
        <v>0.48036374999999998</v>
      </c>
      <c r="I29" s="1080">
        <f>+' MOCA'!N35</f>
        <v>1.19054598</v>
      </c>
    </row>
    <row r="30" spans="1:9" ht="15" customHeight="1">
      <c r="A30" s="461" t="s">
        <v>1194</v>
      </c>
      <c r="B30" s="104">
        <f>1.36-B29</f>
        <v>1.10755625</v>
      </c>
      <c r="C30" s="104">
        <f>1.64-C29</f>
        <v>1.5114445999999999</v>
      </c>
      <c r="D30" s="104">
        <f>3.16-D29</f>
        <v>2.4451379300000005</v>
      </c>
      <c r="E30" s="104">
        <f>6.93860644-E29</f>
        <v>6.2568371599999999</v>
      </c>
      <c r="F30" s="215">
        <f>8047121.02-F29</f>
        <v>7709330.1399999997</v>
      </c>
      <c r="G30" s="1079">
        <f>11.11994356-G29</f>
        <v>10.71363964</v>
      </c>
      <c r="H30" s="1079">
        <f>11.97036238-H29</f>
        <v>11.489998629999999</v>
      </c>
      <c r="I30" s="1080">
        <f>+' MOCA'!N36</f>
        <v>10.048762140000001</v>
      </c>
    </row>
    <row r="31" spans="1:9" ht="15" customHeight="1">
      <c r="A31" s="87" t="s">
        <v>645</v>
      </c>
      <c r="B31" s="106">
        <f>SUM(B32+B35)</f>
        <v>89.05</v>
      </c>
      <c r="C31" s="106">
        <f>SUM(C32+C35)</f>
        <v>80.930000000000007</v>
      </c>
      <c r="D31" s="106">
        <f>SUM(D32+D35)</f>
        <v>108.01</v>
      </c>
      <c r="E31" s="106">
        <f>SUM(E32+E35)</f>
        <v>100.55693989000001</v>
      </c>
      <c r="F31" s="106">
        <f>SUM(F32+F35)</f>
        <v>148.96476881000001</v>
      </c>
      <c r="G31" s="386">
        <f>+G32+G35</f>
        <v>197.25584159999997</v>
      </c>
      <c r="H31" s="386">
        <f>+H32+H35</f>
        <v>91.713283329999996</v>
      </c>
      <c r="I31" s="386">
        <f>+I32+I35</f>
        <v>123.64509959000002</v>
      </c>
    </row>
    <row r="32" spans="1:9" ht="15" customHeight="1">
      <c r="A32" s="87" t="s">
        <v>852</v>
      </c>
      <c r="B32" s="106">
        <f>SUM(B33:B34)</f>
        <v>54.37</v>
      </c>
      <c r="C32" s="106">
        <f>SUM(C33:C34)</f>
        <v>59.47</v>
      </c>
      <c r="D32" s="106">
        <f>SUM(D33:D34)</f>
        <v>94.84</v>
      </c>
      <c r="E32" s="106">
        <f>SUM(E33:E34)</f>
        <v>99.827339890000005</v>
      </c>
      <c r="F32" s="106">
        <f>SUM(F33:F34)/1000000</f>
        <v>146.57460659</v>
      </c>
      <c r="G32" s="386">
        <f>SUM(G33:G34)</f>
        <v>194.42430875999997</v>
      </c>
      <c r="H32" s="386">
        <f>SUM(H33:H34)</f>
        <v>85.830011749999997</v>
      </c>
      <c r="I32" s="386">
        <f>SUM(I33:I34)</f>
        <v>110.93772355000002</v>
      </c>
    </row>
    <row r="33" spans="1:17" ht="15" customHeight="1">
      <c r="A33" s="461" t="s">
        <v>1117</v>
      </c>
      <c r="B33" s="104">
        <v>53.71</v>
      </c>
      <c r="C33" s="104">
        <f>55.33+0.68</f>
        <v>56.01</v>
      </c>
      <c r="D33" s="104">
        <v>92.97</v>
      </c>
      <c r="E33" s="104">
        <v>97.509970060000001</v>
      </c>
      <c r="F33" s="215">
        <v>143294601.06</v>
      </c>
      <c r="G33" s="1079">
        <v>192.14101819999996</v>
      </c>
      <c r="H33" s="1080">
        <v>83.29359101</v>
      </c>
      <c r="I33" s="1080">
        <f>+' MOCA'!N39</f>
        <v>108.97040208000001</v>
      </c>
    </row>
    <row r="34" spans="1:17" ht="15" customHeight="1">
      <c r="A34" s="461" t="s">
        <v>1194</v>
      </c>
      <c r="B34" s="104">
        <v>0.66</v>
      </c>
      <c r="C34" s="104">
        <v>3.46</v>
      </c>
      <c r="D34" s="104">
        <v>1.87</v>
      </c>
      <c r="E34" s="104">
        <v>2.3173698299999996</v>
      </c>
      <c r="F34" s="215">
        <v>3280005.53</v>
      </c>
      <c r="G34" s="1079">
        <v>2.2832905600000002</v>
      </c>
      <c r="H34" s="1080">
        <v>2.5364207400000001</v>
      </c>
      <c r="I34" s="1080">
        <f>+' MOCA'!N40</f>
        <v>1.9673214699999999</v>
      </c>
    </row>
    <row r="35" spans="1:17" ht="15" customHeight="1">
      <c r="A35" s="87" t="s">
        <v>639</v>
      </c>
      <c r="B35" s="106">
        <f>SUM(B36:B39)</f>
        <v>34.68</v>
      </c>
      <c r="C35" s="106">
        <f>SUM(C36:C39)</f>
        <v>21.46</v>
      </c>
      <c r="D35" s="106">
        <f>SUM(D36:D39)</f>
        <v>13.17</v>
      </c>
      <c r="E35" s="106">
        <f t="shared" ref="E35" si="4">SUM(E36:E39)</f>
        <v>0.72960000000000003</v>
      </c>
      <c r="F35" s="106">
        <f>SUM(F36:F39)/1000000</f>
        <v>2.3901622200000001</v>
      </c>
      <c r="G35" s="386">
        <f>SUM(G36:G39)</f>
        <v>2.8315328399999995</v>
      </c>
      <c r="H35" s="386">
        <f>SUM(H36:H39)</f>
        <v>5.8832715799999997</v>
      </c>
      <c r="I35" s="386">
        <f>SUM(I36:I39)</f>
        <v>12.70737604</v>
      </c>
      <c r="O35" s="160"/>
      <c r="P35" s="160"/>
      <c r="Q35" s="160"/>
    </row>
    <row r="36" spans="1:17" ht="15" customHeight="1">
      <c r="A36" s="461" t="s">
        <v>1211</v>
      </c>
      <c r="B36" s="104">
        <v>15.48</v>
      </c>
      <c r="C36" s="104">
        <v>0.71</v>
      </c>
      <c r="D36" s="104">
        <v>0.71</v>
      </c>
      <c r="E36" s="104">
        <v>0.72960000000000003</v>
      </c>
      <c r="F36" s="215">
        <v>2361500</v>
      </c>
      <c r="G36" s="1079">
        <v>2.7707999999999995</v>
      </c>
      <c r="H36" s="1080">
        <v>2.0053999999999998</v>
      </c>
      <c r="I36" s="1080">
        <f>+' MOCA'!N42</f>
        <v>1.7981999999999998</v>
      </c>
    </row>
    <row r="37" spans="1:17" ht="15" customHeight="1">
      <c r="A37" s="461" t="s">
        <v>1212</v>
      </c>
      <c r="B37" s="104">
        <v>19.2</v>
      </c>
      <c r="C37" s="104">
        <v>20.61</v>
      </c>
      <c r="D37" s="104">
        <v>12.36</v>
      </c>
      <c r="E37" s="104" t="s">
        <v>1230</v>
      </c>
      <c r="F37" s="215" t="s">
        <v>1230</v>
      </c>
      <c r="G37" s="155" t="s">
        <v>1230</v>
      </c>
      <c r="H37" s="1080">
        <v>3.8358971300000002</v>
      </c>
      <c r="I37" s="104" t="s">
        <v>1230</v>
      </c>
    </row>
    <row r="38" spans="1:17" ht="15" customHeight="1">
      <c r="A38" s="461" t="s">
        <v>106</v>
      </c>
      <c r="B38" s="104" t="s">
        <v>1230</v>
      </c>
      <c r="C38" s="104" t="s">
        <v>1230</v>
      </c>
      <c r="D38" s="104" t="s">
        <v>1230</v>
      </c>
      <c r="E38" s="104" t="s">
        <v>1230</v>
      </c>
      <c r="F38" s="104" t="s">
        <v>1230</v>
      </c>
      <c r="G38" s="104" t="s">
        <v>1230</v>
      </c>
      <c r="H38" s="104" t="s">
        <v>1230</v>
      </c>
      <c r="I38" s="104">
        <f>+' MOCA'!N43</f>
        <v>10.83285278</v>
      </c>
    </row>
    <row r="39" spans="1:17" ht="15" customHeight="1">
      <c r="A39" s="461" t="s">
        <v>1194</v>
      </c>
      <c r="B39" s="104" t="s">
        <v>1230</v>
      </c>
      <c r="C39" s="104">
        <v>0.14000000000000001</v>
      </c>
      <c r="D39" s="104">
        <v>0.1</v>
      </c>
      <c r="E39" s="104" t="s">
        <v>1230</v>
      </c>
      <c r="F39" s="215">
        <v>28662.22</v>
      </c>
      <c r="G39" s="1079">
        <v>6.0732839999999996E-2</v>
      </c>
      <c r="H39" s="1080">
        <v>4.1974450000000003E-2</v>
      </c>
      <c r="I39" s="1080">
        <f>+' MOCA'!N44</f>
        <v>7.6323260000000004E-2</v>
      </c>
    </row>
    <row r="40" spans="1:17" ht="15" customHeight="1">
      <c r="A40" s="87" t="s">
        <v>1107</v>
      </c>
      <c r="B40" s="106">
        <v>1.08</v>
      </c>
      <c r="C40" s="106">
        <v>1.34</v>
      </c>
      <c r="D40" s="106">
        <v>1.59</v>
      </c>
      <c r="E40" s="104" t="s">
        <v>1230</v>
      </c>
      <c r="F40" s="213">
        <v>2617</v>
      </c>
      <c r="G40" s="155" t="s">
        <v>1230</v>
      </c>
      <c r="H40" s="155" t="s">
        <v>1230</v>
      </c>
      <c r="I40" s="155" t="s">
        <v>1230</v>
      </c>
    </row>
    <row r="41" spans="1:17" ht="15" customHeight="1">
      <c r="A41" s="87" t="s">
        <v>498</v>
      </c>
      <c r="B41" s="106">
        <f>SUM(B42)</f>
        <v>1.83</v>
      </c>
      <c r="C41" s="106">
        <f>SUM(C42)</f>
        <v>4.09</v>
      </c>
      <c r="D41" s="106">
        <f>SUM(D42)</f>
        <v>3.58</v>
      </c>
      <c r="E41" s="106">
        <f t="shared" ref="E41" si="5">SUM(E42)</f>
        <v>0.52939882999999999</v>
      </c>
      <c r="F41" s="106">
        <f>SUM(F42)/1000000</f>
        <v>0.71821278</v>
      </c>
      <c r="G41" s="386">
        <f>+G42</f>
        <v>1.00834647</v>
      </c>
      <c r="H41" s="386">
        <f>+H42</f>
        <v>0.80680585999999987</v>
      </c>
      <c r="I41" s="386">
        <f>+I42</f>
        <v>0.46008229</v>
      </c>
    </row>
    <row r="42" spans="1:17" ht="15" customHeight="1">
      <c r="A42" s="461" t="s">
        <v>1194</v>
      </c>
      <c r="B42" s="104">
        <v>1.83</v>
      </c>
      <c r="C42" s="104">
        <v>4.09</v>
      </c>
      <c r="D42" s="104">
        <v>3.58</v>
      </c>
      <c r="E42" s="104">
        <v>0.52939882999999999</v>
      </c>
      <c r="F42" s="215">
        <v>718212.78</v>
      </c>
      <c r="G42" s="1079">
        <v>1.00834647</v>
      </c>
      <c r="H42" s="1080">
        <v>0.80680585999999987</v>
      </c>
      <c r="I42" s="1080">
        <f>+' MOCA'!N46</f>
        <v>0.46008229</v>
      </c>
    </row>
    <row r="43" spans="1:17" ht="15" customHeight="1" thickBot="1">
      <c r="A43" s="1049" t="s">
        <v>1355</v>
      </c>
      <c r="B43" s="1605">
        <f>SUM(B41+B40+B31+B23+B15)</f>
        <v>169.82999999999998</v>
      </c>
      <c r="C43" s="1605">
        <f>SUM(C41+C40+C31+C23+C15)</f>
        <v>205.08000000000004</v>
      </c>
      <c r="D43" s="1605">
        <f>SUM(D41+D40+D31+D23+D15)</f>
        <v>281.56</v>
      </c>
      <c r="E43" s="1605">
        <v>299.85354725000002</v>
      </c>
      <c r="F43" s="1605">
        <f>+F41+F31+F23+F15</f>
        <v>358.81136860000004</v>
      </c>
      <c r="G43" s="1045">
        <v>480.63306139999997</v>
      </c>
      <c r="H43" s="1606">
        <f>+H41+H31+H23+H15</f>
        <v>361.81954824000002</v>
      </c>
      <c r="I43" s="1606">
        <f>+I41+I31+I23+I15</f>
        <v>387.26296234999995</v>
      </c>
    </row>
    <row r="44" spans="1:17" s="105" customFormat="1" ht="15" customHeight="1" thickTop="1">
      <c r="A44" s="43" t="s">
        <v>1425</v>
      </c>
      <c r="B44" s="156"/>
      <c r="C44" s="156"/>
      <c r="D44" s="156"/>
      <c r="E44" s="156"/>
      <c r="F44" s="161"/>
      <c r="G44" s="1682"/>
      <c r="H44" s="1682"/>
      <c r="I44" s="1682"/>
      <c r="J44" s="109"/>
      <c r="K44" s="109"/>
      <c r="L44" s="109"/>
      <c r="M44" s="109"/>
      <c r="N44" s="109"/>
    </row>
    <row r="45" spans="1:17" s="105" customFormat="1" ht="15" customHeight="1">
      <c r="A45" s="38" t="s">
        <v>1422</v>
      </c>
      <c r="B45" s="144"/>
      <c r="C45" s="156"/>
      <c r="D45" s="156"/>
      <c r="E45" s="156"/>
      <c r="F45" s="161"/>
      <c r="G45" s="162"/>
      <c r="H45" s="109"/>
      <c r="I45" s="109"/>
      <c r="J45" s="109"/>
      <c r="K45" s="109"/>
      <c r="L45" s="109"/>
      <c r="M45" s="109"/>
      <c r="N45" s="109"/>
    </row>
    <row r="46" spans="1:17" s="105" customFormat="1" ht="15.75">
      <c r="A46" s="43" t="s">
        <v>15</v>
      </c>
      <c r="B46" s="144"/>
      <c r="C46" s="156"/>
      <c r="D46" s="156"/>
      <c r="E46" s="156"/>
      <c r="F46" s="161"/>
      <c r="G46" s="162"/>
      <c r="H46" s="109"/>
      <c r="I46" s="109"/>
      <c r="J46" s="109"/>
      <c r="K46" s="109"/>
      <c r="L46" s="109"/>
      <c r="M46" s="109"/>
      <c r="N46" s="109"/>
    </row>
    <row r="47" spans="1:17" s="105" customFormat="1">
      <c r="A47" s="111"/>
      <c r="B47" s="144"/>
      <c r="C47" s="156"/>
      <c r="D47" s="156"/>
      <c r="E47" s="156"/>
      <c r="F47" s="161"/>
      <c r="G47" s="162"/>
      <c r="H47" s="109"/>
      <c r="I47" s="109"/>
      <c r="J47" s="109"/>
      <c r="K47" s="109"/>
      <c r="L47" s="109"/>
      <c r="M47" s="109"/>
      <c r="N47" s="109"/>
    </row>
    <row r="48" spans="1:17" s="105" customFormat="1">
      <c r="A48" s="111"/>
      <c r="B48" s="144"/>
      <c r="C48" s="156"/>
      <c r="D48" s="156"/>
      <c r="E48" s="156"/>
      <c r="F48" s="161"/>
      <c r="G48" s="162"/>
      <c r="H48" s="109"/>
      <c r="I48" s="109"/>
      <c r="J48" s="109"/>
      <c r="K48" s="109"/>
      <c r="L48" s="109"/>
      <c r="M48" s="109"/>
      <c r="N48" s="109"/>
    </row>
    <row r="49" spans="1:17" s="105" customFormat="1">
      <c r="A49" s="128"/>
      <c r="B49" s="144"/>
      <c r="C49" s="144"/>
      <c r="D49" s="144"/>
      <c r="E49" s="144"/>
      <c r="F49" s="144"/>
      <c r="G49" s="144"/>
      <c r="H49" s="144"/>
      <c r="I49" s="144"/>
      <c r="J49" s="109"/>
      <c r="K49" s="109"/>
      <c r="L49" s="109"/>
      <c r="M49" s="109"/>
      <c r="N49" s="109"/>
    </row>
    <row r="50" spans="1:17" s="105" customFormat="1">
      <c r="A50" s="128"/>
      <c r="B50" s="144"/>
      <c r="C50" s="144"/>
      <c r="D50" s="144"/>
      <c r="E50" s="144"/>
      <c r="F50" s="1544"/>
      <c r="G50" s="1545"/>
      <c r="H50" s="109"/>
      <c r="I50" s="109"/>
      <c r="J50" s="109"/>
      <c r="K50" s="109"/>
      <c r="L50" s="109"/>
      <c r="M50" s="109"/>
      <c r="N50" s="109"/>
    </row>
    <row r="51" spans="1:17" s="105" customFormat="1">
      <c r="A51" s="128"/>
      <c r="B51" s="144"/>
      <c r="C51" s="144"/>
      <c r="D51" s="144"/>
      <c r="E51" s="144"/>
      <c r="F51" s="1544"/>
      <c r="G51" s="1545"/>
      <c r="H51" s="1273"/>
      <c r="I51" s="1273"/>
      <c r="J51" s="1273"/>
      <c r="K51" s="1273"/>
      <c r="L51" s="1273"/>
      <c r="M51" s="1273"/>
      <c r="N51" s="1273"/>
      <c r="O51" s="1271"/>
      <c r="P51" s="1271"/>
      <c r="Q51" s="1271"/>
    </row>
    <row r="52" spans="1:17" s="105" customFormat="1">
      <c r="A52" s="128"/>
      <c r="B52" s="117"/>
      <c r="C52" s="117"/>
      <c r="D52" s="117"/>
      <c r="E52" s="117"/>
      <c r="F52" s="117"/>
      <c r="G52" s="117"/>
      <c r="H52" s="117"/>
      <c r="I52" s="117"/>
      <c r="J52" s="1273"/>
      <c r="K52" s="1273"/>
      <c r="L52" s="1273"/>
      <c r="M52" s="1273"/>
      <c r="N52" s="1273"/>
      <c r="O52" s="1271"/>
      <c r="P52" s="1271"/>
      <c r="Q52" s="1271"/>
    </row>
    <row r="53" spans="1:17" s="105" customFormat="1">
      <c r="A53" s="128"/>
      <c r="B53" s="144"/>
      <c r="C53" s="144"/>
      <c r="D53" s="144"/>
      <c r="E53" s="144"/>
      <c r="F53" s="1544"/>
      <c r="G53" s="1545"/>
      <c r="H53" s="109"/>
      <c r="I53" s="109"/>
      <c r="J53" s="109"/>
      <c r="K53" s="109"/>
      <c r="L53" s="109"/>
      <c r="M53" s="109"/>
      <c r="N53" s="109"/>
    </row>
    <row r="54" spans="1:17" s="105" customFormat="1">
      <c r="A54" s="111"/>
      <c r="B54" s="156"/>
      <c r="C54" s="156"/>
      <c r="D54" s="156"/>
      <c r="E54" s="156"/>
      <c r="F54" s="161"/>
      <c r="G54" s="162"/>
      <c r="H54" s="109"/>
      <c r="I54" s="109"/>
      <c r="J54" s="109"/>
      <c r="K54" s="109"/>
      <c r="L54" s="109"/>
      <c r="M54" s="109"/>
      <c r="N54" s="109"/>
    </row>
    <row r="55" spans="1:17" s="105" customFormat="1">
      <c r="A55" s="111"/>
      <c r="B55" s="156"/>
      <c r="C55" s="156"/>
      <c r="D55" s="156"/>
      <c r="E55" s="156"/>
      <c r="F55" s="161"/>
      <c r="G55" s="162"/>
      <c r="H55" s="109"/>
      <c r="I55" s="109"/>
      <c r="J55" s="109"/>
      <c r="K55" s="109"/>
      <c r="L55" s="109"/>
      <c r="M55" s="109"/>
      <c r="N55" s="109"/>
    </row>
  </sheetData>
  <customSheetViews>
    <customSheetView guid="{45E423DD-7FD2-487F-8372-5798D7D06C15}" showPageBreaks="1" showGridLines="0" printArea="1">
      <selection activeCell="G2" sqref="G2"/>
      <pageMargins left="1.19" right="0.75" top="0.82" bottom="0.78" header="0.17" footer="0.5"/>
      <pageSetup scale="78" orientation="portrait" r:id="rId1"/>
      <headerFooter alignWithMargins="0"/>
    </customSheetView>
    <customSheetView guid="{B297ACE3-C144-4411-A206-EE5C8D41CE1C}" topLeftCell="A28">
      <selection activeCell="H39" sqref="H39"/>
      <pageMargins left="1.19" right="0.75" top="0.82" bottom="0.78" header="0.17" footer="0.5"/>
      <pageSetup scale="89" orientation="portrait" r:id="rId2"/>
      <headerFooter alignWithMargins="0"/>
    </customSheetView>
    <customSheetView guid="{51F1D52B-5D55-4FCC-809B-9B4CC86C88B9}" showGridLines="0">
      <selection activeCell="G2" sqref="G2"/>
      <pageMargins left="1.19" right="0.75" top="0.82" bottom="0.78" header="0.17" footer="0.5"/>
      <pageSetup scale="78" orientation="portrait" r:id="rId3"/>
      <headerFooter alignWithMargins="0"/>
    </customSheetView>
  </customSheetViews>
  <phoneticPr fontId="7" type="noConversion"/>
  <pageMargins left="0.89" right="0.6" top="1.17" bottom="0.78" header="0.17" footer="0.5"/>
  <pageSetup scale="60" orientation="portrait" r:id="rId4"/>
  <headerFooter alignWithMargins="0"/>
  <ignoredErrors>
    <ignoredError sqref="C35:D35" formulaRange="1"/>
    <ignoredError sqref="F23 F27:F32 F35 F37:F38" formula="1"/>
  </ignoredErrors>
  <drawing r:id="rId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indexed="40"/>
  </sheetPr>
  <dimension ref="A1:O58"/>
  <sheetViews>
    <sheetView showGridLines="0" topLeftCell="A12" zoomScaleNormal="100" workbookViewId="0">
      <pane xSplit="1" topLeftCell="B1" activePane="topRight" state="frozen"/>
      <selection pane="topRight" activeCell="N47" sqref="N47"/>
    </sheetView>
  </sheetViews>
  <sheetFormatPr defaultColWidth="11.42578125" defaultRowHeight="15"/>
  <cols>
    <col min="1" max="1" width="54.140625" style="85" customWidth="1"/>
    <col min="2" max="2" width="9.7109375" style="85" customWidth="1"/>
    <col min="3" max="3" width="9.28515625" style="85" customWidth="1"/>
    <col min="4" max="4" width="9.42578125" style="85" customWidth="1"/>
    <col min="5" max="6" width="9" style="85" customWidth="1"/>
    <col min="7" max="7" width="8.7109375" style="85" customWidth="1"/>
    <col min="8" max="8" width="8.5703125" style="85" customWidth="1"/>
    <col min="9" max="9" width="9" style="85" customWidth="1"/>
    <col min="10" max="10" width="10.85546875" style="85" customWidth="1"/>
    <col min="11" max="11" width="8.7109375" style="85" customWidth="1"/>
    <col min="12" max="12" width="11.140625" style="85" customWidth="1"/>
    <col min="13" max="13" width="9.7109375" style="85" customWidth="1"/>
    <col min="14" max="14" width="8.5703125" style="85" customWidth="1"/>
    <col min="15" max="16384" width="11.42578125" style="85"/>
  </cols>
  <sheetData>
    <row r="1" spans="1:15">
      <c r="A1" s="783" t="s">
        <v>1064</v>
      </c>
      <c r="B1" s="93"/>
      <c r="C1" s="93"/>
      <c r="D1" s="93"/>
      <c r="E1" s="93"/>
      <c r="F1" s="93"/>
      <c r="G1" s="93"/>
      <c r="H1" s="93"/>
      <c r="I1" s="93"/>
      <c r="J1" s="93"/>
      <c r="K1" s="93"/>
      <c r="L1" s="93"/>
      <c r="M1" s="93"/>
      <c r="N1" s="94">
        <v>58</v>
      </c>
    </row>
    <row r="2" spans="1:15">
      <c r="A2" s="1015"/>
      <c r="B2" s="96"/>
      <c r="C2" s="96"/>
      <c r="D2" s="96"/>
      <c r="E2" s="96"/>
      <c r="F2" s="96"/>
      <c r="G2" s="96"/>
      <c r="H2" s="96"/>
      <c r="I2" s="96"/>
      <c r="J2" s="96"/>
      <c r="K2" s="96"/>
      <c r="L2" s="96"/>
      <c r="M2" s="96"/>
      <c r="N2" s="638"/>
    </row>
    <row r="8" spans="1:15">
      <c r="A8" s="87" t="s">
        <v>58</v>
      </c>
    </row>
    <row r="9" spans="1:15">
      <c r="A9" s="87" t="s">
        <v>1648</v>
      </c>
    </row>
    <row r="10" spans="1:15">
      <c r="A10" s="85" t="s">
        <v>1196</v>
      </c>
    </row>
    <row r="11" spans="1:15" ht="17.25">
      <c r="A11" s="179" t="s">
        <v>1105</v>
      </c>
      <c r="B11" s="179" t="s">
        <v>1218</v>
      </c>
      <c r="C11" s="179" t="s">
        <v>1163</v>
      </c>
      <c r="D11" s="179" t="s">
        <v>1164</v>
      </c>
      <c r="E11" s="179" t="s">
        <v>1165</v>
      </c>
      <c r="F11" s="179" t="s">
        <v>1166</v>
      </c>
      <c r="G11" s="179" t="s">
        <v>1167</v>
      </c>
      <c r="H11" s="179" t="s">
        <v>1168</v>
      </c>
      <c r="I11" s="179" t="s">
        <v>1169</v>
      </c>
      <c r="J11" s="179" t="s">
        <v>1170</v>
      </c>
      <c r="K11" s="179" t="s">
        <v>1171</v>
      </c>
      <c r="L11" s="179" t="s">
        <v>1172</v>
      </c>
      <c r="M11" s="179" t="s">
        <v>1173</v>
      </c>
      <c r="N11" s="180" t="s">
        <v>101</v>
      </c>
    </row>
    <row r="12" spans="1:15">
      <c r="A12" s="181" t="s">
        <v>1200</v>
      </c>
      <c r="B12" s="798">
        <f>SUM(B13+B19+B21)</f>
        <v>6.08648525</v>
      </c>
      <c r="C12" s="798">
        <f t="shared" ref="C12:N12" si="0">SUM(C13+C19+C21)</f>
        <v>6.1042532200000004</v>
      </c>
      <c r="D12" s="798">
        <f t="shared" si="0"/>
        <v>6.7828679500000009</v>
      </c>
      <c r="E12" s="798">
        <f t="shared" si="0"/>
        <v>5.0327954500000001</v>
      </c>
      <c r="F12" s="798">
        <f t="shared" si="0"/>
        <v>9.7105942099999982</v>
      </c>
      <c r="G12" s="798">
        <f t="shared" si="0"/>
        <v>7.5604677999999996</v>
      </c>
      <c r="H12" s="798">
        <f t="shared" si="0"/>
        <v>6.5727677499999997</v>
      </c>
      <c r="I12" s="798">
        <f t="shared" si="0"/>
        <v>5.98243831</v>
      </c>
      <c r="J12" s="798">
        <f t="shared" si="0"/>
        <v>5.0750773200000001</v>
      </c>
      <c r="K12" s="798">
        <f t="shared" si="0"/>
        <v>7.0302754400000005</v>
      </c>
      <c r="L12" s="798">
        <f t="shared" si="0"/>
        <v>4.2251559600000004</v>
      </c>
      <c r="M12" s="798">
        <f t="shared" si="0"/>
        <v>5.66128667</v>
      </c>
      <c r="N12" s="798">
        <f t="shared" si="0"/>
        <v>75.824465329999995</v>
      </c>
      <c r="O12" s="429"/>
    </row>
    <row r="13" spans="1:15">
      <c r="A13" s="181" t="s">
        <v>642</v>
      </c>
      <c r="B13" s="798">
        <f>SUM(B14:B18)</f>
        <v>2.4444645700000001</v>
      </c>
      <c r="C13" s="798">
        <f>SUM(C14:C18)</f>
        <v>2.54307259</v>
      </c>
      <c r="D13" s="798">
        <f>SUM(D14:D18)</f>
        <v>3.02132881</v>
      </c>
      <c r="E13" s="798">
        <f t="shared" ref="E13:N13" si="1">SUM(E14:E18)</f>
        <v>1.4613055999999998</v>
      </c>
      <c r="F13" s="798">
        <f t="shared" si="1"/>
        <v>2.73290341</v>
      </c>
      <c r="G13" s="798">
        <f t="shared" si="1"/>
        <v>4.3639685799999999</v>
      </c>
      <c r="H13" s="798">
        <f t="shared" si="1"/>
        <v>2.7735386499999999</v>
      </c>
      <c r="I13" s="798">
        <f t="shared" si="1"/>
        <v>1.9938389699999999</v>
      </c>
      <c r="J13" s="798">
        <f t="shared" si="1"/>
        <v>2.5345220999999998</v>
      </c>
      <c r="K13" s="798">
        <f t="shared" si="1"/>
        <v>2.9297200000000001</v>
      </c>
      <c r="L13" s="798">
        <f t="shared" si="1"/>
        <v>1.1502463299999999</v>
      </c>
      <c r="M13" s="798">
        <f t="shared" si="1"/>
        <v>2.8261335900000004</v>
      </c>
      <c r="N13" s="798">
        <f t="shared" si="1"/>
        <v>30.775043199999999</v>
      </c>
      <c r="O13" s="429"/>
    </row>
    <row r="14" spans="1:15">
      <c r="A14" s="734" t="s">
        <v>613</v>
      </c>
      <c r="B14" s="121">
        <v>0.90396483999999999</v>
      </c>
      <c r="C14" s="121">
        <v>1.2653658700000001</v>
      </c>
      <c r="D14" s="121">
        <v>1.8417782899999999</v>
      </c>
      <c r="E14" s="121">
        <v>1.0014917299999999</v>
      </c>
      <c r="F14" s="121">
        <v>0.59138475999999995</v>
      </c>
      <c r="G14" s="121">
        <v>3.1581108900000001</v>
      </c>
      <c r="H14" s="121">
        <v>2.1813233799999998</v>
      </c>
      <c r="I14" s="121">
        <v>0.81280209999999997</v>
      </c>
      <c r="J14" s="121">
        <v>1.9665813700000001</v>
      </c>
      <c r="K14" s="121">
        <v>2.3316364900000002</v>
      </c>
      <c r="L14" s="121">
        <v>0.61234949999999999</v>
      </c>
      <c r="M14" s="121">
        <v>2.28970531</v>
      </c>
      <c r="N14" s="794">
        <f>SUM(B14:M14)</f>
        <v>18.956494530000001</v>
      </c>
      <c r="O14" s="429"/>
    </row>
    <row r="15" spans="1:15">
      <c r="A15" s="734" t="s">
        <v>614</v>
      </c>
      <c r="B15" s="121">
        <v>0.17689601999999999</v>
      </c>
      <c r="C15" s="121">
        <v>0.13191248999999999</v>
      </c>
      <c r="D15" s="121">
        <v>0.11650634</v>
      </c>
      <c r="E15" s="121">
        <v>0.12471067999999999</v>
      </c>
      <c r="F15" s="121">
        <v>0.21087544</v>
      </c>
      <c r="G15" s="121">
        <v>0.12891607999999999</v>
      </c>
      <c r="H15" s="121">
        <v>0.11690260000000001</v>
      </c>
      <c r="I15" s="121">
        <v>0.24550495999999999</v>
      </c>
      <c r="J15" s="121">
        <v>0.13656701000000002</v>
      </c>
      <c r="K15" s="121">
        <v>0.16657704000000001</v>
      </c>
      <c r="L15" s="121">
        <v>9.3410229999999997E-2</v>
      </c>
      <c r="M15" s="121">
        <v>0.21471893</v>
      </c>
      <c r="N15" s="794">
        <f t="shared" ref="N15:N18" si="2">SUM(B15:M15)</f>
        <v>1.8634978199999999</v>
      </c>
      <c r="O15" s="429"/>
    </row>
    <row r="16" spans="1:15">
      <c r="A16" s="735" t="s">
        <v>615</v>
      </c>
      <c r="B16" s="803">
        <v>0.22288870000000002</v>
      </c>
      <c r="C16" s="803">
        <v>0.16238253</v>
      </c>
      <c r="D16" s="803">
        <v>0.15177003</v>
      </c>
      <c r="E16" s="803">
        <v>0.2351085</v>
      </c>
      <c r="F16" s="803">
        <v>0.25249631</v>
      </c>
      <c r="G16" s="803">
        <v>0.20636056</v>
      </c>
      <c r="H16" s="803">
        <v>0.34410122999999998</v>
      </c>
      <c r="I16" s="803">
        <v>0.22267453000000001</v>
      </c>
      <c r="J16" s="803">
        <v>0.24920887</v>
      </c>
      <c r="K16" s="803">
        <v>0.17590488000000001</v>
      </c>
      <c r="L16" s="803">
        <v>0.30105535999999999</v>
      </c>
      <c r="M16" s="803">
        <v>0.18046867999999999</v>
      </c>
      <c r="N16" s="794">
        <f t="shared" si="2"/>
        <v>2.7044201800000001</v>
      </c>
      <c r="O16" s="429"/>
    </row>
    <row r="17" spans="1:15">
      <c r="A17" s="736" t="s">
        <v>1351</v>
      </c>
      <c r="B17" s="803">
        <v>1.0725830300000001</v>
      </c>
      <c r="C17" s="803">
        <v>0.89312775</v>
      </c>
      <c r="D17" s="803">
        <v>0.80271150999999996</v>
      </c>
      <c r="E17" s="803">
        <v>1.4996049999999999E-2</v>
      </c>
      <c r="F17" s="803">
        <v>1.5803726599999999</v>
      </c>
      <c r="G17" s="803">
        <v>0.78788815000000001</v>
      </c>
      <c r="H17" s="803">
        <v>9.4077900000000009E-3</v>
      </c>
      <c r="I17" s="803">
        <v>0.61006563999999996</v>
      </c>
      <c r="J17" s="803">
        <v>9.7893939999999999E-2</v>
      </c>
      <c r="K17" s="803">
        <v>0.14015608999999998</v>
      </c>
      <c r="L17" s="803">
        <v>5.4556190000000004E-2</v>
      </c>
      <c r="M17" s="803">
        <v>4.745402E-2</v>
      </c>
      <c r="N17" s="794">
        <f t="shared" si="2"/>
        <v>6.1112128199999987</v>
      </c>
      <c r="O17" s="429"/>
    </row>
    <row r="18" spans="1:15">
      <c r="A18" s="735" t="s">
        <v>616</v>
      </c>
      <c r="B18" s="803">
        <v>6.8131979999999995E-2</v>
      </c>
      <c r="C18" s="803">
        <v>9.0283950000000002E-2</v>
      </c>
      <c r="D18" s="803">
        <v>0.10856264</v>
      </c>
      <c r="E18" s="803">
        <v>8.499864E-2</v>
      </c>
      <c r="F18" s="803">
        <v>9.7774239999999998E-2</v>
      </c>
      <c r="G18" s="803">
        <v>8.26929E-2</v>
      </c>
      <c r="H18" s="803">
        <v>0.12180365</v>
      </c>
      <c r="I18" s="803">
        <v>0.10279174000000001</v>
      </c>
      <c r="J18" s="803">
        <v>8.4270910000000004E-2</v>
      </c>
      <c r="K18" s="803">
        <v>0.11544550000000001</v>
      </c>
      <c r="L18" s="803">
        <v>8.8875049999999997E-2</v>
      </c>
      <c r="M18" s="803">
        <v>9.3786649999999999E-2</v>
      </c>
      <c r="N18" s="794">
        <f t="shared" si="2"/>
        <v>1.1394178500000001</v>
      </c>
      <c r="O18" s="429"/>
    </row>
    <row r="19" spans="1:15">
      <c r="A19" s="181" t="s">
        <v>618</v>
      </c>
      <c r="B19" s="798">
        <f>SUM(B20)</f>
        <v>2.0529085199999999</v>
      </c>
      <c r="C19" s="798">
        <f t="shared" ref="C19:N19" si="3">SUM(C20)</f>
        <v>1.9886336499999999</v>
      </c>
      <c r="D19" s="798">
        <f t="shared" si="3"/>
        <v>2.1484005600000002</v>
      </c>
      <c r="E19" s="798">
        <f t="shared" si="3"/>
        <v>2.5131527899999999</v>
      </c>
      <c r="F19" s="798">
        <f t="shared" si="3"/>
        <v>5.1069494299999993</v>
      </c>
      <c r="G19" s="798">
        <f t="shared" si="3"/>
        <v>1.9556650900000001</v>
      </c>
      <c r="H19" s="798">
        <f t="shared" si="3"/>
        <v>2.6490427099999998</v>
      </c>
      <c r="I19" s="798">
        <f t="shared" si="3"/>
        <v>2.9481669400000001</v>
      </c>
      <c r="J19" s="798">
        <f t="shared" si="3"/>
        <v>1.53720265</v>
      </c>
      <c r="K19" s="798">
        <f t="shared" si="3"/>
        <v>2.57054545</v>
      </c>
      <c r="L19" s="798">
        <f t="shared" si="3"/>
        <v>1.9737117800000001</v>
      </c>
      <c r="M19" s="798">
        <f t="shared" si="3"/>
        <v>1.92377128</v>
      </c>
      <c r="N19" s="798">
        <f t="shared" si="3"/>
        <v>29.368150849999999</v>
      </c>
      <c r="O19" s="429"/>
    </row>
    <row r="20" spans="1:15">
      <c r="A20" s="480" t="s">
        <v>690</v>
      </c>
      <c r="B20" s="121">
        <v>2.0529085199999999</v>
      </c>
      <c r="C20" s="121">
        <v>1.9886336499999999</v>
      </c>
      <c r="D20" s="121">
        <v>2.1484005600000002</v>
      </c>
      <c r="E20" s="121">
        <v>2.5131527899999999</v>
      </c>
      <c r="F20" s="121">
        <v>5.1069494299999993</v>
      </c>
      <c r="G20" s="121">
        <v>1.9556650900000001</v>
      </c>
      <c r="H20" s="121">
        <v>2.6490427099999998</v>
      </c>
      <c r="I20" s="121">
        <v>2.9481669400000001</v>
      </c>
      <c r="J20" s="121">
        <v>1.53720265</v>
      </c>
      <c r="K20" s="121">
        <v>2.57054545</v>
      </c>
      <c r="L20" s="121">
        <v>1.9737117800000001</v>
      </c>
      <c r="M20" s="121">
        <v>1.92377128</v>
      </c>
      <c r="N20" s="794">
        <f>SUM(B20:M20)</f>
        <v>29.368150849999999</v>
      </c>
      <c r="O20" s="988"/>
    </row>
    <row r="21" spans="1:15">
      <c r="A21" s="181" t="s">
        <v>620</v>
      </c>
      <c r="B21" s="798">
        <f>SUM(B22:B28)</f>
        <v>1.58911216</v>
      </c>
      <c r="C21" s="798">
        <f t="shared" ref="C21:N21" si="4">SUM(C22:C28)</f>
        <v>1.5725469799999998</v>
      </c>
      <c r="D21" s="798">
        <f>SUM(D22:D28)</f>
        <v>1.61313858</v>
      </c>
      <c r="E21" s="798">
        <f t="shared" si="4"/>
        <v>1.0583370599999999</v>
      </c>
      <c r="F21" s="798">
        <f t="shared" si="4"/>
        <v>1.87074137</v>
      </c>
      <c r="G21" s="798">
        <f t="shared" si="4"/>
        <v>1.2408341300000001</v>
      </c>
      <c r="H21" s="798">
        <f t="shared" si="4"/>
        <v>1.15018639</v>
      </c>
      <c r="I21" s="798">
        <f t="shared" si="4"/>
        <v>1.0404324</v>
      </c>
      <c r="J21" s="798">
        <f t="shared" si="4"/>
        <v>1.0033525700000001</v>
      </c>
      <c r="K21" s="798">
        <f t="shared" si="4"/>
        <v>1.5300099899999999</v>
      </c>
      <c r="L21" s="798">
        <f t="shared" si="4"/>
        <v>1.1011978500000001</v>
      </c>
      <c r="M21" s="798">
        <f t="shared" si="4"/>
        <v>0.91138180000000002</v>
      </c>
      <c r="N21" s="798">
        <f t="shared" si="4"/>
        <v>15.681271280000001</v>
      </c>
      <c r="O21" s="429"/>
    </row>
    <row r="22" spans="1:15">
      <c r="A22" s="479" t="s">
        <v>997</v>
      </c>
      <c r="B22" s="121">
        <v>0</v>
      </c>
      <c r="C22" s="121">
        <v>3.7974999999999999E-4</v>
      </c>
      <c r="D22" s="121">
        <v>2.9E-5</v>
      </c>
      <c r="E22" s="121">
        <v>0</v>
      </c>
      <c r="F22" s="121">
        <v>2.7217000000000002E-4</v>
      </c>
      <c r="G22" s="121">
        <v>3.8981999999999998E-4</v>
      </c>
      <c r="H22" s="121">
        <v>7.5111300000000004E-3</v>
      </c>
      <c r="I22" s="121">
        <v>0</v>
      </c>
      <c r="J22" s="121">
        <v>2.9727999999999997E-4</v>
      </c>
      <c r="K22" s="121">
        <v>2.7750100000000001E-3</v>
      </c>
      <c r="L22" s="121">
        <v>8.4777099999999994E-3</v>
      </c>
      <c r="M22" s="121">
        <v>1.37554E-3</v>
      </c>
      <c r="N22" s="794">
        <f>SUM(B22:M22)</f>
        <v>2.1507410000000001E-2</v>
      </c>
      <c r="O22" s="429"/>
    </row>
    <row r="23" spans="1:15">
      <c r="A23" s="479" t="s">
        <v>998</v>
      </c>
      <c r="B23" s="121">
        <v>0</v>
      </c>
      <c r="C23" s="121">
        <v>7.5947999999999999E-4</v>
      </c>
      <c r="D23" s="121">
        <v>5.8E-5</v>
      </c>
      <c r="E23" s="121">
        <v>0</v>
      </c>
      <c r="F23" s="121">
        <v>5.4432999999999999E-4</v>
      </c>
      <c r="G23" s="121">
        <v>7.7965999999999995E-4</v>
      </c>
      <c r="H23" s="121">
        <v>1.5022190000000001E-2</v>
      </c>
      <c r="I23" s="121">
        <v>0</v>
      </c>
      <c r="J23" s="121">
        <v>5.9455E-4</v>
      </c>
      <c r="K23" s="121">
        <v>5.5499E-3</v>
      </c>
      <c r="L23" s="121">
        <v>1.6955520000000002E-2</v>
      </c>
      <c r="M23" s="121">
        <v>1.314299E-2</v>
      </c>
      <c r="N23" s="794">
        <f t="shared" ref="N23:N28" si="5">SUM(B23:M23)</f>
        <v>5.3406620000000002E-2</v>
      </c>
      <c r="O23" s="429"/>
    </row>
    <row r="24" spans="1:15">
      <c r="A24" s="479" t="s">
        <v>999</v>
      </c>
      <c r="B24" s="121">
        <v>6.8841000000000006E-3</v>
      </c>
      <c r="C24" s="121">
        <v>3.094121E-2</v>
      </c>
      <c r="D24" s="121">
        <v>0.11552564999999999</v>
      </c>
      <c r="E24" s="121">
        <v>1.087057E-2</v>
      </c>
      <c r="F24" s="121">
        <v>4.8679119999999999E-2</v>
      </c>
      <c r="G24" s="121">
        <v>3.794778E-2</v>
      </c>
      <c r="H24" s="121">
        <v>4.9052839999999993E-2</v>
      </c>
      <c r="I24" s="121">
        <v>4.1919279999999996E-2</v>
      </c>
      <c r="J24" s="121">
        <v>3.0515220000000003E-2</v>
      </c>
      <c r="K24" s="121">
        <v>0.10618561</v>
      </c>
      <c r="L24" s="121">
        <v>3.2769739999999999E-2</v>
      </c>
      <c r="M24" s="121">
        <v>7.0036119999999993E-2</v>
      </c>
      <c r="N24" s="794">
        <f t="shared" si="5"/>
        <v>0.58132724000000002</v>
      </c>
      <c r="O24" s="429"/>
    </row>
    <row r="25" spans="1:15">
      <c r="A25" s="479" t="s">
        <v>1000</v>
      </c>
      <c r="B25" s="121">
        <v>0.11823677</v>
      </c>
      <c r="C25" s="121">
        <v>0.15475917</v>
      </c>
      <c r="D25" s="121">
        <v>0.15999817999999999</v>
      </c>
      <c r="E25" s="121">
        <v>0.18324546</v>
      </c>
      <c r="F25" s="121">
        <v>0.11207158</v>
      </c>
      <c r="G25" s="121">
        <v>0.13809790999999999</v>
      </c>
      <c r="H25" s="121">
        <v>0.14223374</v>
      </c>
      <c r="I25" s="121">
        <v>0.12219734</v>
      </c>
      <c r="J25" s="121">
        <v>8.9818770000000006E-2</v>
      </c>
      <c r="K25" s="121">
        <v>0.10977489</v>
      </c>
      <c r="L25" s="121">
        <v>0.12509513</v>
      </c>
      <c r="M25" s="121">
        <v>0.11382547999999999</v>
      </c>
      <c r="N25" s="794">
        <f t="shared" si="5"/>
        <v>1.56935442</v>
      </c>
      <c r="O25" s="429"/>
    </row>
    <row r="26" spans="1:15">
      <c r="A26" s="479" t="s">
        <v>1001</v>
      </c>
      <c r="B26" s="121">
        <v>0</v>
      </c>
      <c r="C26" s="121">
        <v>3.7974999999999999E-4</v>
      </c>
      <c r="D26" s="121">
        <v>2.9E-5</v>
      </c>
      <c r="E26" s="121">
        <v>0</v>
      </c>
      <c r="F26" s="121">
        <v>2.7217000000000002E-4</v>
      </c>
      <c r="G26" s="121">
        <v>3.8981999999999998E-4</v>
      </c>
      <c r="H26" s="121">
        <v>7.5111300000000004E-3</v>
      </c>
      <c r="I26" s="121">
        <v>0</v>
      </c>
      <c r="J26" s="121">
        <v>2.9727999999999997E-4</v>
      </c>
      <c r="K26" s="121">
        <v>2.7750100000000001E-3</v>
      </c>
      <c r="L26" s="121">
        <v>8.4777099999999994E-3</v>
      </c>
      <c r="M26" s="121">
        <v>2.7510799999999999E-3</v>
      </c>
      <c r="N26" s="794">
        <f t="shared" si="5"/>
        <v>2.2882949999999999E-2</v>
      </c>
      <c r="O26" s="429"/>
    </row>
    <row r="27" spans="1:15">
      <c r="A27" s="479" t="s">
        <v>1002</v>
      </c>
      <c r="B27" s="121">
        <v>0.50004109000000008</v>
      </c>
      <c r="C27" s="121">
        <v>0.48979003999999998</v>
      </c>
      <c r="D27" s="121">
        <v>0.48949356999999999</v>
      </c>
      <c r="E27" s="121">
        <v>0.43614340000000001</v>
      </c>
      <c r="F27" s="121">
        <v>0.48505647999999996</v>
      </c>
      <c r="G27" s="121">
        <v>0.48165145000000004</v>
      </c>
      <c r="H27" s="121">
        <v>0.4738154</v>
      </c>
      <c r="I27" s="121">
        <v>9.0002729999999989E-2</v>
      </c>
      <c r="J27" s="121">
        <v>0.48166996000000001</v>
      </c>
      <c r="K27" s="121">
        <v>0.52043494000000001</v>
      </c>
      <c r="L27" s="121">
        <v>0.57575401000000004</v>
      </c>
      <c r="M27" s="121">
        <v>0.47505477000000002</v>
      </c>
      <c r="N27" s="794">
        <f t="shared" si="5"/>
        <v>5.4989078400000002</v>
      </c>
      <c r="O27" s="429"/>
    </row>
    <row r="28" spans="1:15">
      <c r="A28" s="479" t="s">
        <v>704</v>
      </c>
      <c r="B28" s="121">
        <v>0.96395019999999998</v>
      </c>
      <c r="C28" s="121">
        <v>0.89553757999999994</v>
      </c>
      <c r="D28" s="121">
        <v>0.84800518000000003</v>
      </c>
      <c r="E28" s="121">
        <v>0.42807762999999999</v>
      </c>
      <c r="F28" s="121">
        <v>1.22384552</v>
      </c>
      <c r="G28" s="121">
        <v>0.58157768999999992</v>
      </c>
      <c r="H28" s="121">
        <v>0.45503996000000002</v>
      </c>
      <c r="I28" s="121">
        <v>0.78631305000000007</v>
      </c>
      <c r="J28" s="121">
        <v>0.40015951</v>
      </c>
      <c r="K28" s="121">
        <v>0.78251462999999999</v>
      </c>
      <c r="L28" s="121">
        <v>0.33366803</v>
      </c>
      <c r="M28" s="121">
        <v>0.23519582</v>
      </c>
      <c r="N28" s="794">
        <f t="shared" si="5"/>
        <v>7.9338847999999995</v>
      </c>
      <c r="O28" s="429"/>
    </row>
    <row r="29" spans="1:15">
      <c r="A29" s="181" t="s">
        <v>1207</v>
      </c>
      <c r="B29" s="798">
        <f>SUM(B30:B36)</f>
        <v>1.4302189099999998</v>
      </c>
      <c r="C29" s="798">
        <f t="shared" ref="C29:N29" si="6">SUM(C30:C36)</f>
        <v>2.9206837500000002</v>
      </c>
      <c r="D29" s="798">
        <f t="shared" si="6"/>
        <v>2.6482550099999997</v>
      </c>
      <c r="E29" s="798">
        <f t="shared" si="6"/>
        <v>1.9933400999999999</v>
      </c>
      <c r="F29" s="798">
        <f t="shared" si="6"/>
        <v>3.0952137400000002</v>
      </c>
      <c r="G29" s="798">
        <f t="shared" si="6"/>
        <v>2.5871058400000004</v>
      </c>
      <c r="H29" s="798">
        <f t="shared" si="6"/>
        <v>1.7025676700000001</v>
      </c>
      <c r="I29" s="798">
        <f t="shared" si="6"/>
        <v>1.9551623499999999</v>
      </c>
      <c r="J29" s="798">
        <f t="shared" si="6"/>
        <v>3.2983433600000001</v>
      </c>
      <c r="K29" s="798">
        <f t="shared" si="6"/>
        <v>4.6805336799999999</v>
      </c>
      <c r="L29" s="798">
        <f t="shared" si="6"/>
        <v>2.3144326099999999</v>
      </c>
      <c r="M29" s="798">
        <f t="shared" si="6"/>
        <v>3.3074006300000001</v>
      </c>
      <c r="N29" s="798">
        <f t="shared" si="6"/>
        <v>31.933257650000002</v>
      </c>
      <c r="O29" s="429"/>
    </row>
    <row r="30" spans="1:15">
      <c r="A30" s="480" t="s">
        <v>697</v>
      </c>
      <c r="B30" s="121">
        <v>0.82134471999999992</v>
      </c>
      <c r="C30" s="121">
        <v>1.1765700700000001</v>
      </c>
      <c r="D30" s="121">
        <v>0.73358266999999999</v>
      </c>
      <c r="E30" s="121">
        <v>1.13131779</v>
      </c>
      <c r="F30" s="121">
        <v>1.0573164900000001</v>
      </c>
      <c r="G30" s="121">
        <v>1.5183240500000001</v>
      </c>
      <c r="H30" s="121">
        <v>0.39055467999999999</v>
      </c>
      <c r="I30" s="121">
        <v>0.59107421999999998</v>
      </c>
      <c r="J30" s="121">
        <v>1.0361273100000001</v>
      </c>
      <c r="K30" s="121">
        <v>1.56600362</v>
      </c>
      <c r="L30" s="121">
        <v>1.0633387299999999</v>
      </c>
      <c r="M30" s="121">
        <v>2.3918451699999999</v>
      </c>
      <c r="N30" s="794">
        <f>SUM(B30:M30)</f>
        <v>13.477399520000001</v>
      </c>
      <c r="O30" s="429"/>
    </row>
    <row r="31" spans="1:15">
      <c r="A31" s="480" t="s">
        <v>698</v>
      </c>
      <c r="B31" s="121">
        <v>0.10681652</v>
      </c>
      <c r="C31" s="121">
        <v>2.5246959999999999E-2</v>
      </c>
      <c r="D31" s="121">
        <v>1.0038878</v>
      </c>
      <c r="E31" s="121">
        <v>0.34516476000000001</v>
      </c>
      <c r="F31" s="121">
        <v>0.13678998000000001</v>
      </c>
      <c r="G31" s="121">
        <v>6.0815379999999995E-2</v>
      </c>
      <c r="H31" s="121">
        <v>6.5329419999999999E-2</v>
      </c>
      <c r="I31" s="121">
        <v>5.4245500000000002E-2</v>
      </c>
      <c r="J31" s="121">
        <v>1.0559451299999998</v>
      </c>
      <c r="K31" s="121">
        <v>0.12656536999999998</v>
      </c>
      <c r="L31" s="121">
        <v>0.22802257000000001</v>
      </c>
      <c r="M31" s="121">
        <v>0.13352731000000001</v>
      </c>
      <c r="N31" s="794">
        <f t="shared" ref="N31:N36" si="7">SUM(B31:M31)</f>
        <v>3.3423566999999994</v>
      </c>
      <c r="O31" s="429"/>
    </row>
    <row r="32" spans="1:15">
      <c r="A32" s="480" t="s">
        <v>699</v>
      </c>
      <c r="B32" s="121">
        <v>3.2338899999999997E-3</v>
      </c>
      <c r="C32" s="121">
        <v>0.21617510999999998</v>
      </c>
      <c r="D32" s="121">
        <v>3.2119720000000004E-2</v>
      </c>
      <c r="E32" s="121">
        <v>3.3354589999999996E-2</v>
      </c>
      <c r="F32" s="121">
        <v>7.0411509999999997E-2</v>
      </c>
      <c r="G32" s="121">
        <v>0.17009958</v>
      </c>
      <c r="H32" s="121">
        <v>0.33431840000000002</v>
      </c>
      <c r="I32" s="121">
        <v>0.14826885999999997</v>
      </c>
      <c r="J32" s="121">
        <v>0.27001538000000003</v>
      </c>
      <c r="K32" s="121">
        <v>0.83091055000000003</v>
      </c>
      <c r="L32" s="121">
        <v>0.48801009000000001</v>
      </c>
      <c r="M32" s="121">
        <v>9.8819009999999999E-2</v>
      </c>
      <c r="N32" s="794">
        <f t="shared" si="7"/>
        <v>2.6957366900000004</v>
      </c>
      <c r="O32" s="429"/>
    </row>
    <row r="33" spans="1:15">
      <c r="A33" s="480" t="s">
        <v>758</v>
      </c>
      <c r="B33" s="121">
        <v>1.6236250000000001E-2</v>
      </c>
      <c r="C33" s="121">
        <v>4.5786930000000003E-2</v>
      </c>
      <c r="D33" s="121">
        <v>0.14870569</v>
      </c>
      <c r="E33" s="121">
        <v>1.5682889999999998E-2</v>
      </c>
      <c r="F33" s="121">
        <v>0.95890130000000007</v>
      </c>
      <c r="G33" s="121">
        <v>1.404949E-2</v>
      </c>
      <c r="H33" s="121">
        <v>0.17298590999999999</v>
      </c>
      <c r="I33" s="121">
        <v>4.9007250000000002E-2</v>
      </c>
      <c r="J33" s="121">
        <v>0.11297775</v>
      </c>
      <c r="K33" s="121">
        <v>0.86422720999999991</v>
      </c>
      <c r="L33" s="121">
        <v>6.8029590000000001E-2</v>
      </c>
      <c r="M33" s="121">
        <v>5.342951E-2</v>
      </c>
      <c r="N33" s="794">
        <f t="shared" si="7"/>
        <v>2.5200197700000002</v>
      </c>
      <c r="O33" s="429"/>
    </row>
    <row r="34" spans="1:15">
      <c r="A34" s="461" t="s">
        <v>700</v>
      </c>
      <c r="B34" s="121">
        <v>0.27023679</v>
      </c>
      <c r="C34" s="121">
        <v>0.38708764000000001</v>
      </c>
      <c r="D34" s="121">
        <v>0.36163576000000003</v>
      </c>
      <c r="E34" s="121">
        <v>0.22708697</v>
      </c>
      <c r="F34" s="121">
        <v>0.62423408999999996</v>
      </c>
      <c r="G34" s="121">
        <v>0.60435401</v>
      </c>
      <c r="H34" s="121">
        <v>6.8587630000000011E-2</v>
      </c>
      <c r="I34" s="121">
        <v>0.65964462000000001</v>
      </c>
      <c r="J34" s="121">
        <v>0.35591200000000001</v>
      </c>
      <c r="K34" s="121">
        <v>0.76393827000000003</v>
      </c>
      <c r="L34" s="121">
        <v>8.0528249999999996E-2</v>
      </c>
      <c r="M34" s="121">
        <v>0.40986867999999999</v>
      </c>
      <c r="N34" s="794">
        <f t="shared" si="7"/>
        <v>4.8131147100000007</v>
      </c>
      <c r="O34" s="429"/>
    </row>
    <row r="35" spans="1:15">
      <c r="A35" s="461" t="s">
        <v>1641</v>
      </c>
      <c r="B35" s="121">
        <v>2.6817199999999999E-3</v>
      </c>
      <c r="C35" s="121">
        <v>2.6319749999999999E-2</v>
      </c>
      <c r="D35" s="121">
        <v>5.2899999999999996E-4</v>
      </c>
      <c r="E35" s="121">
        <v>2.9290000000000002E-3</v>
      </c>
      <c r="F35" s="121">
        <v>1.8272169999999997E-2</v>
      </c>
      <c r="G35" s="121">
        <v>3.5579819999999998E-2</v>
      </c>
      <c r="H35" s="121">
        <v>7.5111300000000004E-3</v>
      </c>
      <c r="I35" s="121">
        <v>0</v>
      </c>
      <c r="J35" s="121">
        <v>2.0557279999999997E-2</v>
      </c>
      <c r="K35" s="121">
        <v>2.7750100000000001E-3</v>
      </c>
      <c r="L35" s="121">
        <v>3.3501709999999997E-2</v>
      </c>
      <c r="M35" s="121">
        <v>1.37554E-3</v>
      </c>
      <c r="N35" s="794">
        <f t="shared" si="7"/>
        <v>0.15203212999999999</v>
      </c>
      <c r="O35" s="429"/>
    </row>
    <row r="36" spans="1:15" ht="16.5" customHeight="1">
      <c r="A36" s="480" t="s">
        <v>696</v>
      </c>
      <c r="B36" s="121">
        <v>0.20966901999999998</v>
      </c>
      <c r="C36" s="121">
        <v>1.0434972900000001</v>
      </c>
      <c r="D36" s="121">
        <v>0.36779436999999998</v>
      </c>
      <c r="E36" s="121">
        <v>0.23780410000000002</v>
      </c>
      <c r="F36" s="121">
        <v>0.22928820000000003</v>
      </c>
      <c r="G36" s="121">
        <v>0.18388351</v>
      </c>
      <c r="H36" s="121">
        <v>0.66328050000000005</v>
      </c>
      <c r="I36" s="121">
        <v>0.45292190000000004</v>
      </c>
      <c r="J36" s="121">
        <v>0.44680850999999999</v>
      </c>
      <c r="K36" s="121">
        <v>0.52611364999999999</v>
      </c>
      <c r="L36" s="121">
        <v>0.35300166999999999</v>
      </c>
      <c r="M36" s="121">
        <v>0.21853541000000001</v>
      </c>
      <c r="N36" s="794">
        <f t="shared" si="7"/>
        <v>4.9325981300000006</v>
      </c>
      <c r="O36" s="429"/>
    </row>
    <row r="37" spans="1:15">
      <c r="A37" s="181" t="s">
        <v>645</v>
      </c>
      <c r="B37" s="798">
        <f>SUM(B38+B41)</f>
        <v>4.3877783099999998</v>
      </c>
      <c r="C37" s="798">
        <f t="shared" ref="C37:N37" si="8">SUM(C38+C41)</f>
        <v>3.3157419099999998</v>
      </c>
      <c r="D37" s="798">
        <f t="shared" si="8"/>
        <v>3.2275700500000002</v>
      </c>
      <c r="E37" s="798">
        <f t="shared" si="8"/>
        <v>3.0500097200000003</v>
      </c>
      <c r="F37" s="798">
        <f t="shared" si="8"/>
        <v>3.1622898400000001</v>
      </c>
      <c r="G37" s="798">
        <f t="shared" si="8"/>
        <v>3.4300968300000001</v>
      </c>
      <c r="H37" s="798">
        <f t="shared" si="8"/>
        <v>3.4904713200000002</v>
      </c>
      <c r="I37" s="798">
        <f t="shared" si="8"/>
        <v>1.83983132</v>
      </c>
      <c r="J37" s="798">
        <f t="shared" si="8"/>
        <v>3.0371115400000002</v>
      </c>
      <c r="K37" s="798">
        <f t="shared" si="8"/>
        <v>3.1945594499999999</v>
      </c>
      <c r="L37" s="798">
        <f t="shared" si="8"/>
        <v>3.2911684799999996</v>
      </c>
      <c r="M37" s="798">
        <f t="shared" si="8"/>
        <v>3.02895263</v>
      </c>
      <c r="N37" s="798">
        <f t="shared" si="8"/>
        <v>38.4555814</v>
      </c>
      <c r="O37" s="429"/>
    </row>
    <row r="38" spans="1:15">
      <c r="A38" s="87" t="s">
        <v>852</v>
      </c>
      <c r="B38" s="798">
        <f>SUM(B39:B40)</f>
        <v>2.6765313699999997</v>
      </c>
      <c r="C38" s="798">
        <f t="shared" ref="C38:N38" si="9">SUM(C39:C40)</f>
        <v>1.6625675800000002</v>
      </c>
      <c r="D38" s="798">
        <f t="shared" si="9"/>
        <v>1.3862208600000001</v>
      </c>
      <c r="E38" s="798">
        <f t="shared" si="9"/>
        <v>1.4813685700000001</v>
      </c>
      <c r="F38" s="798">
        <f t="shared" si="9"/>
        <v>1.51200223</v>
      </c>
      <c r="G38" s="798">
        <f t="shared" si="9"/>
        <v>1.7678365299999999</v>
      </c>
      <c r="H38" s="798">
        <f t="shared" si="9"/>
        <v>1.8756329699999998</v>
      </c>
      <c r="I38" s="798">
        <f t="shared" si="9"/>
        <v>1.5051891500000001</v>
      </c>
      <c r="J38" s="798">
        <f t="shared" si="9"/>
        <v>1.4351416899999998</v>
      </c>
      <c r="K38" s="798">
        <f t="shared" si="9"/>
        <v>1.4549200599999998</v>
      </c>
      <c r="L38" s="798">
        <f t="shared" si="9"/>
        <v>1.35802706</v>
      </c>
      <c r="M38" s="798">
        <f t="shared" si="9"/>
        <v>1.3701456400000001</v>
      </c>
      <c r="N38" s="798">
        <f t="shared" si="9"/>
        <v>19.48558371</v>
      </c>
      <c r="O38" s="429"/>
    </row>
    <row r="39" spans="1:15" s="87" customFormat="1">
      <c r="A39" s="480" t="s">
        <v>747</v>
      </c>
      <c r="B39" s="121">
        <v>2.4615790799999999</v>
      </c>
      <c r="C39" s="121">
        <v>1.4078112700000001</v>
      </c>
      <c r="D39" s="121">
        <v>1.1810340800000001</v>
      </c>
      <c r="E39" s="121">
        <v>1.25920001</v>
      </c>
      <c r="F39" s="121">
        <v>1.3208406100000001</v>
      </c>
      <c r="G39" s="121">
        <v>1.3804201399999998</v>
      </c>
      <c r="H39" s="121">
        <v>1.7761357799999999</v>
      </c>
      <c r="I39" s="121">
        <v>1.4398569800000001</v>
      </c>
      <c r="J39" s="121">
        <v>1.3884666699999999</v>
      </c>
      <c r="K39" s="121">
        <v>1.3123567599999999</v>
      </c>
      <c r="L39" s="121">
        <v>1.31159176</v>
      </c>
      <c r="M39" s="121">
        <v>1.2477895000000001</v>
      </c>
      <c r="N39" s="794">
        <f>SUM(B39:M39)</f>
        <v>17.487082640000001</v>
      </c>
      <c r="O39" s="513"/>
    </row>
    <row r="40" spans="1:15">
      <c r="A40" s="480" t="s">
        <v>721</v>
      </c>
      <c r="B40" s="121">
        <v>0.21495229000000002</v>
      </c>
      <c r="C40" s="121">
        <v>0.25475630999999999</v>
      </c>
      <c r="D40" s="121">
        <v>0.20518677999999999</v>
      </c>
      <c r="E40" s="121">
        <v>0.22216855999999999</v>
      </c>
      <c r="F40" s="121">
        <v>0.19116162</v>
      </c>
      <c r="G40" s="121">
        <v>0.38741639</v>
      </c>
      <c r="H40" s="121">
        <v>9.9497189999999999E-2</v>
      </c>
      <c r="I40" s="121">
        <v>6.5332169999999995E-2</v>
      </c>
      <c r="J40" s="121">
        <v>4.6675019999999998E-2</v>
      </c>
      <c r="K40" s="121">
        <v>0.14256329999999998</v>
      </c>
      <c r="L40" s="121">
        <v>4.6435300000000006E-2</v>
      </c>
      <c r="M40" s="121">
        <v>0.12235614</v>
      </c>
      <c r="N40" s="794">
        <f>SUM(B40:M40)</f>
        <v>1.9985010699999997</v>
      </c>
      <c r="O40" s="429"/>
    </row>
    <row r="41" spans="1:15" s="113" customFormat="1">
      <c r="A41" s="181" t="s">
        <v>10</v>
      </c>
      <c r="B41" s="798">
        <f>SUM(B42:B44)</f>
        <v>1.7112469399999999</v>
      </c>
      <c r="C41" s="798">
        <f t="shared" ref="C41:M41" si="10">SUM(C42:C44)</f>
        <v>1.6531743299999999</v>
      </c>
      <c r="D41" s="798">
        <f t="shared" si="10"/>
        <v>1.8413491900000001</v>
      </c>
      <c r="E41" s="798">
        <f t="shared" si="10"/>
        <v>1.5686411499999999</v>
      </c>
      <c r="F41" s="798">
        <f t="shared" si="10"/>
        <v>1.6502876100000001</v>
      </c>
      <c r="G41" s="798">
        <f t="shared" si="10"/>
        <v>1.6622603</v>
      </c>
      <c r="H41" s="798">
        <f t="shared" si="10"/>
        <v>1.6148383500000001</v>
      </c>
      <c r="I41" s="798">
        <f t="shared" si="10"/>
        <v>0.33464217000000002</v>
      </c>
      <c r="J41" s="798">
        <f t="shared" si="10"/>
        <v>1.6019698500000004</v>
      </c>
      <c r="K41" s="798">
        <f t="shared" si="10"/>
        <v>1.7396393899999998</v>
      </c>
      <c r="L41" s="798">
        <f t="shared" si="10"/>
        <v>1.9331414199999999</v>
      </c>
      <c r="M41" s="798">
        <f t="shared" si="10"/>
        <v>1.65880699</v>
      </c>
      <c r="N41" s="798">
        <f>SUM(N42:N44)</f>
        <v>18.96999769</v>
      </c>
      <c r="O41" s="567"/>
    </row>
    <row r="42" spans="1:15" s="113" customFormat="1">
      <c r="A42" s="480" t="s">
        <v>748</v>
      </c>
      <c r="B42" s="121">
        <v>5.5E-2</v>
      </c>
      <c r="C42" s="121">
        <v>2.4299999999999999E-2</v>
      </c>
      <c r="D42" s="121">
        <v>6.0499999999999998E-2</v>
      </c>
      <c r="E42" s="121">
        <v>1.84E-2</v>
      </c>
      <c r="F42" s="121">
        <v>2.76E-2</v>
      </c>
      <c r="G42" s="121">
        <v>5.11E-2</v>
      </c>
      <c r="H42" s="121">
        <v>2.98E-2</v>
      </c>
      <c r="I42" s="121">
        <v>2.0400000000000001E-2</v>
      </c>
      <c r="J42" s="121">
        <v>3.0999999999999999E-3</v>
      </c>
      <c r="K42" s="121">
        <v>4.4999999999999997E-3</v>
      </c>
      <c r="L42" s="121">
        <v>6.3E-3</v>
      </c>
      <c r="M42" s="121">
        <v>6.6600000000000006E-2</v>
      </c>
      <c r="N42" s="794">
        <f>SUM(B42:M42)</f>
        <v>0.36760000000000004</v>
      </c>
      <c r="O42" s="567"/>
    </row>
    <row r="43" spans="1:15" s="113" customFormat="1">
      <c r="A43" s="479" t="s">
        <v>750</v>
      </c>
      <c r="B43" s="121">
        <v>1.6553347</v>
      </c>
      <c r="C43" s="121">
        <v>1.6226299099999999</v>
      </c>
      <c r="D43" s="121">
        <v>1.77951419</v>
      </c>
      <c r="E43" s="121">
        <v>1.54994115</v>
      </c>
      <c r="F43" s="121">
        <v>1.61813633</v>
      </c>
      <c r="G43" s="121">
        <v>1.6105353</v>
      </c>
      <c r="H43" s="121">
        <v>1.5845383500000001</v>
      </c>
      <c r="I43" s="121">
        <v>0.31362717000000001</v>
      </c>
      <c r="J43" s="121">
        <v>1.5976698500000002</v>
      </c>
      <c r="K43" s="121">
        <v>1.7342393899999999</v>
      </c>
      <c r="L43" s="121">
        <v>1.92384142</v>
      </c>
      <c r="M43" s="121">
        <v>1.5915069900000001</v>
      </c>
      <c r="N43" s="794">
        <f t="shared" ref="N43:N44" si="11">SUM(B43:M43)</f>
        <v>18.58151475</v>
      </c>
      <c r="O43" s="567"/>
    </row>
    <row r="44" spans="1:15" s="113" customFormat="1">
      <c r="A44" s="480" t="s">
        <v>721</v>
      </c>
      <c r="B44" s="121">
        <v>9.1224000000000003E-4</v>
      </c>
      <c r="C44" s="121">
        <v>6.2444199999999997E-3</v>
      </c>
      <c r="D44" s="121">
        <v>1.335E-3</v>
      </c>
      <c r="E44" s="121">
        <v>2.9999999999999997E-4</v>
      </c>
      <c r="F44" s="121">
        <v>4.5512799999999996E-3</v>
      </c>
      <c r="G44" s="121">
        <v>6.2500000000000001E-4</v>
      </c>
      <c r="H44" s="121">
        <v>5.0000000000000001E-4</v>
      </c>
      <c r="I44" s="121">
        <v>6.1499999999999999E-4</v>
      </c>
      <c r="J44" s="121">
        <v>1.1999999999999999E-3</v>
      </c>
      <c r="K44" s="121">
        <v>8.9999999999999998E-4</v>
      </c>
      <c r="L44" s="121">
        <v>3.0000000000000001E-3</v>
      </c>
      <c r="M44" s="121">
        <v>6.9999999999999999E-4</v>
      </c>
      <c r="N44" s="794">
        <f t="shared" si="11"/>
        <v>2.0882939999999999E-2</v>
      </c>
      <c r="O44" s="567"/>
    </row>
    <row r="45" spans="1:15" s="113" customFormat="1">
      <c r="A45" s="182" t="s">
        <v>498</v>
      </c>
      <c r="B45" s="798">
        <f>+B46</f>
        <v>1.9821270000000002E-2</v>
      </c>
      <c r="C45" s="798">
        <f t="shared" ref="C45:M45" si="12">+C46</f>
        <v>1.7591889999999999E-2</v>
      </c>
      <c r="D45" s="798">
        <f t="shared" si="12"/>
        <v>2.0095950000000001E-2</v>
      </c>
      <c r="E45" s="798">
        <f t="shared" si="12"/>
        <v>1.2277329999999999E-2</v>
      </c>
      <c r="F45" s="798">
        <f t="shared" si="12"/>
        <v>6.2745789999999996E-2</v>
      </c>
      <c r="G45" s="798">
        <f t="shared" si="12"/>
        <v>3.5158290000000002E-2</v>
      </c>
      <c r="H45" s="798">
        <f t="shared" si="12"/>
        <v>1.9600470000000002E-2</v>
      </c>
      <c r="I45" s="798">
        <f t="shared" si="12"/>
        <v>3.1726459999999998E-2</v>
      </c>
      <c r="J45" s="798">
        <f t="shared" si="12"/>
        <v>1.822174E-2</v>
      </c>
      <c r="K45" s="798">
        <f t="shared" si="12"/>
        <v>1.703236E-2</v>
      </c>
      <c r="L45" s="798">
        <f t="shared" si="12"/>
        <v>1.9494589999999999E-2</v>
      </c>
      <c r="M45" s="798">
        <f t="shared" si="12"/>
        <v>1.2705549999999999E-2</v>
      </c>
      <c r="N45" s="798">
        <f>+N46</f>
        <v>0.28647169</v>
      </c>
      <c r="O45" s="567"/>
    </row>
    <row r="46" spans="1:15" s="113" customFormat="1">
      <c r="A46" s="480" t="s">
        <v>721</v>
      </c>
      <c r="B46" s="121">
        <v>1.9821270000000002E-2</v>
      </c>
      <c r="C46" s="121">
        <v>1.7591889999999999E-2</v>
      </c>
      <c r="D46" s="121">
        <v>2.0095950000000001E-2</v>
      </c>
      <c r="E46" s="121">
        <v>1.2277329999999999E-2</v>
      </c>
      <c r="F46" s="121">
        <v>6.2745789999999996E-2</v>
      </c>
      <c r="G46" s="121">
        <v>3.5158290000000002E-2</v>
      </c>
      <c r="H46" s="121">
        <v>1.9600470000000002E-2</v>
      </c>
      <c r="I46" s="121">
        <v>3.1726459999999998E-2</v>
      </c>
      <c r="J46" s="121">
        <v>1.822174E-2</v>
      </c>
      <c r="K46" s="121">
        <v>1.703236E-2</v>
      </c>
      <c r="L46" s="121">
        <v>1.9494589999999999E-2</v>
      </c>
      <c r="M46" s="121">
        <v>1.2705549999999999E-2</v>
      </c>
      <c r="N46" s="794">
        <f>SUM(B46:M46)</f>
        <v>0.28647169</v>
      </c>
      <c r="O46" s="567"/>
    </row>
    <row r="47" spans="1:15" s="113" customFormat="1" ht="15" customHeight="1" thickBot="1">
      <c r="A47" s="1157" t="s">
        <v>1366</v>
      </c>
      <c r="B47" s="1158">
        <f>+B45+B37+B29+B12</f>
        <v>11.924303739999999</v>
      </c>
      <c r="C47" s="1158">
        <f t="shared" ref="C47:N47" si="13">+C45+C37+C29+C12</f>
        <v>12.358270770000001</v>
      </c>
      <c r="D47" s="1158">
        <f t="shared" si="13"/>
        <v>12.678788960000002</v>
      </c>
      <c r="E47" s="1158">
        <f t="shared" si="13"/>
        <v>10.088422600000001</v>
      </c>
      <c r="F47" s="1158">
        <f t="shared" si="13"/>
        <v>16.030843579999999</v>
      </c>
      <c r="G47" s="1158">
        <f t="shared" si="13"/>
        <v>13.612828759999999</v>
      </c>
      <c r="H47" s="1158">
        <f t="shared" si="13"/>
        <v>11.785407209999999</v>
      </c>
      <c r="I47" s="1158">
        <f t="shared" si="13"/>
        <v>9.8091584400000009</v>
      </c>
      <c r="J47" s="1158">
        <f t="shared" si="13"/>
        <v>11.42875396</v>
      </c>
      <c r="K47" s="1158">
        <f t="shared" si="13"/>
        <v>14.92240093</v>
      </c>
      <c r="L47" s="1158">
        <f>+L45+L37+L29+L12</f>
        <v>9.8502516399999998</v>
      </c>
      <c r="M47" s="1158">
        <f t="shared" si="13"/>
        <v>12.010345480000002</v>
      </c>
      <c r="N47" s="1158">
        <f t="shared" si="13"/>
        <v>146.49977607</v>
      </c>
      <c r="O47" s="954"/>
    </row>
    <row r="48" spans="1:15" s="113" customFormat="1" ht="16.5" thickTop="1">
      <c r="A48" s="43" t="s">
        <v>1425</v>
      </c>
      <c r="B48" s="989"/>
      <c r="C48" s="989"/>
      <c r="D48" s="989"/>
      <c r="E48" s="989"/>
      <c r="F48" s="989"/>
      <c r="G48" s="989"/>
      <c r="H48" s="989"/>
      <c r="I48" s="989"/>
      <c r="J48" s="989"/>
      <c r="K48" s="989"/>
      <c r="L48" s="989"/>
      <c r="M48" s="989"/>
      <c r="N48" s="989"/>
      <c r="O48" s="567"/>
    </row>
    <row r="49" spans="1:14" s="113" customFormat="1" ht="15.75">
      <c r="A49" s="38" t="s">
        <v>1422</v>
      </c>
      <c r="B49" s="178"/>
      <c r="C49" s="178"/>
      <c r="D49" s="178"/>
      <c r="E49" s="178"/>
      <c r="F49" s="178"/>
      <c r="G49" s="178"/>
      <c r="H49" s="178"/>
      <c r="I49" s="178"/>
      <c r="J49" s="178"/>
      <c r="K49" s="178"/>
      <c r="L49" s="178"/>
      <c r="M49" s="178"/>
      <c r="N49" s="178"/>
    </row>
    <row r="50" spans="1:14" s="113" customFormat="1" ht="15.75">
      <c r="A50" s="43" t="s">
        <v>15</v>
      </c>
      <c r="B50" s="178"/>
      <c r="C50" s="178"/>
      <c r="D50" s="178"/>
      <c r="E50" s="178"/>
      <c r="F50" s="178"/>
      <c r="G50" s="178"/>
      <c r="H50" s="178"/>
      <c r="I50" s="178"/>
      <c r="J50" s="178"/>
      <c r="K50" s="178"/>
      <c r="L50" s="178"/>
      <c r="M50" s="178"/>
      <c r="N50" s="178"/>
    </row>
    <row r="51" spans="1:14" s="113" customFormat="1">
      <c r="A51" s="128"/>
      <c r="B51" s="178"/>
      <c r="C51" s="178"/>
      <c r="D51" s="178"/>
      <c r="E51" s="178"/>
      <c r="F51" s="178"/>
      <c r="G51" s="178"/>
      <c r="H51" s="178"/>
      <c r="I51" s="178"/>
      <c r="J51" s="178"/>
      <c r="K51" s="178"/>
      <c r="L51" s="178"/>
      <c r="M51" s="178"/>
      <c r="N51" s="178"/>
    </row>
    <row r="52" spans="1:14" s="113" customFormat="1">
      <c r="A52" s="128"/>
      <c r="B52" s="178"/>
      <c r="C52" s="178"/>
      <c r="D52" s="178"/>
      <c r="E52" s="144"/>
      <c r="F52" s="178"/>
      <c r="G52" s="178"/>
      <c r="H52" s="178"/>
      <c r="I52" s="178"/>
      <c r="J52" s="178"/>
      <c r="K52" s="178"/>
      <c r="L52" s="178"/>
      <c r="M52" s="178"/>
      <c r="N52" s="178"/>
    </row>
    <row r="53" spans="1:14" s="113" customFormat="1">
      <c r="A53" s="128"/>
      <c r="B53" s="178"/>
      <c r="C53" s="178"/>
      <c r="D53" s="178"/>
      <c r="E53" s="178"/>
      <c r="F53" s="178"/>
      <c r="G53" s="178"/>
      <c r="H53" s="178"/>
      <c r="I53" s="178"/>
      <c r="J53" s="178"/>
      <c r="K53" s="178"/>
      <c r="L53" s="178"/>
      <c r="M53" s="178"/>
      <c r="N53" s="178"/>
    </row>
    <row r="54" spans="1:14" s="113" customFormat="1">
      <c r="A54" s="128"/>
      <c r="B54" s="178"/>
      <c r="C54" s="178"/>
      <c r="D54" s="178"/>
      <c r="E54" s="178"/>
      <c r="F54" s="178"/>
      <c r="G54" s="178"/>
      <c r="H54" s="178"/>
      <c r="I54" s="178"/>
      <c r="J54" s="178"/>
      <c r="K54" s="178"/>
      <c r="L54" s="178"/>
      <c r="M54" s="178"/>
      <c r="N54" s="178"/>
    </row>
    <row r="55" spans="1:14" s="113" customFormat="1">
      <c r="A55" s="128"/>
      <c r="B55" s="178"/>
      <c r="C55" s="135"/>
      <c r="D55" s="135"/>
      <c r="E55" s="135"/>
      <c r="F55" s="135"/>
      <c r="G55" s="135"/>
      <c r="H55" s="135"/>
      <c r="I55" s="135"/>
      <c r="J55" s="135"/>
      <c r="K55" s="135"/>
      <c r="L55" s="135"/>
      <c r="M55" s="135"/>
      <c r="N55" s="135"/>
    </row>
    <row r="56" spans="1:14" s="113" customFormat="1">
      <c r="A56" s="128"/>
      <c r="B56" s="178"/>
      <c r="C56" s="135"/>
      <c r="D56" s="135"/>
      <c r="E56" s="135"/>
      <c r="F56" s="135"/>
      <c r="G56" s="135"/>
      <c r="H56" s="135"/>
      <c r="I56" s="135"/>
      <c r="J56" s="135"/>
      <c r="K56" s="135"/>
      <c r="L56" s="135"/>
      <c r="M56" s="135"/>
      <c r="N56" s="135"/>
    </row>
    <row r="57" spans="1:14">
      <c r="C57" s="135"/>
      <c r="D57" s="135"/>
      <c r="E57" s="135"/>
      <c r="F57" s="135"/>
      <c r="G57" s="135"/>
      <c r="H57" s="135"/>
      <c r="I57" s="135"/>
      <c r="J57" s="135"/>
      <c r="K57" s="135"/>
      <c r="L57" s="135"/>
      <c r="M57" s="135"/>
      <c r="N57" s="135"/>
    </row>
    <row r="58" spans="1:14">
      <c r="C58" s="135"/>
      <c r="D58" s="135"/>
      <c r="E58" s="135"/>
      <c r="F58" s="135"/>
      <c r="G58" s="135"/>
      <c r="H58" s="135"/>
      <c r="I58" s="135"/>
      <c r="J58" s="135"/>
      <c r="K58" s="135"/>
      <c r="L58" s="135"/>
      <c r="M58" s="135"/>
      <c r="N58" s="135"/>
    </row>
  </sheetData>
  <customSheetViews>
    <customSheetView guid="{45E423DD-7FD2-487F-8372-5798D7D06C15}" showPageBreaks="1" showGridLines="0" printArea="1"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51F1D52B-5D55-4FCC-809B-9B4CC86C88B9}" showGridLines="0"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76" right="0.42" top="0.73" bottom="0.26" header="0" footer="0"/>
  <pageSetup scale="68" orientation="landscape" r:id="rId4"/>
  <headerFooter alignWithMargins="0"/>
  <ignoredErrors>
    <ignoredError sqref="N19 N29 N21 N41:N45" formula="1"/>
  </ignoredErrors>
  <drawing r:id="rId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indexed="40"/>
  </sheetPr>
  <dimension ref="A1:Q55"/>
  <sheetViews>
    <sheetView showGridLines="0" zoomScaleNormal="100" workbookViewId="0">
      <selection activeCell="C7" sqref="C7"/>
    </sheetView>
  </sheetViews>
  <sheetFormatPr defaultColWidth="11.42578125" defaultRowHeight="15"/>
  <cols>
    <col min="1" max="1" width="53" style="85" customWidth="1"/>
    <col min="2" max="4" width="11" style="85" customWidth="1"/>
    <col min="5" max="10" width="11" style="98" customWidth="1"/>
    <col min="11" max="11" width="8.7109375" style="98" customWidth="1"/>
    <col min="12" max="12" width="11.140625" style="98" customWidth="1"/>
    <col min="13" max="13" width="9.7109375" style="98" customWidth="1"/>
    <col min="14" max="14" width="9.42578125" style="98" customWidth="1"/>
    <col min="15" max="15" width="11.42578125" style="98" customWidth="1"/>
    <col min="16" max="16384" width="11.42578125" style="85"/>
  </cols>
  <sheetData>
    <row r="1" spans="1:9">
      <c r="A1" s="783" t="s">
        <v>1064</v>
      </c>
      <c r="B1" s="93"/>
      <c r="C1" s="93"/>
      <c r="D1" s="94"/>
      <c r="E1" s="94"/>
      <c r="F1" s="94"/>
      <c r="G1" s="94"/>
      <c r="H1" s="94"/>
      <c r="I1" s="94">
        <v>59</v>
      </c>
    </row>
    <row r="8" spans="1:9">
      <c r="A8" s="87" t="s">
        <v>59</v>
      </c>
    </row>
    <row r="9" spans="1:9">
      <c r="A9" s="87" t="s">
        <v>492</v>
      </c>
    </row>
    <row r="10" spans="1:9">
      <c r="A10" s="97" t="s">
        <v>825</v>
      </c>
    </row>
    <row r="11" spans="1:9">
      <c r="A11" s="85" t="s">
        <v>1196</v>
      </c>
    </row>
    <row r="12" spans="1:9" ht="15" customHeight="1">
      <c r="A12" s="101" t="s">
        <v>1105</v>
      </c>
      <c r="B12" s="605">
        <v>2005</v>
      </c>
      <c r="C12" s="605">
        <v>2006</v>
      </c>
      <c r="D12" s="605">
        <v>2007</v>
      </c>
      <c r="E12" s="605">
        <v>2008</v>
      </c>
      <c r="F12" s="605">
        <v>2009</v>
      </c>
      <c r="G12" s="605">
        <v>2010</v>
      </c>
      <c r="H12" s="228">
        <v>2011</v>
      </c>
      <c r="I12" s="228" t="s">
        <v>1423</v>
      </c>
    </row>
    <row r="13" spans="1:9" ht="15" customHeight="1">
      <c r="A13" s="87" t="s">
        <v>1200</v>
      </c>
      <c r="B13" s="824">
        <f>SUM(B14+B18+B20)</f>
        <v>20.239999999999998</v>
      </c>
      <c r="C13" s="824">
        <f>SUM(C14+C18+C20)</f>
        <v>25.56</v>
      </c>
      <c r="D13" s="824">
        <f>SUM(D14+D18+D20)</f>
        <v>39.230000000000004</v>
      </c>
      <c r="E13" s="824">
        <v>38.02265079</v>
      </c>
      <c r="F13" s="902">
        <v>45905575.690000005</v>
      </c>
      <c r="G13" s="824">
        <v>54.572810050000001</v>
      </c>
      <c r="H13" s="968">
        <f>+H14+H18+H20</f>
        <v>69.567892290000003</v>
      </c>
      <c r="I13" s="968">
        <f>+I14+I18+I20</f>
        <v>75.845972740000008</v>
      </c>
    </row>
    <row r="14" spans="1:9" ht="15" customHeight="1">
      <c r="A14" s="87" t="s">
        <v>642</v>
      </c>
      <c r="B14" s="824">
        <f>SUM(B15:B17)</f>
        <v>12.03</v>
      </c>
      <c r="C14" s="824">
        <f>SUM(C15:C17)</f>
        <v>15.18</v>
      </c>
      <c r="D14" s="824">
        <f>SUM(D15:D17)</f>
        <v>20.12</v>
      </c>
      <c r="E14" s="824">
        <v>22.838370309999998</v>
      </c>
      <c r="F14" s="902">
        <v>27768446.25</v>
      </c>
      <c r="G14" s="824">
        <v>27.60704716</v>
      </c>
      <c r="H14" s="968">
        <f>+H15+H16+H17</f>
        <v>29.090012080000001</v>
      </c>
      <c r="I14" s="968">
        <f>+I15+I16+I17</f>
        <v>30.796550610000001</v>
      </c>
    </row>
    <row r="15" spans="1:9" ht="15" customHeight="1">
      <c r="A15" s="461" t="s">
        <v>702</v>
      </c>
      <c r="B15" s="822">
        <v>11.09</v>
      </c>
      <c r="C15" s="822">
        <v>14.33</v>
      </c>
      <c r="D15" s="822">
        <v>19.25</v>
      </c>
      <c r="E15" s="822">
        <v>21.51290436</v>
      </c>
      <c r="F15" s="865">
        <v>24723422.919999998</v>
      </c>
      <c r="G15" s="822">
        <v>24.366585389999997</v>
      </c>
      <c r="H15" s="957">
        <v>22.3188435</v>
      </c>
      <c r="I15" s="153">
        <f>+' SALCEDO'!N14</f>
        <v>18.956494530000001</v>
      </c>
    </row>
    <row r="16" spans="1:9" ht="15" customHeight="1">
      <c r="A16" s="461" t="s">
        <v>703</v>
      </c>
      <c r="B16" s="822">
        <v>0.7</v>
      </c>
      <c r="C16" s="822">
        <v>0.52</v>
      </c>
      <c r="D16" s="822">
        <v>0.53</v>
      </c>
      <c r="E16" s="822">
        <v>0.58546595000000001</v>
      </c>
      <c r="F16" s="865">
        <v>1016565.8999999999</v>
      </c>
      <c r="G16" s="822">
        <v>1.133534</v>
      </c>
      <c r="H16" s="957">
        <v>1.6335986299999998</v>
      </c>
      <c r="I16" s="153">
        <f>+' SALCEDO'!N15</f>
        <v>1.8634978199999999</v>
      </c>
    </row>
    <row r="17" spans="1:9" ht="15" customHeight="1">
      <c r="A17" s="461" t="s">
        <v>704</v>
      </c>
      <c r="B17" s="822">
        <v>0.24</v>
      </c>
      <c r="C17" s="822">
        <v>0.33</v>
      </c>
      <c r="D17" s="822">
        <v>0.34</v>
      </c>
      <c r="E17" s="822">
        <v>0.74</v>
      </c>
      <c r="F17" s="865">
        <v>2028457.43</v>
      </c>
      <c r="G17" s="822">
        <v>2.1069277700000004</v>
      </c>
      <c r="H17" s="871">
        <v>5.1375699499999996</v>
      </c>
      <c r="I17" s="121">
        <v>9.9765582600000009</v>
      </c>
    </row>
    <row r="18" spans="1:9" ht="15" customHeight="1">
      <c r="A18" s="87" t="s">
        <v>618</v>
      </c>
      <c r="B18" s="824">
        <f>SUM(B19)</f>
        <v>7.33</v>
      </c>
      <c r="C18" s="824">
        <f>SUM(C19)</f>
        <v>9.44</v>
      </c>
      <c r="D18" s="824">
        <f>SUM(D19)</f>
        <v>16.510000000000002</v>
      </c>
      <c r="E18" s="824">
        <v>12.29898932</v>
      </c>
      <c r="F18" s="902">
        <v>14903444.59</v>
      </c>
      <c r="G18" s="824">
        <v>23.565506190000001</v>
      </c>
      <c r="H18" s="967">
        <f>+H19</f>
        <v>27.403401279999997</v>
      </c>
      <c r="I18" s="967">
        <f>+I19</f>
        <v>29.368150849999999</v>
      </c>
    </row>
    <row r="19" spans="1:9" ht="15" customHeight="1">
      <c r="A19" s="461" t="s">
        <v>705</v>
      </c>
      <c r="B19" s="822">
        <v>7.33</v>
      </c>
      <c r="C19" s="822">
        <v>9.44</v>
      </c>
      <c r="D19" s="822">
        <v>16.510000000000002</v>
      </c>
      <c r="E19" s="822">
        <v>12.29898932</v>
      </c>
      <c r="F19" s="865">
        <v>14903444.59</v>
      </c>
      <c r="G19" s="822">
        <v>23.565506190000001</v>
      </c>
      <c r="H19" s="957">
        <v>27.403401279999997</v>
      </c>
      <c r="I19" s="153">
        <f>+' SALCEDO'!N20</f>
        <v>29.368150849999999</v>
      </c>
    </row>
    <row r="20" spans="1:9" ht="15" customHeight="1">
      <c r="A20" s="87" t="s">
        <v>620</v>
      </c>
      <c r="B20" s="824">
        <v>0.88</v>
      </c>
      <c r="C20" s="824">
        <v>0.94</v>
      </c>
      <c r="D20" s="824">
        <v>2.6</v>
      </c>
      <c r="E20" s="824">
        <v>2.8852911599999995</v>
      </c>
      <c r="F20" s="902">
        <v>3233684.8500000006</v>
      </c>
      <c r="G20" s="824">
        <v>3.4002566999999999</v>
      </c>
      <c r="H20" s="968">
        <v>13.074478930000001</v>
      </c>
      <c r="I20" s="172">
        <f>+' SALCEDO'!N21</f>
        <v>15.681271280000001</v>
      </c>
    </row>
    <row r="21" spans="1:9" ht="15" customHeight="1">
      <c r="A21" s="87" t="s">
        <v>1207</v>
      </c>
      <c r="B21" s="824">
        <f>SUM(B22:B28)</f>
        <v>8.66</v>
      </c>
      <c r="C21" s="824">
        <f>SUM(C22:C28)</f>
        <v>9.9800000000000022</v>
      </c>
      <c r="D21" s="824">
        <f>SUM(D22:D28)</f>
        <v>14.33</v>
      </c>
      <c r="E21" s="824">
        <v>16.466633110000004</v>
      </c>
      <c r="F21" s="902">
        <v>18949241.790000003</v>
      </c>
      <c r="G21" s="824">
        <v>22.476451090000001</v>
      </c>
      <c r="H21" s="968">
        <f>SUM(H22:H28)</f>
        <v>25.133711499999997</v>
      </c>
      <c r="I21" s="968">
        <f>SUM(I22:I28)</f>
        <v>31.933257650000002</v>
      </c>
    </row>
    <row r="22" spans="1:9" ht="15" customHeight="1">
      <c r="A22" s="461" t="s">
        <v>707</v>
      </c>
      <c r="B22" s="822">
        <v>5.45</v>
      </c>
      <c r="C22" s="822">
        <v>6.57</v>
      </c>
      <c r="D22" s="822">
        <v>10.08</v>
      </c>
      <c r="E22" s="822">
        <v>10.161169720000002</v>
      </c>
      <c r="F22" s="865">
        <v>9894075</v>
      </c>
      <c r="G22" s="822">
        <v>9.3098808500000008</v>
      </c>
      <c r="H22" s="957">
        <v>9.7560384799999991</v>
      </c>
      <c r="I22" s="153">
        <f>+' SALCEDO'!N30</f>
        <v>13.477399520000001</v>
      </c>
    </row>
    <row r="23" spans="1:9" ht="15" customHeight="1">
      <c r="A23" s="461" t="s">
        <v>708</v>
      </c>
      <c r="B23" s="822">
        <v>1.43</v>
      </c>
      <c r="C23" s="822">
        <v>1.4</v>
      </c>
      <c r="D23" s="822">
        <v>1.49</v>
      </c>
      <c r="E23" s="822">
        <v>1.7998299800000002</v>
      </c>
      <c r="F23" s="865">
        <v>2201121.3899999997</v>
      </c>
      <c r="G23" s="822">
        <v>2.6240820299999998</v>
      </c>
      <c r="H23" s="957">
        <v>2.9024545100000001</v>
      </c>
      <c r="I23" s="153">
        <f>+' SALCEDO'!N31</f>
        <v>3.3423566999999994</v>
      </c>
    </row>
    <row r="24" spans="1:9" ht="15" customHeight="1">
      <c r="A24" s="461" t="s">
        <v>709</v>
      </c>
      <c r="B24" s="822">
        <v>0.82</v>
      </c>
      <c r="C24" s="822">
        <v>1.24</v>
      </c>
      <c r="D24" s="822">
        <v>1.18</v>
      </c>
      <c r="E24" s="822">
        <v>1.3260753900000002</v>
      </c>
      <c r="F24" s="865">
        <v>1111695.1199999999</v>
      </c>
      <c r="G24" s="822">
        <v>2.0155694400000002</v>
      </c>
      <c r="H24" s="957">
        <v>1.78281435</v>
      </c>
      <c r="I24" s="153">
        <f>+' SALCEDO'!N32</f>
        <v>2.6957366900000004</v>
      </c>
    </row>
    <row r="25" spans="1:9" ht="15" customHeight="1">
      <c r="A25" s="461" t="s">
        <v>819</v>
      </c>
      <c r="B25" s="922" t="s">
        <v>1230</v>
      </c>
      <c r="C25" s="823" t="s">
        <v>1230</v>
      </c>
      <c r="D25" s="822">
        <v>0.56999999999999995</v>
      </c>
      <c r="E25" s="822">
        <v>0.84674233999999982</v>
      </c>
      <c r="F25" s="865">
        <v>1275405.02</v>
      </c>
      <c r="G25" s="822">
        <v>1.32109733</v>
      </c>
      <c r="H25" s="957">
        <v>2.1233710700000001</v>
      </c>
      <c r="I25" s="153">
        <f>+' SALCEDO'!N33</f>
        <v>2.5200197700000002</v>
      </c>
    </row>
    <row r="26" spans="1:9" ht="15" customHeight="1">
      <c r="A26" s="461" t="s">
        <v>710</v>
      </c>
      <c r="B26" s="922" t="s">
        <v>1230</v>
      </c>
      <c r="C26" s="922" t="s">
        <v>1230</v>
      </c>
      <c r="D26" s="922" t="s">
        <v>1230</v>
      </c>
      <c r="E26" s="922" t="s">
        <v>1230</v>
      </c>
      <c r="F26" s="990" t="s">
        <v>1230</v>
      </c>
      <c r="G26" s="822">
        <v>3.0825444300000004</v>
      </c>
      <c r="H26" s="957">
        <v>2.698623</v>
      </c>
      <c r="I26" s="153">
        <f>+' SALCEDO'!N34</f>
        <v>4.8131147100000007</v>
      </c>
    </row>
    <row r="27" spans="1:9" ht="15" customHeight="1">
      <c r="A27" s="461" t="s">
        <v>1634</v>
      </c>
      <c r="B27" s="922">
        <v>1.1000000000000001E-3</v>
      </c>
      <c r="C27" s="922">
        <v>8.8199999999999997E-4</v>
      </c>
      <c r="D27" s="1546">
        <v>3.4639999999999997E-2</v>
      </c>
      <c r="E27" s="922">
        <v>0.41191593999999998</v>
      </c>
      <c r="F27" s="990">
        <v>702729.09</v>
      </c>
      <c r="G27" s="922">
        <v>0.71333764</v>
      </c>
      <c r="H27" s="922">
        <v>0.51537504000000001</v>
      </c>
      <c r="I27" s="153">
        <f>+' SALCEDO'!N35</f>
        <v>0.15203212999999999</v>
      </c>
    </row>
    <row r="28" spans="1:9" ht="15" customHeight="1">
      <c r="A28" s="461" t="s">
        <v>704</v>
      </c>
      <c r="B28" s="822">
        <f>0.96-B27</f>
        <v>0.95889999999999997</v>
      </c>
      <c r="C28" s="822">
        <f>0.77-C27</f>
        <v>0.76911799999999997</v>
      </c>
      <c r="D28" s="822">
        <f>1.01-D27</f>
        <v>0.97536</v>
      </c>
      <c r="E28" s="822">
        <f>2.33281568-E27</f>
        <v>1.9208997399999999</v>
      </c>
      <c r="F28" s="865">
        <f>4466945.26-F27</f>
        <v>3764216.17</v>
      </c>
      <c r="G28" s="822">
        <f>4.12327701-G27</f>
        <v>3.40993937</v>
      </c>
      <c r="H28" s="957">
        <f>5.87041009-H27</f>
        <v>5.3550350499999997</v>
      </c>
      <c r="I28" s="153">
        <f>+' SALCEDO'!N36</f>
        <v>4.9325981300000006</v>
      </c>
    </row>
    <row r="29" spans="1:9" ht="15" customHeight="1">
      <c r="A29" s="87" t="s">
        <v>645</v>
      </c>
      <c r="B29" s="824">
        <f>SUM(B30+B33)</f>
        <v>16.259999999999998</v>
      </c>
      <c r="C29" s="824">
        <f>SUM(C30+C33)</f>
        <v>15.36</v>
      </c>
      <c r="D29" s="824">
        <f>SUM(D30+D33)</f>
        <v>16.380000000000003</v>
      </c>
      <c r="E29" s="824">
        <v>14.878936010000002</v>
      </c>
      <c r="F29" s="902">
        <v>19708923.98</v>
      </c>
      <c r="G29" s="824">
        <v>18.978682010000004</v>
      </c>
      <c r="H29" s="968">
        <f>+H30+H33</f>
        <v>28.81246518</v>
      </c>
      <c r="I29" s="968">
        <f>+I30+I33</f>
        <v>38.4555814</v>
      </c>
    </row>
    <row r="30" spans="1:9" ht="15" customHeight="1">
      <c r="A30" s="87" t="s">
        <v>852</v>
      </c>
      <c r="B30" s="824">
        <f>SUM(B31:B32)</f>
        <v>5.81</v>
      </c>
      <c r="C30" s="824">
        <f>SUM(C31:C32)</f>
        <v>9.83</v>
      </c>
      <c r="D30" s="824">
        <f>SUM(D31:D32)</f>
        <v>11.63</v>
      </c>
      <c r="E30" s="824">
        <v>14.878936010000002</v>
      </c>
      <c r="F30" s="902">
        <v>19202443.799999997</v>
      </c>
      <c r="G30" s="824">
        <v>18.437862010000003</v>
      </c>
      <c r="H30" s="967">
        <f>SUM(H31:H32)</f>
        <v>20.260752440000001</v>
      </c>
      <c r="I30" s="967">
        <f>SUM(I31:I32)</f>
        <v>19.48558371</v>
      </c>
    </row>
    <row r="31" spans="1:9" ht="15" customHeight="1">
      <c r="A31" s="461" t="s">
        <v>711</v>
      </c>
      <c r="B31" s="822">
        <v>5.63</v>
      </c>
      <c r="C31" s="822">
        <f>7.75+1.85</f>
        <v>9.6</v>
      </c>
      <c r="D31" s="822">
        <v>11.49</v>
      </c>
      <c r="E31" s="822">
        <v>14.693912670000001</v>
      </c>
      <c r="F31" s="865">
        <v>17547861.279999997</v>
      </c>
      <c r="G31" s="822">
        <v>16.545117030000004</v>
      </c>
      <c r="H31" s="957">
        <v>17.99172373</v>
      </c>
      <c r="I31" s="153">
        <f>+' SALCEDO'!N39</f>
        <v>17.487082640000001</v>
      </c>
    </row>
    <row r="32" spans="1:9" ht="15" customHeight="1">
      <c r="A32" s="461" t="s">
        <v>704</v>
      </c>
      <c r="B32" s="822">
        <v>0.18</v>
      </c>
      <c r="C32" s="822">
        <v>0.23</v>
      </c>
      <c r="D32" s="822">
        <v>0.14000000000000001</v>
      </c>
      <c r="E32" s="822">
        <v>0.18502333999999998</v>
      </c>
      <c r="F32" s="865">
        <v>1654582.5200000003</v>
      </c>
      <c r="G32" s="822">
        <v>1.8927449799999998</v>
      </c>
      <c r="H32" s="957">
        <v>2.2690287100000002</v>
      </c>
      <c r="I32" s="153">
        <f>+' SALCEDO'!N40</f>
        <v>1.9985010699999997</v>
      </c>
    </row>
    <row r="33" spans="1:17" ht="15" customHeight="1">
      <c r="A33" s="87" t="s">
        <v>639</v>
      </c>
      <c r="B33" s="824">
        <f>SUM(B34:B35)</f>
        <v>10.45</v>
      </c>
      <c r="C33" s="824">
        <f>SUM(C34:C35)</f>
        <v>5.53</v>
      </c>
      <c r="D33" s="824">
        <f>SUM(D34:D35)</f>
        <v>4.75</v>
      </c>
      <c r="E33" s="823" t="s">
        <v>1230</v>
      </c>
      <c r="F33" s="902">
        <v>505180.18</v>
      </c>
      <c r="G33" s="824">
        <v>0.54081999999999997</v>
      </c>
      <c r="H33" s="967">
        <f>SUM(H34:H36)</f>
        <v>8.5517127399999993</v>
      </c>
      <c r="I33" s="967">
        <f>SUM(I34:I38)</f>
        <v>18.96999769</v>
      </c>
    </row>
    <row r="34" spans="1:17" ht="15" customHeight="1">
      <c r="A34" s="461" t="s">
        <v>713</v>
      </c>
      <c r="B34" s="822">
        <v>5.37</v>
      </c>
      <c r="C34" s="822">
        <v>0.37</v>
      </c>
      <c r="D34" s="822">
        <v>0.27</v>
      </c>
      <c r="E34" s="823" t="s">
        <v>1230</v>
      </c>
      <c r="F34" s="865">
        <v>459100</v>
      </c>
      <c r="G34" s="822">
        <v>0.49209999999999998</v>
      </c>
      <c r="H34" s="957">
        <v>0.48139999999999999</v>
      </c>
      <c r="I34" s="153">
        <f>+' SALCEDO'!N42</f>
        <v>0.36760000000000004</v>
      </c>
    </row>
    <row r="35" spans="1:17" ht="15" customHeight="1">
      <c r="A35" s="461" t="s">
        <v>714</v>
      </c>
      <c r="B35" s="822">
        <v>5.08</v>
      </c>
      <c r="C35" s="822">
        <v>5.16</v>
      </c>
      <c r="D35" s="822">
        <v>4.4800000000000004</v>
      </c>
      <c r="E35" s="823" t="s">
        <v>1230</v>
      </c>
      <c r="F35" s="865">
        <v>46080.18</v>
      </c>
      <c r="G35" s="823" t="s">
        <v>1230</v>
      </c>
      <c r="H35" s="823" t="s">
        <v>1230</v>
      </c>
      <c r="I35" s="823" t="s">
        <v>1230</v>
      </c>
    </row>
    <row r="36" spans="1:17" ht="15" customHeight="1">
      <c r="A36" s="479" t="s">
        <v>715</v>
      </c>
      <c r="B36" s="823" t="s">
        <v>1230</v>
      </c>
      <c r="C36" s="823" t="s">
        <v>1230</v>
      </c>
      <c r="D36" s="823" t="s">
        <v>1230</v>
      </c>
      <c r="E36" s="823" t="s">
        <v>1230</v>
      </c>
      <c r="F36" s="761" t="s">
        <v>1230</v>
      </c>
      <c r="G36" s="823" t="s">
        <v>1230</v>
      </c>
      <c r="H36" s="957">
        <v>8.0703127399999985</v>
      </c>
      <c r="I36" s="153">
        <f>+' SALCEDO'!N43</f>
        <v>18.58151475</v>
      </c>
    </row>
    <row r="37" spans="1:17" ht="15" customHeight="1">
      <c r="A37" s="479" t="s">
        <v>704</v>
      </c>
      <c r="B37" s="823" t="s">
        <v>1230</v>
      </c>
      <c r="C37" s="823" t="s">
        <v>1230</v>
      </c>
      <c r="D37" s="823" t="s">
        <v>1230</v>
      </c>
      <c r="E37" s="823" t="s">
        <v>1230</v>
      </c>
      <c r="F37" s="823" t="s">
        <v>1230</v>
      </c>
      <c r="G37" s="823" t="s">
        <v>1230</v>
      </c>
      <c r="H37" s="823" t="s">
        <v>1230</v>
      </c>
      <c r="I37" s="153">
        <f>+' SALCEDO'!N44</f>
        <v>2.0882939999999999E-2</v>
      </c>
    </row>
    <row r="38" spans="1:17" ht="15" customHeight="1">
      <c r="A38" s="87" t="s">
        <v>1107</v>
      </c>
      <c r="B38" s="824">
        <v>0.38</v>
      </c>
      <c r="C38" s="824">
        <v>0.27</v>
      </c>
      <c r="D38" s="824">
        <v>0.22</v>
      </c>
      <c r="E38" s="904" t="s">
        <v>1230</v>
      </c>
      <c r="F38" s="760" t="s">
        <v>1230</v>
      </c>
      <c r="G38" s="904" t="s">
        <v>1230</v>
      </c>
      <c r="H38" s="904" t="s">
        <v>1230</v>
      </c>
      <c r="I38" s="904" t="s">
        <v>1230</v>
      </c>
    </row>
    <row r="39" spans="1:17" ht="15" customHeight="1">
      <c r="A39" s="87" t="s">
        <v>498</v>
      </c>
      <c r="B39" s="824">
        <f>SUM(B40)</f>
        <v>0.37</v>
      </c>
      <c r="C39" s="824">
        <f>SUM(C40)</f>
        <v>0.48</v>
      </c>
      <c r="D39" s="824">
        <f>SUM(D40)</f>
        <v>1.31</v>
      </c>
      <c r="E39" s="824">
        <v>0.70759178</v>
      </c>
      <c r="F39" s="902">
        <v>665217.98</v>
      </c>
      <c r="G39" s="824">
        <v>0.59906811000000004</v>
      </c>
      <c r="H39" s="967">
        <f>+H40</f>
        <v>0.27260409000000002</v>
      </c>
      <c r="I39" s="967">
        <f>+I40</f>
        <v>0.28647169</v>
      </c>
    </row>
    <row r="40" spans="1:17" ht="15" customHeight="1">
      <c r="A40" s="461" t="s">
        <v>704</v>
      </c>
      <c r="B40" s="822">
        <v>0.37</v>
      </c>
      <c r="C40" s="822">
        <v>0.48</v>
      </c>
      <c r="D40" s="822">
        <v>1.31</v>
      </c>
      <c r="E40" s="822">
        <v>0.70759178</v>
      </c>
      <c r="F40" s="865">
        <v>665217.98</v>
      </c>
      <c r="G40" s="822">
        <v>0.69906811000000002</v>
      </c>
      <c r="H40" s="957">
        <f>0.27260409</f>
        <v>0.27260409000000002</v>
      </c>
      <c r="I40" s="153">
        <f>+' SALCEDO'!N46</f>
        <v>0.28647169</v>
      </c>
    </row>
    <row r="41" spans="1:17" ht="15" customHeight="1" thickBot="1">
      <c r="A41" s="1049" t="s">
        <v>1343</v>
      </c>
      <c r="B41" s="1055">
        <f>SUM(B39+B38+B29+B21+B13)</f>
        <v>45.91</v>
      </c>
      <c r="C41" s="1055">
        <f>SUM(C39+C38+C29+C21+C13)</f>
        <v>51.650000000000006</v>
      </c>
      <c r="D41" s="1055">
        <f>SUM(D39+D38+D29+D21+D13)</f>
        <v>71.47</v>
      </c>
      <c r="E41" s="1055">
        <v>70.075811690000009</v>
      </c>
      <c r="F41" s="1055">
        <f>(F39+F29+F21+F13)/10^6</f>
        <v>85.228959439999997</v>
      </c>
      <c r="G41" s="1055">
        <v>96.627011260000003</v>
      </c>
      <c r="H41" s="1192">
        <v>123.9</v>
      </c>
      <c r="I41" s="1192">
        <f>+I39+I29+I21+I13</f>
        <v>146.52128348000002</v>
      </c>
    </row>
    <row r="42" spans="1:17" s="105" customFormat="1" ht="15" customHeight="1" thickTop="1">
      <c r="A42" s="43" t="s">
        <v>1425</v>
      </c>
      <c r="B42" s="108"/>
      <c r="C42" s="108"/>
      <c r="D42" s="108"/>
      <c r="E42" s="1417"/>
      <c r="F42" s="1417"/>
      <c r="G42" s="1417"/>
      <c r="H42" s="1417"/>
      <c r="I42" s="1417"/>
      <c r="J42" s="109"/>
      <c r="K42" s="109"/>
      <c r="L42" s="109"/>
      <c r="M42" s="109"/>
      <c r="N42" s="109"/>
      <c r="O42" s="109"/>
    </row>
    <row r="43" spans="1:17" s="105" customFormat="1" ht="15" customHeight="1">
      <c r="A43" s="38" t="s">
        <v>1422</v>
      </c>
      <c r="B43" s="108"/>
      <c r="C43" s="108"/>
      <c r="D43" s="108"/>
      <c r="E43" s="108"/>
      <c r="F43" s="156"/>
      <c r="G43" s="108"/>
      <c r="H43" s="109"/>
      <c r="I43" s="109"/>
      <c r="J43" s="109"/>
      <c r="K43" s="109"/>
      <c r="L43" s="109"/>
      <c r="M43" s="109"/>
      <c r="N43" s="109"/>
      <c r="O43" s="109"/>
    </row>
    <row r="44" spans="1:17" s="105" customFormat="1" ht="15" customHeight="1">
      <c r="A44" s="43" t="s">
        <v>15</v>
      </c>
      <c r="B44" s="117"/>
      <c r="C44" s="108"/>
      <c r="D44" s="108"/>
      <c r="E44" s="108"/>
      <c r="F44" s="156"/>
      <c r="G44" s="108"/>
      <c r="H44" s="109"/>
      <c r="I44" s="109"/>
      <c r="J44" s="109"/>
      <c r="K44" s="109"/>
      <c r="L44" s="109"/>
      <c r="M44" s="109"/>
      <c r="N44" s="109"/>
      <c r="O44" s="109"/>
    </row>
    <row r="45" spans="1:17" s="105" customFormat="1" ht="15" customHeight="1">
      <c r="A45" s="128"/>
      <c r="B45" s="117"/>
      <c r="C45" s="117"/>
      <c r="D45" s="117"/>
      <c r="E45" s="117"/>
      <c r="F45" s="117"/>
      <c r="G45" s="117"/>
      <c r="H45" s="117"/>
      <c r="I45" s="117"/>
      <c r="J45" s="109"/>
      <c r="K45" s="109"/>
      <c r="L45" s="109"/>
      <c r="M45" s="109"/>
      <c r="N45" s="109"/>
      <c r="O45" s="109"/>
    </row>
    <row r="46" spans="1:17" s="105" customFormat="1">
      <c r="A46" s="128"/>
      <c r="B46" s="117"/>
      <c r="C46" s="117"/>
      <c r="D46" s="117"/>
      <c r="E46" s="117"/>
      <c r="F46" s="144"/>
      <c r="G46" s="117"/>
      <c r="H46" s="109"/>
      <c r="I46" s="109"/>
      <c r="J46" s="109"/>
      <c r="K46" s="109"/>
      <c r="L46" s="109"/>
      <c r="M46" s="109"/>
      <c r="N46" s="109"/>
      <c r="O46" s="109"/>
    </row>
    <row r="47" spans="1:17" s="105" customFormat="1">
      <c r="A47" s="128"/>
      <c r="B47" s="117"/>
      <c r="C47" s="117"/>
      <c r="D47" s="117"/>
      <c r="E47" s="117"/>
      <c r="F47" s="117"/>
      <c r="G47" s="117"/>
      <c r="H47" s="117"/>
      <c r="I47" s="117"/>
      <c r="J47" s="1273"/>
      <c r="K47" s="109"/>
      <c r="L47" s="1273"/>
      <c r="M47" s="1273"/>
      <c r="N47" s="1273"/>
      <c r="O47" s="1273"/>
      <c r="P47" s="1271"/>
      <c r="Q47" s="1271"/>
    </row>
    <row r="48" spans="1:17" s="105" customFormat="1">
      <c r="A48" s="128"/>
      <c r="B48" s="117"/>
      <c r="C48" s="117"/>
      <c r="D48" s="117"/>
      <c r="E48" s="117"/>
      <c r="F48" s="144"/>
      <c r="G48" s="117"/>
      <c r="H48" s="109"/>
      <c r="I48" s="109"/>
      <c r="J48" s="109"/>
      <c r="K48" s="109"/>
      <c r="L48" s="109"/>
      <c r="M48" s="109"/>
      <c r="N48" s="109"/>
      <c r="O48" s="109"/>
    </row>
    <row r="49" spans="1:15" s="105" customFormat="1">
      <c r="A49" s="111"/>
      <c r="B49" s="117"/>
      <c r="C49" s="108"/>
      <c r="D49" s="108"/>
      <c r="E49" s="108"/>
      <c r="F49" s="156"/>
      <c r="G49" s="108"/>
      <c r="H49" s="109"/>
      <c r="I49" s="109"/>
      <c r="J49" s="109"/>
      <c r="K49" s="109"/>
      <c r="L49" s="109"/>
      <c r="M49" s="109"/>
      <c r="N49" s="109"/>
      <c r="O49" s="109"/>
    </row>
    <row r="50" spans="1:15" s="105" customFormat="1">
      <c r="A50" s="111"/>
      <c r="B50" s="117"/>
      <c r="C50" s="108"/>
      <c r="D50" s="108"/>
      <c r="E50" s="108"/>
      <c r="F50" s="156"/>
      <c r="G50" s="108"/>
      <c r="H50" s="109"/>
      <c r="I50" s="109"/>
      <c r="J50" s="109"/>
      <c r="K50" s="109"/>
      <c r="L50" s="109"/>
      <c r="M50" s="109"/>
      <c r="N50" s="109"/>
      <c r="O50" s="109"/>
    </row>
    <row r="51" spans="1:15" s="105" customFormat="1">
      <c r="A51" s="111"/>
      <c r="B51" s="108"/>
      <c r="C51" s="108"/>
      <c r="D51" s="108"/>
      <c r="E51" s="108"/>
      <c r="F51" s="156"/>
      <c r="G51" s="108"/>
      <c r="H51" s="109"/>
      <c r="I51" s="109"/>
      <c r="J51" s="109"/>
      <c r="K51" s="109"/>
      <c r="L51" s="109"/>
      <c r="M51" s="109"/>
      <c r="N51" s="109"/>
      <c r="O51" s="109"/>
    </row>
    <row r="52" spans="1:15" s="105" customFormat="1">
      <c r="A52" s="111"/>
      <c r="B52" s="108"/>
      <c r="C52" s="108"/>
      <c r="D52" s="108"/>
      <c r="E52" s="108"/>
      <c r="F52" s="156"/>
      <c r="G52" s="108"/>
      <c r="H52" s="109"/>
      <c r="I52" s="109"/>
      <c r="J52" s="109"/>
      <c r="K52" s="109"/>
      <c r="L52" s="109"/>
      <c r="M52" s="109"/>
      <c r="N52" s="109"/>
      <c r="O52" s="109"/>
    </row>
    <row r="53" spans="1:15" s="105" customFormat="1">
      <c r="A53" s="111"/>
      <c r="B53" s="108"/>
      <c r="C53" s="108"/>
      <c r="D53" s="108"/>
      <c r="E53" s="108"/>
      <c r="F53" s="156"/>
      <c r="G53" s="108"/>
      <c r="H53" s="109"/>
      <c r="I53" s="109"/>
      <c r="J53" s="109"/>
      <c r="K53" s="109"/>
      <c r="L53" s="109"/>
      <c r="M53" s="109"/>
      <c r="N53" s="109"/>
      <c r="O53" s="109"/>
    </row>
    <row r="54" spans="1:15" s="105" customFormat="1">
      <c r="A54" s="111"/>
      <c r="B54" s="108"/>
      <c r="C54" s="108"/>
      <c r="D54" s="108"/>
      <c r="E54" s="108"/>
      <c r="F54" s="156"/>
      <c r="G54" s="108"/>
      <c r="H54" s="109"/>
      <c r="I54" s="109"/>
      <c r="J54" s="109"/>
      <c r="K54" s="109"/>
      <c r="L54" s="109"/>
      <c r="M54" s="109"/>
      <c r="N54" s="109"/>
      <c r="O54" s="109"/>
    </row>
    <row r="55" spans="1:15">
      <c r="C55" s="133"/>
    </row>
  </sheetData>
  <customSheetViews>
    <customSheetView guid="{45E423DD-7FD2-487F-8372-5798D7D06C15}" showPageBreaks="1" showGridLines="0" printArea="1">
      <selection activeCell="G2" sqref="G2"/>
      <pageMargins left="1.29" right="0.75" top="1" bottom="1" header="0.5" footer="0.5"/>
      <pageSetup scale="88" orientation="portrait" r:id="rId1"/>
      <headerFooter alignWithMargins="0"/>
    </customSheetView>
    <customSheetView guid="{B297ACE3-C144-4411-A206-EE5C8D41CE1C}" topLeftCell="A16">
      <selection activeCell="H39" sqref="H39"/>
      <pageMargins left="1.29" right="0.75" top="1" bottom="1" header="0.5" footer="0.5"/>
      <pageSetup scale="90" orientation="portrait" r:id="rId2"/>
      <headerFooter alignWithMargins="0"/>
    </customSheetView>
    <customSheetView guid="{51F1D52B-5D55-4FCC-809B-9B4CC86C88B9}" showGridLines="0">
      <selection activeCell="G2" sqref="G2"/>
      <pageMargins left="1.29" right="0.75" top="1" bottom="1" header="0.5" footer="0.5"/>
      <pageSetup scale="88" orientation="portrait" r:id="rId3"/>
      <headerFooter alignWithMargins="0"/>
    </customSheetView>
  </customSheetViews>
  <phoneticPr fontId="7" type="noConversion"/>
  <pageMargins left="0.51" right="0.51" top="0.79" bottom="1" header="0.71" footer="0.5"/>
  <pageSetup scale="67" orientation="portrait" r:id="rId4"/>
  <headerFooter alignWithMargins="0"/>
  <drawing r:id="rId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indexed="40"/>
  </sheetPr>
  <dimension ref="A1:P63"/>
  <sheetViews>
    <sheetView showGridLines="0" topLeftCell="A10" zoomScaleNormal="100" workbookViewId="0">
      <pane xSplit="1" topLeftCell="B1" activePane="topRight" state="frozen"/>
      <selection pane="topRight" activeCell="A51" sqref="A51"/>
    </sheetView>
  </sheetViews>
  <sheetFormatPr defaultColWidth="11.42578125" defaultRowHeight="10.5" customHeight="1"/>
  <cols>
    <col min="1" max="1" width="54.7109375" style="85" customWidth="1"/>
    <col min="2" max="2" width="11.7109375" style="85" customWidth="1"/>
    <col min="3" max="3" width="7.85546875" style="85" customWidth="1"/>
    <col min="4" max="4" width="8.42578125" style="85" customWidth="1"/>
    <col min="5" max="5" width="7.5703125" style="85" customWidth="1"/>
    <col min="6" max="6" width="8.7109375" style="85" customWidth="1"/>
    <col min="7" max="7" width="8" style="85" customWidth="1"/>
    <col min="8" max="8" width="7.85546875" style="85" customWidth="1"/>
    <col min="9" max="9" width="9.42578125" style="85" customWidth="1"/>
    <col min="10" max="10" width="10.7109375" style="85" customWidth="1"/>
    <col min="11" max="11" width="9" style="85" customWidth="1"/>
    <col min="12" max="12" width="10.42578125" style="85" customWidth="1"/>
    <col min="13" max="13" width="11.28515625" style="85" customWidth="1"/>
    <col min="14" max="14" width="9.85546875" style="85" customWidth="1"/>
    <col min="15" max="16384" width="11.42578125" style="85"/>
  </cols>
  <sheetData>
    <row r="1" spans="1:14" ht="18" customHeight="1">
      <c r="A1" s="783" t="s">
        <v>1064</v>
      </c>
      <c r="B1" s="93"/>
      <c r="C1" s="93"/>
      <c r="D1" s="93"/>
      <c r="E1" s="93"/>
      <c r="F1" s="93"/>
      <c r="G1" s="93"/>
      <c r="H1" s="93"/>
      <c r="I1" s="93"/>
      <c r="J1" s="93"/>
      <c r="K1" s="93"/>
      <c r="L1" s="93"/>
      <c r="M1" s="93"/>
      <c r="N1" s="94">
        <v>60</v>
      </c>
    </row>
    <row r="11" spans="1:14" ht="14.25" customHeight="1">
      <c r="A11" s="87" t="s">
        <v>60</v>
      </c>
    </row>
    <row r="12" spans="1:14" ht="15.75" customHeight="1">
      <c r="A12" s="87" t="s">
        <v>1649</v>
      </c>
    </row>
    <row r="13" spans="1:14" ht="12.75" customHeight="1">
      <c r="A13" s="85" t="s">
        <v>1196</v>
      </c>
    </row>
    <row r="14" spans="1:14" ht="15" customHeight="1">
      <c r="A14" s="173" t="s">
        <v>1105</v>
      </c>
      <c r="B14" s="173" t="s">
        <v>1218</v>
      </c>
      <c r="C14" s="173" t="s">
        <v>1163</v>
      </c>
      <c r="D14" s="173" t="s">
        <v>1164</v>
      </c>
      <c r="E14" s="173" t="s">
        <v>1165</v>
      </c>
      <c r="F14" s="173" t="s">
        <v>1166</v>
      </c>
      <c r="G14" s="173" t="s">
        <v>1167</v>
      </c>
      <c r="H14" s="173" t="s">
        <v>1168</v>
      </c>
      <c r="I14" s="173" t="s">
        <v>1169</v>
      </c>
      <c r="J14" s="173" t="s">
        <v>1170</v>
      </c>
      <c r="K14" s="173" t="s">
        <v>1171</v>
      </c>
      <c r="L14" s="173" t="s">
        <v>1172</v>
      </c>
      <c r="M14" s="173" t="s">
        <v>1173</v>
      </c>
      <c r="N14" s="174" t="s">
        <v>102</v>
      </c>
    </row>
    <row r="15" spans="1:14" s="105" customFormat="1" ht="15" customHeight="1">
      <c r="A15" s="175" t="s">
        <v>1200</v>
      </c>
      <c r="B15" s="798">
        <f>SUM(B16+B23+B25)</f>
        <v>9.9027956699999997</v>
      </c>
      <c r="C15" s="798">
        <f t="shared" ref="C15:N15" si="0">SUM(C16+C23+C25)</f>
        <v>7.4144378600000014</v>
      </c>
      <c r="D15" s="798">
        <f t="shared" si="0"/>
        <v>11.22309001</v>
      </c>
      <c r="E15" s="798">
        <f t="shared" si="0"/>
        <v>14.599500259999999</v>
      </c>
      <c r="F15" s="798">
        <f t="shared" si="0"/>
        <v>10.87263248</v>
      </c>
      <c r="G15" s="798">
        <f t="shared" si="0"/>
        <v>12.78410571</v>
      </c>
      <c r="H15" s="798">
        <f t="shared" si="0"/>
        <v>13.847461580000001</v>
      </c>
      <c r="I15" s="798">
        <f t="shared" si="0"/>
        <v>9.8703022300000018</v>
      </c>
      <c r="J15" s="798">
        <f t="shared" si="0"/>
        <v>11.14173587</v>
      </c>
      <c r="K15" s="798">
        <f t="shared" si="0"/>
        <v>9.7171753900000013</v>
      </c>
      <c r="L15" s="798">
        <f t="shared" si="0"/>
        <v>7.5652465400000004</v>
      </c>
      <c r="M15" s="798">
        <f t="shared" si="0"/>
        <v>9.3308108000000001</v>
      </c>
      <c r="N15" s="798">
        <f t="shared" si="0"/>
        <v>128.26929440000001</v>
      </c>
    </row>
    <row r="16" spans="1:14" ht="15" customHeight="1">
      <c r="A16" s="176" t="s">
        <v>1219</v>
      </c>
      <c r="B16" s="805">
        <f t="shared" ref="B16:N16" si="1">SUM(B17:B22)</f>
        <v>3.5768384400000004</v>
      </c>
      <c r="C16" s="805">
        <f t="shared" si="1"/>
        <v>2.3096672700000003</v>
      </c>
      <c r="D16" s="805">
        <f t="shared" si="1"/>
        <v>5.8730495300000003</v>
      </c>
      <c r="E16" s="805">
        <f t="shared" si="1"/>
        <v>6.2489268600000001</v>
      </c>
      <c r="F16" s="805">
        <f t="shared" si="1"/>
        <v>2.9963526300000001</v>
      </c>
      <c r="G16" s="805">
        <f t="shared" si="1"/>
        <v>6.5539022799999991</v>
      </c>
      <c r="H16" s="805">
        <f t="shared" si="1"/>
        <v>5.75307733</v>
      </c>
      <c r="I16" s="805">
        <f t="shared" si="1"/>
        <v>3.7299396800000006</v>
      </c>
      <c r="J16" s="805">
        <f t="shared" si="1"/>
        <v>4.5179503199999997</v>
      </c>
      <c r="K16" s="805">
        <f t="shared" si="1"/>
        <v>4.1182620000000005</v>
      </c>
      <c r="L16" s="805">
        <f t="shared" si="1"/>
        <v>2.3263089599999995</v>
      </c>
      <c r="M16" s="805">
        <f t="shared" si="1"/>
        <v>4.4006505699999998</v>
      </c>
      <c r="N16" s="805">
        <f t="shared" si="1"/>
        <v>52.40492587</v>
      </c>
    </row>
    <row r="17" spans="1:14" ht="15" customHeight="1">
      <c r="A17" s="481" t="s">
        <v>685</v>
      </c>
      <c r="B17" s="121">
        <v>0.87221877000000003</v>
      </c>
      <c r="C17" s="121">
        <v>0.75782031999999999</v>
      </c>
      <c r="D17" s="121">
        <v>4.0213242400000002</v>
      </c>
      <c r="E17" s="121">
        <v>2.5828662200000001</v>
      </c>
      <c r="F17" s="121">
        <v>1.1010408200000001</v>
      </c>
      <c r="G17" s="121">
        <v>4.8602480099999994</v>
      </c>
      <c r="H17" s="121">
        <v>3.8472366899999999</v>
      </c>
      <c r="I17" s="121">
        <v>2.2756656800000004</v>
      </c>
      <c r="J17" s="121">
        <v>2.5802616700000001</v>
      </c>
      <c r="K17" s="121">
        <v>2.5860759300000002</v>
      </c>
      <c r="L17" s="121">
        <v>0.65309620999999995</v>
      </c>
      <c r="M17" s="121">
        <v>2.6181908799999998</v>
      </c>
      <c r="N17" s="803">
        <f>SUM(B17:M17)</f>
        <v>28.756045439999998</v>
      </c>
    </row>
    <row r="18" spans="1:14" ht="15" customHeight="1">
      <c r="A18" s="481" t="s">
        <v>686</v>
      </c>
      <c r="B18" s="121">
        <v>1.7718419599999999</v>
      </c>
      <c r="C18" s="121">
        <v>0.65829196000000001</v>
      </c>
      <c r="D18" s="121">
        <v>1.00457627</v>
      </c>
      <c r="E18" s="121">
        <v>2.9149437799999998</v>
      </c>
      <c r="F18" s="121">
        <v>0.98642020999999991</v>
      </c>
      <c r="G18" s="121">
        <v>0.93743913000000001</v>
      </c>
      <c r="H18" s="121">
        <v>0.94922759999999995</v>
      </c>
      <c r="I18" s="121">
        <v>0.86833152000000002</v>
      </c>
      <c r="J18" s="121">
        <v>0.96314798999999995</v>
      </c>
      <c r="K18" s="121">
        <v>0.92432871999999999</v>
      </c>
      <c r="L18" s="121">
        <v>1.0762597599999999</v>
      </c>
      <c r="M18" s="121">
        <v>1.04592598</v>
      </c>
      <c r="N18" s="803">
        <f t="shared" ref="N18:N24" si="2">SUM(B18:M18)</f>
        <v>14.100734879999997</v>
      </c>
    </row>
    <row r="19" spans="1:14" ht="15" customHeight="1">
      <c r="A19" s="460" t="s">
        <v>687</v>
      </c>
      <c r="B19" s="803">
        <v>0.47560071000000004</v>
      </c>
      <c r="C19" s="803">
        <v>0.40875517</v>
      </c>
      <c r="D19" s="803">
        <v>0.35154970000000002</v>
      </c>
      <c r="E19" s="803">
        <v>0.35795336</v>
      </c>
      <c r="F19" s="803">
        <v>0.43459135999999998</v>
      </c>
      <c r="G19" s="803">
        <v>0.39118923</v>
      </c>
      <c r="H19" s="803">
        <v>0.40438680999999999</v>
      </c>
      <c r="I19" s="803">
        <v>0.37717634999999999</v>
      </c>
      <c r="J19" s="803">
        <v>0.37171641999999999</v>
      </c>
      <c r="K19" s="803">
        <v>0.36615207</v>
      </c>
      <c r="L19" s="803">
        <v>0.43416599</v>
      </c>
      <c r="M19" s="803">
        <v>0.47733146000000004</v>
      </c>
      <c r="N19" s="803">
        <f t="shared" si="2"/>
        <v>4.8505686300000006</v>
      </c>
    </row>
    <row r="20" spans="1:14" ht="15" customHeight="1">
      <c r="A20" s="105" t="s">
        <v>1351</v>
      </c>
      <c r="B20" s="803">
        <v>0.33662401000000003</v>
      </c>
      <c r="C20" s="803">
        <v>0.32072123999999996</v>
      </c>
      <c r="D20" s="803">
        <v>0.23693714999999999</v>
      </c>
      <c r="E20" s="803">
        <v>0.22792013</v>
      </c>
      <c r="F20" s="803">
        <v>0.15607541</v>
      </c>
      <c r="G20" s="803">
        <v>6.2108260000000005E-2</v>
      </c>
      <c r="H20" s="803">
        <v>0.27223366999999998</v>
      </c>
      <c r="I20" s="803">
        <v>3.8762320000000003E-2</v>
      </c>
      <c r="J20" s="803">
        <v>1.0174549999999999E-2</v>
      </c>
      <c r="K20" s="803">
        <v>2.8382770000000002E-2</v>
      </c>
      <c r="L20" s="803">
        <v>1.4455899999999999E-3</v>
      </c>
      <c r="M20" s="803">
        <v>1.6923779999999999E-2</v>
      </c>
      <c r="N20" s="803">
        <f t="shared" si="2"/>
        <v>1.7083088799999999</v>
      </c>
    </row>
    <row r="21" spans="1:14" ht="15" customHeight="1">
      <c r="A21" s="460" t="s">
        <v>688</v>
      </c>
      <c r="B21" s="803">
        <v>0.10981457</v>
      </c>
      <c r="C21" s="803">
        <v>9.8725210000000008E-2</v>
      </c>
      <c r="D21" s="803">
        <v>0.17375139000000001</v>
      </c>
      <c r="E21" s="803">
        <v>9.1296509999999997E-2</v>
      </c>
      <c r="F21" s="803">
        <v>0.21698667999999999</v>
      </c>
      <c r="G21" s="803">
        <v>0.21586629000000002</v>
      </c>
      <c r="H21" s="803">
        <f>0.12080833+0.08</f>
        <v>0.20080833000000001</v>
      </c>
      <c r="I21" s="803">
        <v>8.3468169999999994E-2</v>
      </c>
      <c r="J21" s="803">
        <v>0.10554739</v>
      </c>
      <c r="K21" s="803">
        <v>0.11854182000000001</v>
      </c>
      <c r="L21" s="803">
        <v>8.9876410000000004E-2</v>
      </c>
      <c r="M21" s="803">
        <v>0.13372898</v>
      </c>
      <c r="N21" s="803">
        <f t="shared" si="2"/>
        <v>1.6384117499999999</v>
      </c>
    </row>
    <row r="22" spans="1:14" ht="15" customHeight="1">
      <c r="A22" s="460" t="s">
        <v>689</v>
      </c>
      <c r="B22" s="803">
        <v>1.073842E-2</v>
      </c>
      <c r="C22" s="803">
        <v>6.5353370000000008E-2</v>
      </c>
      <c r="D22" s="803">
        <v>8.4910780000000005E-2</v>
      </c>
      <c r="E22" s="803">
        <v>7.3946860000000003E-2</v>
      </c>
      <c r="F22" s="803">
        <v>0.10123815</v>
      </c>
      <c r="G22" s="803">
        <v>8.7051359999999994E-2</v>
      </c>
      <c r="H22" s="803">
        <v>7.9184229999999994E-2</v>
      </c>
      <c r="I22" s="803">
        <v>8.6535639999999997E-2</v>
      </c>
      <c r="J22" s="803">
        <v>0.48710229999999999</v>
      </c>
      <c r="K22" s="803">
        <v>9.4780690000000001E-2</v>
      </c>
      <c r="L22" s="803">
        <v>7.1465000000000001E-2</v>
      </c>
      <c r="M22" s="803">
        <v>0.10854949</v>
      </c>
      <c r="N22" s="803">
        <f t="shared" si="2"/>
        <v>1.3508562899999996</v>
      </c>
    </row>
    <row r="23" spans="1:14" ht="15" customHeight="1">
      <c r="A23" s="176" t="s">
        <v>8</v>
      </c>
      <c r="B23" s="805">
        <f t="shared" ref="B23:N23" si="3">+B24</f>
        <v>4.0248052799999998</v>
      </c>
      <c r="C23" s="805">
        <f t="shared" si="3"/>
        <v>3.9294373500000002</v>
      </c>
      <c r="D23" s="805">
        <f t="shared" si="3"/>
        <v>4.1106831499999998</v>
      </c>
      <c r="E23" s="805">
        <f t="shared" si="3"/>
        <v>6.8274947799999994</v>
      </c>
      <c r="F23" s="805">
        <f t="shared" si="3"/>
        <v>6.2742586200000003</v>
      </c>
      <c r="G23" s="805">
        <f t="shared" si="3"/>
        <v>4.2291168099999998</v>
      </c>
      <c r="H23" s="805">
        <f t="shared" si="3"/>
        <v>5.8169370700000007</v>
      </c>
      <c r="I23" s="805">
        <f t="shared" si="3"/>
        <v>4.0395315800000002</v>
      </c>
      <c r="J23" s="805">
        <f t="shared" si="3"/>
        <v>5.1358617600000001</v>
      </c>
      <c r="K23" s="805">
        <f t="shared" si="3"/>
        <v>3.5831935000000001</v>
      </c>
      <c r="L23" s="805">
        <f t="shared" si="3"/>
        <v>3.61163766</v>
      </c>
      <c r="M23" s="805">
        <f t="shared" si="3"/>
        <v>3.3651532899999999</v>
      </c>
      <c r="N23" s="805">
        <f t="shared" si="3"/>
        <v>54.948110849999999</v>
      </c>
    </row>
    <row r="24" spans="1:14" ht="15" customHeight="1">
      <c r="A24" s="481" t="s">
        <v>690</v>
      </c>
      <c r="B24" s="121">
        <v>4.0248052799999998</v>
      </c>
      <c r="C24" s="121">
        <v>3.9294373500000002</v>
      </c>
      <c r="D24" s="121">
        <v>4.1106831499999998</v>
      </c>
      <c r="E24" s="121">
        <v>6.8274947799999994</v>
      </c>
      <c r="F24" s="121">
        <v>6.2742586200000003</v>
      </c>
      <c r="G24" s="121">
        <v>4.2291168099999998</v>
      </c>
      <c r="H24" s="121">
        <v>5.8169370700000007</v>
      </c>
      <c r="I24" s="121">
        <v>4.0395315800000002</v>
      </c>
      <c r="J24" s="121">
        <v>5.1358617600000001</v>
      </c>
      <c r="K24" s="121">
        <v>3.5831935000000001</v>
      </c>
      <c r="L24" s="121">
        <v>3.61163766</v>
      </c>
      <c r="M24" s="121">
        <v>3.3651532899999999</v>
      </c>
      <c r="N24" s="803">
        <f t="shared" si="2"/>
        <v>54.948110849999999</v>
      </c>
    </row>
    <row r="25" spans="1:14" ht="15" customHeight="1">
      <c r="A25" s="176" t="s">
        <v>1220</v>
      </c>
      <c r="B25" s="805">
        <f>SUM(B26:B32)</f>
        <v>2.3011519499999999</v>
      </c>
      <c r="C25" s="805">
        <f t="shared" ref="C25:N25" si="4">SUM(C26:C32)</f>
        <v>1.1753332400000001</v>
      </c>
      <c r="D25" s="805">
        <f t="shared" si="4"/>
        <v>1.2393573299999998</v>
      </c>
      <c r="E25" s="805">
        <f t="shared" si="4"/>
        <v>1.5230786199999997</v>
      </c>
      <c r="F25" s="805">
        <f t="shared" si="4"/>
        <v>1.6020212299999996</v>
      </c>
      <c r="G25" s="805">
        <f t="shared" si="4"/>
        <v>2.0010866200000001</v>
      </c>
      <c r="H25" s="805">
        <f t="shared" si="4"/>
        <v>2.2774471800000002</v>
      </c>
      <c r="I25" s="805">
        <f t="shared" si="4"/>
        <v>2.1008309700000001</v>
      </c>
      <c r="J25" s="805">
        <f t="shared" si="4"/>
        <v>1.48792379</v>
      </c>
      <c r="K25" s="805">
        <f t="shared" si="4"/>
        <v>2.0157198899999997</v>
      </c>
      <c r="L25" s="805">
        <f t="shared" si="4"/>
        <v>1.62729992</v>
      </c>
      <c r="M25" s="805">
        <f t="shared" si="4"/>
        <v>1.56500694</v>
      </c>
      <c r="N25" s="805">
        <f t="shared" si="4"/>
        <v>20.916257680000001</v>
      </c>
    </row>
    <row r="26" spans="1:14" ht="15" customHeight="1">
      <c r="A26" s="481" t="s">
        <v>692</v>
      </c>
      <c r="B26" s="121">
        <v>0.38225303000000005</v>
      </c>
      <c r="C26" s="121">
        <v>4.5675000000000002E-4</v>
      </c>
      <c r="D26" s="121">
        <v>1.062835E-2</v>
      </c>
      <c r="E26" s="121">
        <v>2.3381399999999998E-3</v>
      </c>
      <c r="F26" s="121">
        <v>4.2529099999999995E-3</v>
      </c>
      <c r="G26" s="121">
        <v>2.8972300000000002E-3</v>
      </c>
      <c r="H26" s="121">
        <v>1.2000479999999999E-2</v>
      </c>
      <c r="I26" s="121">
        <v>5.4997299999999995E-3</v>
      </c>
      <c r="J26" s="121">
        <v>7.2454999999999991E-4</v>
      </c>
      <c r="K26" s="121">
        <v>1.949497E-2</v>
      </c>
      <c r="L26" s="121">
        <v>1.4455899999999999E-3</v>
      </c>
      <c r="M26" s="121">
        <v>5.8483800000000002E-3</v>
      </c>
      <c r="N26" s="803">
        <f>SUM(B26:M26)</f>
        <v>0.44784010999999996</v>
      </c>
    </row>
    <row r="27" spans="1:14" ht="15" customHeight="1">
      <c r="A27" s="481" t="s">
        <v>693</v>
      </c>
      <c r="B27" s="121">
        <v>4.5590779999999997E-2</v>
      </c>
      <c r="C27" s="121">
        <v>1.254327E-2</v>
      </c>
      <c r="D27" s="121">
        <v>2.7497209999999998E-2</v>
      </c>
      <c r="E27" s="121">
        <v>2.6428839999999999E-2</v>
      </c>
      <c r="F27" s="121">
        <v>1.408474E-2</v>
      </c>
      <c r="G27" s="121">
        <v>0.13556677</v>
      </c>
      <c r="H27" s="121">
        <v>4.22294E-2</v>
      </c>
      <c r="I27" s="121">
        <v>2.616866E-2</v>
      </c>
      <c r="J27" s="121">
        <v>2.1654369999999999E-2</v>
      </c>
      <c r="K27" s="121">
        <v>4.2868389999999999E-2</v>
      </c>
      <c r="L27" s="121">
        <v>8.4186299999999999E-3</v>
      </c>
      <c r="M27" s="121">
        <v>1.7561480000000001E-2</v>
      </c>
      <c r="N27" s="803">
        <f t="shared" ref="N27:N32" si="5">SUM(B27:M27)</f>
        <v>0.42061253999999992</v>
      </c>
    </row>
    <row r="28" spans="1:14" ht="15" customHeight="1">
      <c r="A28" s="481" t="s">
        <v>754</v>
      </c>
      <c r="B28" s="121">
        <v>0.14854653000000001</v>
      </c>
      <c r="C28" s="121">
        <v>4.3191710000000001E-2</v>
      </c>
      <c r="D28" s="121">
        <v>0.25026251999999999</v>
      </c>
      <c r="E28" s="121">
        <v>0.18626092999999999</v>
      </c>
      <c r="F28" s="121">
        <v>0.26670565999999996</v>
      </c>
      <c r="G28" s="121">
        <v>0.39550707000000002</v>
      </c>
      <c r="H28" s="121">
        <v>5.2614609999999999E-2</v>
      </c>
      <c r="I28" s="121">
        <v>0.17466082999999999</v>
      </c>
      <c r="J28" s="121">
        <v>3.5415470000000004E-2</v>
      </c>
      <c r="K28" s="121">
        <v>0.32295151</v>
      </c>
      <c r="L28" s="121">
        <v>0.17301035999999997</v>
      </c>
      <c r="M28" s="121">
        <v>0.17069595999999998</v>
      </c>
      <c r="N28" s="803">
        <f t="shared" si="5"/>
        <v>2.2198231599999998</v>
      </c>
    </row>
    <row r="29" spans="1:14" ht="15" customHeight="1">
      <c r="A29" s="481" t="s">
        <v>694</v>
      </c>
      <c r="B29" s="121">
        <v>0.31904015999999996</v>
      </c>
      <c r="C29" s="121">
        <v>0.18218909</v>
      </c>
      <c r="D29" s="121">
        <v>0.17553036999999999</v>
      </c>
      <c r="E29" s="121">
        <v>0.23642929999999998</v>
      </c>
      <c r="F29" s="121">
        <v>0.21483778000000001</v>
      </c>
      <c r="G29" s="121">
        <v>0.25554496999999998</v>
      </c>
      <c r="H29" s="121">
        <v>0.22931685000000002</v>
      </c>
      <c r="I29" s="121">
        <v>0.29937016999999999</v>
      </c>
      <c r="J29" s="121">
        <v>0.17335100000000001</v>
      </c>
      <c r="K29" s="121">
        <v>0.27116359000000001</v>
      </c>
      <c r="L29" s="121">
        <v>0.24402499999999999</v>
      </c>
      <c r="M29" s="121">
        <v>0.27641423999999998</v>
      </c>
      <c r="N29" s="803">
        <f t="shared" si="5"/>
        <v>2.8772125199999996</v>
      </c>
    </row>
    <row r="30" spans="1:14" ht="15" customHeight="1">
      <c r="A30" s="481" t="s">
        <v>695</v>
      </c>
      <c r="B30" s="121">
        <v>1.073842E-2</v>
      </c>
      <c r="C30" s="121">
        <v>4.5675000000000002E-4</v>
      </c>
      <c r="D30" s="121">
        <v>1.062835E-2</v>
      </c>
      <c r="E30" s="121">
        <v>2.3381399999999998E-3</v>
      </c>
      <c r="F30" s="121">
        <v>6.3844659999999998E-2</v>
      </c>
      <c r="G30" s="121">
        <v>2.8972300000000002E-3</v>
      </c>
      <c r="H30" s="121">
        <v>6.8345990000000009E-2</v>
      </c>
      <c r="I30" s="121">
        <v>5.4997299999999995E-3</v>
      </c>
      <c r="J30" s="121">
        <v>7.2454999999999991E-4</v>
      </c>
      <c r="K30" s="121">
        <v>1.949497E-2</v>
      </c>
      <c r="L30" s="121">
        <v>2.28466E-3</v>
      </c>
      <c r="M30" s="121">
        <v>2.0806119999999997E-2</v>
      </c>
      <c r="N30" s="803">
        <f t="shared" si="5"/>
        <v>0.20805957000000003</v>
      </c>
    </row>
    <row r="31" spans="1:14" ht="15" customHeight="1">
      <c r="A31" s="479" t="s">
        <v>701</v>
      </c>
      <c r="B31" s="121">
        <v>0.81606199999999995</v>
      </c>
      <c r="C31" s="121">
        <v>0.30601745000000002</v>
      </c>
      <c r="D31" s="121">
        <v>0.31452280999999999</v>
      </c>
      <c r="E31" s="121">
        <v>0.73679165000000002</v>
      </c>
      <c r="F31" s="121">
        <v>0.69344295999999994</v>
      </c>
      <c r="G31" s="121">
        <v>0.76183257999999998</v>
      </c>
      <c r="H31" s="121">
        <v>0.98974972999999999</v>
      </c>
      <c r="I31" s="121">
        <v>0.88797228000000006</v>
      </c>
      <c r="J31" s="121">
        <v>0.72790726000000006</v>
      </c>
      <c r="K31" s="121">
        <v>0.70072542000000004</v>
      </c>
      <c r="L31" s="121">
        <v>0.79468921999999997</v>
      </c>
      <c r="M31" s="121">
        <v>0.73491815999999999</v>
      </c>
      <c r="N31" s="803">
        <f t="shared" si="5"/>
        <v>8.4646315199999993</v>
      </c>
    </row>
    <row r="32" spans="1:14" ht="15" customHeight="1">
      <c r="A32" s="481" t="s">
        <v>696</v>
      </c>
      <c r="B32" s="121">
        <v>0.57892103000000006</v>
      </c>
      <c r="C32" s="121">
        <v>0.63047821999999998</v>
      </c>
      <c r="D32" s="121">
        <v>0.45028771999999995</v>
      </c>
      <c r="E32" s="121">
        <v>0.33249161999999999</v>
      </c>
      <c r="F32" s="121">
        <v>0.34485252</v>
      </c>
      <c r="G32" s="121">
        <v>0.44684077</v>
      </c>
      <c r="H32" s="121">
        <v>0.88319011999999997</v>
      </c>
      <c r="I32" s="121">
        <v>0.7016595699999999</v>
      </c>
      <c r="J32" s="121">
        <v>0.52814658999999997</v>
      </c>
      <c r="K32" s="121">
        <v>0.63902104000000004</v>
      </c>
      <c r="L32" s="121">
        <v>0.40342646000000004</v>
      </c>
      <c r="M32" s="121">
        <v>0.33876259999999997</v>
      </c>
      <c r="N32" s="803">
        <f t="shared" si="5"/>
        <v>6.2780782600000009</v>
      </c>
    </row>
    <row r="33" spans="1:14" s="105" customFormat="1" ht="15" customHeight="1">
      <c r="A33" s="175" t="s">
        <v>1207</v>
      </c>
      <c r="B33" s="798">
        <f>SUM(B34:B40)</f>
        <v>5.0395697699999999</v>
      </c>
      <c r="C33" s="798">
        <f t="shared" ref="C33:N33" si="6">SUM(C34:C40)</f>
        <v>3.2550270200000004</v>
      </c>
      <c r="D33" s="798">
        <f t="shared" si="6"/>
        <v>6.3721334400000007</v>
      </c>
      <c r="E33" s="798">
        <f t="shared" si="6"/>
        <v>5.6420200499999993</v>
      </c>
      <c r="F33" s="798">
        <f t="shared" si="6"/>
        <v>4.8863232899999991</v>
      </c>
      <c r="G33" s="798">
        <f t="shared" si="6"/>
        <v>11.16072265</v>
      </c>
      <c r="H33" s="798">
        <f t="shared" si="6"/>
        <v>5.0676362699999995</v>
      </c>
      <c r="I33" s="798">
        <f t="shared" si="6"/>
        <v>4.9107265799999995</v>
      </c>
      <c r="J33" s="798">
        <f t="shared" si="6"/>
        <v>5.5089600599999997</v>
      </c>
      <c r="K33" s="798">
        <f t="shared" si="6"/>
        <v>6.0410706799999989</v>
      </c>
      <c r="L33" s="798">
        <f t="shared" si="6"/>
        <v>5.1503027499999998</v>
      </c>
      <c r="M33" s="798">
        <f t="shared" si="6"/>
        <v>3.9190922099999996</v>
      </c>
      <c r="N33" s="798">
        <f t="shared" si="6"/>
        <v>66.953584769999992</v>
      </c>
    </row>
    <row r="34" spans="1:14" ht="15" customHeight="1">
      <c r="A34" s="481" t="s">
        <v>697</v>
      </c>
      <c r="B34" s="121">
        <v>2.2407792200000003</v>
      </c>
      <c r="C34" s="121">
        <v>2.3634297799999997</v>
      </c>
      <c r="D34" s="121">
        <v>3.1374574800000001</v>
      </c>
      <c r="E34" s="121">
        <v>2.2667512999999997</v>
      </c>
      <c r="F34" s="121">
        <v>2.1572940699999998</v>
      </c>
      <c r="G34" s="121">
        <v>2.3813096499999999</v>
      </c>
      <c r="H34" s="121">
        <v>2.7138669800000002</v>
      </c>
      <c r="I34" s="121">
        <v>2.58897683</v>
      </c>
      <c r="J34" s="121">
        <v>1.7055997700000001</v>
      </c>
      <c r="K34" s="121">
        <v>2.6551790199999998</v>
      </c>
      <c r="L34" s="121">
        <v>2.8634239799999999</v>
      </c>
      <c r="M34" s="121">
        <v>2.0928984399999999</v>
      </c>
      <c r="N34" s="803">
        <f t="shared" ref="N34:N40" si="7">SUM(B34:M34)</f>
        <v>29.166966519999999</v>
      </c>
    </row>
    <row r="35" spans="1:14" ht="15" customHeight="1">
      <c r="A35" s="481" t="s">
        <v>698</v>
      </c>
      <c r="B35" s="121">
        <v>0.14368871999999999</v>
      </c>
      <c r="C35" s="121">
        <v>8.8309100000000001E-2</v>
      </c>
      <c r="D35" s="121">
        <v>1.2607252499999999</v>
      </c>
      <c r="E35" s="121">
        <v>0.16236410999999998</v>
      </c>
      <c r="F35" s="121">
        <v>0.18495070999999999</v>
      </c>
      <c r="G35" s="121">
        <v>0.68242620999999992</v>
      </c>
      <c r="H35" s="121">
        <v>8.7894539999999993E-2</v>
      </c>
      <c r="I35" s="121">
        <v>0.2118265</v>
      </c>
      <c r="J35" s="121">
        <v>1.2387750099999999</v>
      </c>
      <c r="K35" s="121">
        <v>0.40565684999999996</v>
      </c>
      <c r="L35" s="121">
        <v>5.0630939999999999E-2</v>
      </c>
      <c r="M35" s="121">
        <v>2.1547589999999998E-2</v>
      </c>
      <c r="N35" s="803">
        <f t="shared" si="7"/>
        <v>4.5387955299999989</v>
      </c>
    </row>
    <row r="36" spans="1:14" ht="15" customHeight="1">
      <c r="A36" s="481" t="s">
        <v>699</v>
      </c>
      <c r="B36" s="121">
        <v>0.75866635999999998</v>
      </c>
      <c r="C36" s="121">
        <v>1.5246249999999999E-2</v>
      </c>
      <c r="D36" s="121">
        <v>0.21278589000000001</v>
      </c>
      <c r="E36" s="121">
        <v>0.10500888999999999</v>
      </c>
      <c r="F36" s="121">
        <v>0.22015778</v>
      </c>
      <c r="G36" s="121">
        <v>0.20565315000000001</v>
      </c>
      <c r="H36" s="121">
        <v>0.47721711</v>
      </c>
      <c r="I36" s="121">
        <v>7.3324509999999996E-2</v>
      </c>
      <c r="J36" s="121">
        <v>0.23101148999999999</v>
      </c>
      <c r="K36" s="121">
        <v>0.53202123999999995</v>
      </c>
      <c r="L36" s="121">
        <v>0.29583880000000001</v>
      </c>
      <c r="M36" s="121">
        <v>9.2519470000000006E-2</v>
      </c>
      <c r="N36" s="803">
        <f t="shared" si="7"/>
        <v>3.2194509400000002</v>
      </c>
    </row>
    <row r="37" spans="1:14" ht="15" customHeight="1">
      <c r="A37" s="481" t="s">
        <v>758</v>
      </c>
      <c r="B37" s="121">
        <v>0.61663528000000001</v>
      </c>
      <c r="C37" s="121">
        <v>0.13922682</v>
      </c>
      <c r="D37" s="121">
        <v>0.36236805</v>
      </c>
      <c r="E37" s="121">
        <v>0.24513471000000001</v>
      </c>
      <c r="F37" s="121">
        <v>0.85441111000000003</v>
      </c>
      <c r="G37" s="121">
        <v>7.2313169999999996E-2</v>
      </c>
      <c r="H37" s="121">
        <v>0.72519470999999991</v>
      </c>
      <c r="I37" s="121">
        <v>6.6659710000000011E-2</v>
      </c>
      <c r="J37" s="121">
        <v>2.4428490000000001E-2</v>
      </c>
      <c r="K37" s="121">
        <v>0.81111652000000001</v>
      </c>
      <c r="L37" s="121">
        <v>0.61956080000000002</v>
      </c>
      <c r="M37" s="121">
        <v>0.15066109999999999</v>
      </c>
      <c r="N37" s="803">
        <f t="shared" si="7"/>
        <v>4.6877104699999999</v>
      </c>
    </row>
    <row r="38" spans="1:14" ht="15" customHeight="1">
      <c r="A38" s="461" t="s">
        <v>700</v>
      </c>
      <c r="B38" s="121">
        <v>0.88231910999999996</v>
      </c>
      <c r="C38" s="121">
        <v>0.27302614000000003</v>
      </c>
      <c r="D38" s="121">
        <v>0.17910345999999999</v>
      </c>
      <c r="E38" s="121">
        <v>2.4707277200000002</v>
      </c>
      <c r="F38" s="121">
        <v>0.90655987999999998</v>
      </c>
      <c r="G38" s="121">
        <v>1.89722971</v>
      </c>
      <c r="H38" s="121">
        <v>0.22974891</v>
      </c>
      <c r="I38" s="121">
        <v>1.03900974</v>
      </c>
      <c r="J38" s="121">
        <v>1.74333611</v>
      </c>
      <c r="K38" s="121">
        <v>0.79335540000000004</v>
      </c>
      <c r="L38" s="121">
        <v>0.85486063000000001</v>
      </c>
      <c r="M38" s="121">
        <v>1.25345434</v>
      </c>
      <c r="N38" s="803">
        <f t="shared" si="7"/>
        <v>12.522731149999998</v>
      </c>
    </row>
    <row r="39" spans="1:14" ht="15" customHeight="1">
      <c r="A39" s="461" t="s">
        <v>1634</v>
      </c>
      <c r="B39" s="121">
        <v>5.595518E-2</v>
      </c>
      <c r="C39" s="121">
        <v>3.039675E-2</v>
      </c>
      <c r="D39" s="121">
        <v>8.3666130000000005E-2</v>
      </c>
      <c r="E39" s="121">
        <v>3.3790300000000002E-2</v>
      </c>
      <c r="F39" s="121">
        <v>2.9692029999999998E-2</v>
      </c>
      <c r="G39" s="121">
        <v>5.0506740000000001E-2</v>
      </c>
      <c r="H39" s="121">
        <v>5.4644860000000003E-2</v>
      </c>
      <c r="I39" s="121">
        <v>6.413547E-2</v>
      </c>
      <c r="J39" s="121">
        <v>0.104448</v>
      </c>
      <c r="K39" s="121">
        <v>2.9024890000000001E-2</v>
      </c>
      <c r="L39" s="121">
        <v>7.0810740000000011E-2</v>
      </c>
      <c r="M39" s="121">
        <v>9.6718539999999992E-2</v>
      </c>
      <c r="N39" s="803">
        <f t="shared" si="7"/>
        <v>0.70378962999999994</v>
      </c>
    </row>
    <row r="40" spans="1:14" ht="15" customHeight="1">
      <c r="A40" s="481" t="s">
        <v>696</v>
      </c>
      <c r="B40" s="121">
        <v>0.34152590000000005</v>
      </c>
      <c r="C40" s="121">
        <v>0.34539217999999999</v>
      </c>
      <c r="D40" s="121">
        <v>1.1360271799999999</v>
      </c>
      <c r="E40" s="121">
        <v>0.35824302000000002</v>
      </c>
      <c r="F40" s="121">
        <v>0.53325771</v>
      </c>
      <c r="G40" s="121">
        <v>5.87128402</v>
      </c>
      <c r="H40" s="121">
        <v>0.77906916000000004</v>
      </c>
      <c r="I40" s="121">
        <v>0.86679381999999994</v>
      </c>
      <c r="J40" s="121">
        <v>0.46136118999999998</v>
      </c>
      <c r="K40" s="121">
        <v>0.81471676000000004</v>
      </c>
      <c r="L40" s="121">
        <v>0.39517685999999996</v>
      </c>
      <c r="M40" s="121">
        <v>0.21129273000000001</v>
      </c>
      <c r="N40" s="803">
        <f t="shared" si="7"/>
        <v>12.11414053</v>
      </c>
    </row>
    <row r="41" spans="1:14" s="105" customFormat="1" ht="15" customHeight="1">
      <c r="A41" s="175" t="s">
        <v>645</v>
      </c>
      <c r="B41" s="798">
        <f t="shared" ref="B41:N41" si="8">+B42+B45</f>
        <v>11.68218768</v>
      </c>
      <c r="C41" s="798">
        <f t="shared" si="8"/>
        <v>8.7516555199999999</v>
      </c>
      <c r="D41" s="798">
        <f t="shared" si="8"/>
        <v>8.6959939800000008</v>
      </c>
      <c r="E41" s="798">
        <f t="shared" si="8"/>
        <v>7.2477193300000007</v>
      </c>
      <c r="F41" s="798">
        <f t="shared" si="8"/>
        <v>7.8073160499999998</v>
      </c>
      <c r="G41" s="798">
        <f t="shared" si="8"/>
        <v>6.9603355100000002</v>
      </c>
      <c r="H41" s="798">
        <f t="shared" si="8"/>
        <v>7.1635996400000002</v>
      </c>
      <c r="I41" s="798">
        <f t="shared" si="8"/>
        <v>9.0159025499999998</v>
      </c>
      <c r="J41" s="798">
        <f t="shared" si="8"/>
        <v>7.4108269700000005</v>
      </c>
      <c r="K41" s="798">
        <f t="shared" si="8"/>
        <v>7.2540236300000007</v>
      </c>
      <c r="L41" s="798">
        <f t="shared" si="8"/>
        <v>7.5254441400000003</v>
      </c>
      <c r="M41" s="798">
        <f t="shared" si="8"/>
        <v>7.8311802699999991</v>
      </c>
      <c r="N41" s="798">
        <f t="shared" si="8"/>
        <v>97.346185270000007</v>
      </c>
    </row>
    <row r="42" spans="1:14" s="105" customFormat="1" ht="15" customHeight="1">
      <c r="A42" s="87" t="s">
        <v>852</v>
      </c>
      <c r="B42" s="805">
        <f>SUM(B43:B44)</f>
        <v>8.4558987200000004</v>
      </c>
      <c r="C42" s="805">
        <f t="shared" ref="C42:N42" si="9">SUM(C43:C44)</f>
        <v>5.4285994999999998</v>
      </c>
      <c r="D42" s="805">
        <f t="shared" si="9"/>
        <v>5.1736477299999999</v>
      </c>
      <c r="E42" s="805">
        <f t="shared" si="9"/>
        <v>4.3208236300000005</v>
      </c>
      <c r="F42" s="805">
        <f t="shared" si="9"/>
        <v>5.09393311</v>
      </c>
      <c r="G42" s="805">
        <f t="shared" si="9"/>
        <v>4.0210187199999998</v>
      </c>
      <c r="H42" s="805">
        <f t="shared" si="9"/>
        <v>4.2390925099999999</v>
      </c>
      <c r="I42" s="805">
        <f t="shared" si="9"/>
        <v>5.1931625599999993</v>
      </c>
      <c r="J42" s="805">
        <f t="shared" si="9"/>
        <v>4.4759434700000007</v>
      </c>
      <c r="K42" s="805">
        <f t="shared" si="9"/>
        <v>4.4635956300000004</v>
      </c>
      <c r="L42" s="805">
        <f t="shared" si="9"/>
        <v>4.3767674400000001</v>
      </c>
      <c r="M42" s="805">
        <f t="shared" si="9"/>
        <v>4.7009615399999998</v>
      </c>
      <c r="N42" s="805">
        <f t="shared" si="9"/>
        <v>59.943444559999996</v>
      </c>
    </row>
    <row r="43" spans="1:14" ht="15" customHeight="1">
      <c r="A43" s="481" t="s">
        <v>747</v>
      </c>
      <c r="B43" s="121">
        <v>7.9249570199999999</v>
      </c>
      <c r="C43" s="121">
        <v>5.1943255499999994</v>
      </c>
      <c r="D43" s="121">
        <v>4.9368947800000003</v>
      </c>
      <c r="E43" s="121">
        <v>3.9943256000000003</v>
      </c>
      <c r="F43" s="121">
        <v>4.9301233299999998</v>
      </c>
      <c r="G43" s="121">
        <v>3.9230305200000002</v>
      </c>
      <c r="H43" s="121">
        <v>4.0472860600000002</v>
      </c>
      <c r="I43" s="121">
        <v>5.1210287699999997</v>
      </c>
      <c r="J43" s="121">
        <v>4.4123367900000003</v>
      </c>
      <c r="K43" s="121">
        <v>4.4148748300000005</v>
      </c>
      <c r="L43" s="121">
        <v>4.3482021399999997</v>
      </c>
      <c r="M43" s="121">
        <v>4.5308412999999996</v>
      </c>
      <c r="N43" s="803">
        <f>SUM(B43:M43)</f>
        <v>57.778226689999997</v>
      </c>
    </row>
    <row r="44" spans="1:14" s="87" customFormat="1" ht="15" customHeight="1">
      <c r="A44" s="481" t="s">
        <v>721</v>
      </c>
      <c r="B44" s="121">
        <v>0.53094169999999996</v>
      </c>
      <c r="C44" s="121">
        <v>0.23427395000000001</v>
      </c>
      <c r="D44" s="121">
        <v>0.23675295000000002</v>
      </c>
      <c r="E44" s="121">
        <v>0.32649803000000005</v>
      </c>
      <c r="F44" s="121">
        <v>0.16380977999999999</v>
      </c>
      <c r="G44" s="121">
        <v>9.7988199999999998E-2</v>
      </c>
      <c r="H44" s="121">
        <v>0.19180645000000002</v>
      </c>
      <c r="I44" s="121">
        <v>7.2133789999999989E-2</v>
      </c>
      <c r="J44" s="121">
        <v>6.3606679999999999E-2</v>
      </c>
      <c r="K44" s="121">
        <v>4.8720800000000002E-2</v>
      </c>
      <c r="L44" s="121">
        <v>2.8565299999999998E-2</v>
      </c>
      <c r="M44" s="121">
        <v>0.17012023999999998</v>
      </c>
      <c r="N44" s="803">
        <f>SUM(B44:M44)</f>
        <v>2.1652178700000002</v>
      </c>
    </row>
    <row r="45" spans="1:14" ht="15" customHeight="1">
      <c r="A45" s="176" t="s">
        <v>10</v>
      </c>
      <c r="B45" s="805">
        <f>SUM(B46:B47)</f>
        <v>3.2262889600000002</v>
      </c>
      <c r="C45" s="805">
        <f t="shared" ref="C45:N45" si="10">SUM(C46:C47)</f>
        <v>3.3230560199999997</v>
      </c>
      <c r="D45" s="805">
        <f t="shared" si="10"/>
        <v>3.52234625</v>
      </c>
      <c r="E45" s="805">
        <f t="shared" si="10"/>
        <v>2.9268957000000002</v>
      </c>
      <c r="F45" s="805">
        <f t="shared" si="10"/>
        <v>2.7133829399999998</v>
      </c>
      <c r="G45" s="805">
        <f t="shared" si="10"/>
        <v>2.9393167899999999</v>
      </c>
      <c r="H45" s="805">
        <f t="shared" si="10"/>
        <v>2.9245071300000003</v>
      </c>
      <c r="I45" s="805">
        <f t="shared" si="10"/>
        <v>3.8227399900000001</v>
      </c>
      <c r="J45" s="805">
        <f t="shared" si="10"/>
        <v>2.9348834999999998</v>
      </c>
      <c r="K45" s="805">
        <f t="shared" si="10"/>
        <v>2.7904279999999999</v>
      </c>
      <c r="L45" s="805">
        <f t="shared" si="10"/>
        <v>3.1486767000000002</v>
      </c>
      <c r="M45" s="805">
        <f t="shared" si="10"/>
        <v>3.1302187299999997</v>
      </c>
      <c r="N45" s="805">
        <f t="shared" si="10"/>
        <v>37.402740710000003</v>
      </c>
    </row>
    <row r="46" spans="1:14" ht="15" customHeight="1">
      <c r="A46" s="481" t="s">
        <v>748</v>
      </c>
      <c r="B46" s="121">
        <v>0.1011</v>
      </c>
      <c r="C46" s="121">
        <v>6.6199999999999995E-2</v>
      </c>
      <c r="D46" s="121">
        <v>8.3099999999999993E-2</v>
      </c>
      <c r="E46" s="121">
        <v>7.3400000000000007E-2</v>
      </c>
      <c r="F46" s="121">
        <v>6.4299999999999996E-2</v>
      </c>
      <c r="G46" s="121">
        <v>7.4300000000000005E-2</v>
      </c>
      <c r="H46" s="121">
        <v>8.2799999999999999E-2</v>
      </c>
      <c r="I46" s="121">
        <v>8.7900000000000006E-2</v>
      </c>
      <c r="J46" s="121">
        <v>4.1599999999999998E-2</v>
      </c>
      <c r="K46" s="121">
        <v>4.1300000000000003E-2</v>
      </c>
      <c r="L46" s="121">
        <v>3.9199999999999999E-2</v>
      </c>
      <c r="M46" s="121">
        <v>0.24679999999999999</v>
      </c>
      <c r="N46" s="803">
        <f>SUM(B46:M46)</f>
        <v>1.002</v>
      </c>
    </row>
    <row r="47" spans="1:14" ht="15" customHeight="1">
      <c r="A47" s="481" t="s">
        <v>750</v>
      </c>
      <c r="B47" s="121">
        <v>3.12518896</v>
      </c>
      <c r="C47" s="121">
        <v>3.2568560199999999</v>
      </c>
      <c r="D47" s="121">
        <v>3.4392462500000001</v>
      </c>
      <c r="E47" s="121">
        <v>2.8534957000000003</v>
      </c>
      <c r="F47" s="121">
        <v>2.64908294</v>
      </c>
      <c r="G47" s="121">
        <v>2.8650167899999999</v>
      </c>
      <c r="H47" s="121">
        <v>2.8417071300000001</v>
      </c>
      <c r="I47" s="121">
        <v>3.7348399900000002</v>
      </c>
      <c r="J47" s="121">
        <v>2.8932834999999999</v>
      </c>
      <c r="K47" s="121">
        <v>2.7491279999999998</v>
      </c>
      <c r="L47" s="121">
        <v>3.1094767000000001</v>
      </c>
      <c r="M47" s="121">
        <v>2.8834187299999998</v>
      </c>
      <c r="N47" s="803">
        <f>SUM(B47:M47)</f>
        <v>36.400740710000001</v>
      </c>
    </row>
    <row r="48" spans="1:14" s="105" customFormat="1" ht="15" customHeight="1">
      <c r="A48" s="177" t="s">
        <v>498</v>
      </c>
      <c r="B48" s="798">
        <f>+B49</f>
        <v>5.8871930000000003E-2</v>
      </c>
      <c r="C48" s="798">
        <f t="shared" ref="C48:N48" si="11">+C49</f>
        <v>3.0264549999999998E-2</v>
      </c>
      <c r="D48" s="798">
        <f t="shared" si="11"/>
        <v>3.7569680000000001E-2</v>
      </c>
      <c r="E48" s="798">
        <f t="shared" si="11"/>
        <v>2.1419339999999999E-2</v>
      </c>
      <c r="F48" s="798">
        <f t="shared" si="11"/>
        <v>3.0442860000000002E-2</v>
      </c>
      <c r="G48" s="798">
        <f t="shared" si="11"/>
        <v>4.0537050000000005E-2</v>
      </c>
      <c r="H48" s="798">
        <f t="shared" si="11"/>
        <v>7.8260979999999994E-2</v>
      </c>
      <c r="I48" s="798">
        <f t="shared" si="11"/>
        <v>8.3329470000000003E-2</v>
      </c>
      <c r="J48" s="798">
        <f t="shared" si="11"/>
        <v>2.264687E-2</v>
      </c>
      <c r="K48" s="798">
        <f t="shared" si="11"/>
        <v>2.8838430000000002E-2</v>
      </c>
      <c r="L48" s="798">
        <f t="shared" si="11"/>
        <v>5.3318459999999998E-2</v>
      </c>
      <c r="M48" s="798">
        <f t="shared" si="11"/>
        <v>5.3016819999999999E-2</v>
      </c>
      <c r="N48" s="798">
        <f t="shared" si="11"/>
        <v>0.5385164400000001</v>
      </c>
    </row>
    <row r="49" spans="1:16" ht="15" customHeight="1">
      <c r="A49" s="481" t="s">
        <v>721</v>
      </c>
      <c r="B49" s="121">
        <v>5.8871930000000003E-2</v>
      </c>
      <c r="C49" s="121">
        <v>3.0264549999999998E-2</v>
      </c>
      <c r="D49" s="121">
        <v>3.7569680000000001E-2</v>
      </c>
      <c r="E49" s="121">
        <v>2.1419339999999999E-2</v>
      </c>
      <c r="F49" s="121">
        <v>3.0442860000000002E-2</v>
      </c>
      <c r="G49" s="121">
        <v>4.0537050000000005E-2</v>
      </c>
      <c r="H49" s="121">
        <v>7.8260979999999994E-2</v>
      </c>
      <c r="I49" s="121">
        <v>8.3329470000000003E-2</v>
      </c>
      <c r="J49" s="121">
        <v>2.264687E-2</v>
      </c>
      <c r="K49" s="121">
        <v>2.8838430000000002E-2</v>
      </c>
      <c r="L49" s="121">
        <v>5.3318459999999998E-2</v>
      </c>
      <c r="M49" s="121">
        <v>5.3016819999999999E-2</v>
      </c>
      <c r="N49" s="803">
        <f>SUM(B49:M49)</f>
        <v>0.5385164400000001</v>
      </c>
    </row>
    <row r="50" spans="1:16" ht="15" customHeight="1">
      <c r="A50" s="1083" t="s">
        <v>1363</v>
      </c>
      <c r="B50" s="991">
        <f>+B48+B41+B33+B15</f>
        <v>26.68342505</v>
      </c>
      <c r="C50" s="991">
        <f t="shared" ref="C50:N50" si="12">+C48+C41+C33+C15</f>
        <v>19.451384950000001</v>
      </c>
      <c r="D50" s="991">
        <f t="shared" si="12"/>
        <v>26.32878711</v>
      </c>
      <c r="E50" s="991">
        <f t="shared" si="12"/>
        <v>27.510658979999999</v>
      </c>
      <c r="F50" s="991">
        <f t="shared" si="12"/>
        <v>23.596714679999998</v>
      </c>
      <c r="G50" s="991">
        <f t="shared" si="12"/>
        <v>30.94570092</v>
      </c>
      <c r="H50" s="991">
        <f t="shared" si="12"/>
        <v>26.156958469999999</v>
      </c>
      <c r="I50" s="991">
        <f t="shared" si="12"/>
        <v>23.880260830000005</v>
      </c>
      <c r="J50" s="991">
        <f t="shared" si="12"/>
        <v>24.084169770000003</v>
      </c>
      <c r="K50" s="991">
        <f t="shared" si="12"/>
        <v>23.041108130000001</v>
      </c>
      <c r="L50" s="991">
        <f t="shared" si="12"/>
        <v>20.294311889999999</v>
      </c>
      <c r="M50" s="991">
        <f t="shared" si="12"/>
        <v>21.134100099999998</v>
      </c>
      <c r="N50" s="991">
        <f t="shared" si="12"/>
        <v>293.10758088</v>
      </c>
      <c r="P50" s="133"/>
    </row>
    <row r="51" spans="1:16" ht="15" customHeight="1">
      <c r="A51" s="43" t="s">
        <v>1848</v>
      </c>
      <c r="B51" s="988"/>
      <c r="C51" s="988"/>
      <c r="D51" s="988"/>
      <c r="E51" s="988"/>
      <c r="F51" s="988"/>
      <c r="G51" s="988"/>
      <c r="H51" s="988"/>
      <c r="I51" s="988"/>
      <c r="J51" s="988"/>
      <c r="K51" s="988"/>
      <c r="L51" s="988"/>
      <c r="M51" s="988"/>
      <c r="N51" s="971"/>
    </row>
    <row r="52" spans="1:16" ht="15" customHeight="1">
      <c r="A52" s="38" t="s">
        <v>1422</v>
      </c>
      <c r="B52" s="134"/>
      <c r="C52" s="134"/>
      <c r="D52" s="134"/>
      <c r="E52" s="134"/>
      <c r="F52" s="134"/>
      <c r="G52" s="134"/>
      <c r="H52" s="134"/>
      <c r="I52" s="134"/>
      <c r="J52" s="134"/>
      <c r="K52" s="134"/>
      <c r="L52" s="134"/>
      <c r="M52" s="134"/>
      <c r="N52" s="138"/>
    </row>
    <row r="53" spans="1:16" ht="15.75" customHeight="1">
      <c r="A53" s="43" t="s">
        <v>15</v>
      </c>
      <c r="B53" s="134"/>
      <c r="C53" s="134"/>
      <c r="D53" s="134"/>
      <c r="E53" s="134"/>
      <c r="F53" s="134"/>
      <c r="G53" s="134"/>
      <c r="H53" s="134"/>
      <c r="I53" s="134"/>
      <c r="J53" s="134"/>
      <c r="K53" s="134"/>
      <c r="L53" s="134"/>
      <c r="M53" s="134"/>
      <c r="N53" s="1295"/>
    </row>
    <row r="54" spans="1:16" ht="10.5" customHeight="1">
      <c r="A54" s="134"/>
      <c r="B54" s="134"/>
      <c r="C54" s="134"/>
      <c r="D54" s="134"/>
      <c r="E54" s="134"/>
      <c r="F54" s="134"/>
      <c r="G54" s="134"/>
      <c r="H54" s="134"/>
      <c r="I54" s="134"/>
      <c r="J54" s="134"/>
      <c r="K54" s="134"/>
      <c r="L54" s="134"/>
      <c r="M54" s="134"/>
      <c r="N54" s="138"/>
    </row>
    <row r="55" spans="1:16" ht="18.75" customHeight="1">
      <c r="A55" s="134"/>
      <c r="B55" s="134"/>
      <c r="C55" s="134"/>
      <c r="D55" s="134"/>
      <c r="E55" s="134"/>
      <c r="F55" s="134"/>
      <c r="G55" s="134"/>
      <c r="H55" s="134"/>
      <c r="I55" s="134"/>
      <c r="J55" s="134"/>
      <c r="K55" s="134"/>
      <c r="L55" s="134"/>
      <c r="M55" s="134"/>
      <c r="N55" s="1294"/>
    </row>
    <row r="56" spans="1:16" ht="10.5" customHeight="1">
      <c r="A56" s="134"/>
      <c r="B56" s="134"/>
      <c r="C56" s="134"/>
      <c r="D56" s="134"/>
      <c r="E56" s="134"/>
      <c r="F56" s="134"/>
      <c r="G56" s="134"/>
      <c r="H56" s="134"/>
      <c r="I56" s="134"/>
      <c r="J56" s="134"/>
      <c r="K56" s="134"/>
      <c r="L56" s="134"/>
      <c r="M56" s="134"/>
      <c r="N56" s="138"/>
    </row>
    <row r="57" spans="1:16" ht="10.5" customHeight="1">
      <c r="A57" s="134"/>
      <c r="B57" s="134"/>
      <c r="C57" s="134"/>
      <c r="D57" s="134"/>
      <c r="E57" s="134"/>
      <c r="F57" s="134"/>
      <c r="G57" s="134"/>
      <c r="H57" s="134"/>
      <c r="I57" s="134"/>
      <c r="J57" s="134"/>
      <c r="K57" s="134"/>
      <c r="L57" s="134"/>
      <c r="M57" s="134"/>
      <c r="N57" s="138"/>
    </row>
    <row r="58" spans="1:16" ht="10.5" customHeight="1">
      <c r="A58" s="134"/>
      <c r="B58" s="134"/>
      <c r="C58" s="134"/>
      <c r="D58" s="136"/>
      <c r="E58" s="134"/>
      <c r="F58" s="134"/>
      <c r="G58" s="134"/>
      <c r="H58" s="134"/>
      <c r="I58" s="134"/>
      <c r="J58" s="134"/>
      <c r="K58" s="134"/>
      <c r="L58" s="134"/>
      <c r="M58" s="134"/>
      <c r="N58" s="138"/>
    </row>
    <row r="59" spans="1:16" ht="10.5" customHeight="1">
      <c r="A59" s="128"/>
      <c r="B59" s="178"/>
      <c r="C59" s="178"/>
      <c r="D59" s="136"/>
      <c r="E59" s="136"/>
      <c r="F59" s="136"/>
      <c r="G59" s="136"/>
      <c r="H59" s="136"/>
      <c r="I59" s="136"/>
      <c r="J59" s="136"/>
      <c r="K59" s="136"/>
      <c r="L59" s="136"/>
      <c r="M59" s="136"/>
      <c r="N59" s="136"/>
      <c r="O59" s="136"/>
    </row>
    <row r="60" spans="1:16" ht="12" customHeight="1">
      <c r="D60" s="103"/>
      <c r="E60" s="103"/>
      <c r="F60" s="103"/>
      <c r="G60" s="103"/>
      <c r="H60" s="103"/>
      <c r="I60" s="103"/>
      <c r="J60" s="103"/>
      <c r="K60" s="103"/>
      <c r="L60" s="103"/>
      <c r="M60" s="103"/>
      <c r="N60" s="103"/>
      <c r="O60" s="103"/>
    </row>
    <row r="61" spans="1:16" ht="15.75" customHeight="1">
      <c r="D61" s="103"/>
      <c r="E61" s="103"/>
      <c r="F61" s="103"/>
      <c r="G61" s="103"/>
      <c r="H61" s="103"/>
      <c r="I61" s="103"/>
      <c r="J61" s="103"/>
      <c r="K61" s="103"/>
      <c r="L61" s="103"/>
      <c r="M61" s="103"/>
      <c r="N61" s="103"/>
      <c r="O61" s="103"/>
    </row>
    <row r="62" spans="1:16" ht="13.5" customHeight="1">
      <c r="D62" s="103"/>
      <c r="E62" s="103"/>
      <c r="F62" s="103"/>
      <c r="G62" s="103"/>
      <c r="H62" s="103"/>
      <c r="I62" s="103"/>
      <c r="J62" s="103"/>
      <c r="K62" s="103"/>
      <c r="L62" s="103"/>
      <c r="M62" s="103"/>
      <c r="N62" s="103"/>
      <c r="O62" s="103"/>
    </row>
    <row r="63" spans="1:16" ht="15" customHeight="1">
      <c r="D63" s="103"/>
      <c r="E63" s="103"/>
      <c r="F63" s="103"/>
      <c r="G63" s="103"/>
      <c r="H63" s="103"/>
      <c r="I63" s="103"/>
      <c r="J63" s="103"/>
      <c r="K63" s="103"/>
      <c r="L63" s="103"/>
      <c r="M63" s="103"/>
      <c r="N63" s="103"/>
      <c r="O63" s="103"/>
    </row>
  </sheetData>
  <customSheetViews>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51F1D52B-5D55-4FCC-809B-9B4CC86C88B9}" showGridLines="0"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68" right="0.38" top="0.63" bottom="1" header="0" footer="0"/>
  <pageSetup scale="66" orientation="landscape" r:id="rId4"/>
  <headerFooter alignWithMargins="0"/>
  <ignoredErrors>
    <ignoredError sqref="N47:N48 N43:N44 N34:N38 N26:N32 N40 N23:N25 N41:N42 N33 N39 N45:N46" formula="1"/>
  </ignoredErrors>
  <drawing r:id="rId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indexed="40"/>
  </sheetPr>
  <dimension ref="A1:Q53"/>
  <sheetViews>
    <sheetView zoomScaleNormal="100" workbookViewId="0">
      <selection activeCell="A13" sqref="A13"/>
    </sheetView>
  </sheetViews>
  <sheetFormatPr defaultColWidth="11.42578125" defaultRowHeight="18.75" customHeight="1"/>
  <cols>
    <col min="1" max="1" width="54.7109375" style="85" customWidth="1"/>
    <col min="2" max="2" width="10.5703125" style="85" customWidth="1"/>
    <col min="3" max="3" width="9.5703125" style="85" customWidth="1"/>
    <col min="4" max="4" width="11.5703125" style="85" customWidth="1"/>
    <col min="5" max="5" width="11.28515625" style="98" customWidth="1"/>
    <col min="6" max="6" width="11.85546875" style="98" customWidth="1"/>
    <col min="7" max="7" width="12" style="98" customWidth="1"/>
    <col min="8" max="8" width="11.42578125" style="98" customWidth="1"/>
    <col min="9" max="9" width="9.42578125" style="98" customWidth="1"/>
    <col min="10" max="10" width="10.7109375" style="98" customWidth="1"/>
    <col min="11" max="11" width="9" style="98" customWidth="1"/>
    <col min="12" max="12" width="9.5703125" style="98" customWidth="1"/>
    <col min="13" max="13" width="10.42578125" style="98" customWidth="1"/>
    <col min="14" max="14" width="9.85546875" style="98" customWidth="1"/>
    <col min="15" max="16384" width="11.42578125" style="85"/>
  </cols>
  <sheetData>
    <row r="1" spans="1:9" ht="15.75" customHeight="1">
      <c r="A1" s="783" t="s">
        <v>1064</v>
      </c>
      <c r="B1" s="93"/>
      <c r="C1" s="93"/>
      <c r="D1" s="94"/>
      <c r="E1" s="94"/>
      <c r="F1" s="94"/>
      <c r="G1" s="94"/>
      <c r="H1" s="94"/>
      <c r="I1" s="94">
        <v>61</v>
      </c>
    </row>
    <row r="2" spans="1:9" ht="15.75" customHeight="1"/>
    <row r="3" spans="1:9" ht="15.75" customHeight="1"/>
    <row r="4" spans="1:9" ht="15.75" customHeight="1"/>
    <row r="5" spans="1:9" ht="15.75" customHeight="1"/>
    <row r="6" spans="1:9" ht="15.75" customHeight="1"/>
    <row r="7" spans="1:9" ht="15.75" customHeight="1"/>
    <row r="8" spans="1:9" ht="15.75" customHeight="1"/>
    <row r="9" spans="1:9" ht="15.75" customHeight="1"/>
    <row r="10" spans="1:9" ht="15.75" customHeight="1"/>
    <row r="11" spans="1:9" ht="15.75" customHeight="1">
      <c r="A11" s="87" t="s">
        <v>61</v>
      </c>
    </row>
    <row r="12" spans="1:9" ht="15.75" customHeight="1">
      <c r="A12" s="87" t="s">
        <v>492</v>
      </c>
    </row>
    <row r="13" spans="1:9" ht="15.75" customHeight="1">
      <c r="A13" s="97" t="s">
        <v>824</v>
      </c>
    </row>
    <row r="14" spans="1:9" ht="15.75" customHeight="1">
      <c r="A14" s="85" t="s">
        <v>1196</v>
      </c>
    </row>
    <row r="15" spans="1:9" ht="15.75" customHeight="1">
      <c r="A15" s="101" t="s">
        <v>1105</v>
      </c>
      <c r="B15" s="605">
        <v>2005</v>
      </c>
      <c r="C15" s="605">
        <v>2006</v>
      </c>
      <c r="D15" s="605">
        <v>2007</v>
      </c>
      <c r="E15" s="605">
        <v>2008</v>
      </c>
      <c r="F15" s="605">
        <v>2009</v>
      </c>
      <c r="G15" s="228">
        <v>2010</v>
      </c>
      <c r="H15" s="228">
        <v>2011</v>
      </c>
      <c r="I15" s="228" t="s">
        <v>1413</v>
      </c>
    </row>
    <row r="16" spans="1:9" ht="15.75" customHeight="1">
      <c r="A16" s="87" t="s">
        <v>1200</v>
      </c>
      <c r="B16" s="824">
        <f>SUM(B17+B21+B23)</f>
        <v>79.16</v>
      </c>
      <c r="C16" s="824">
        <f>SUM(C17+C21+C23)</f>
        <v>43.83</v>
      </c>
      <c r="D16" s="824">
        <f>SUM(D17+D21+D23)</f>
        <v>61.94</v>
      </c>
      <c r="E16" s="824">
        <f>SUM(E17+E21+E23)</f>
        <v>76.405356369999993</v>
      </c>
      <c r="F16" s="824">
        <f>+F17+F21+F23/1000000</f>
        <v>92.461627039999996</v>
      </c>
      <c r="G16" s="824">
        <f>SUM(G17+G21+G23)</f>
        <v>104.71421794</v>
      </c>
      <c r="H16" s="967">
        <f>+H17+H21+H23</f>
        <v>120.1542906</v>
      </c>
      <c r="I16" s="967">
        <f>+I17+I21+I23</f>
        <v>128.29038011</v>
      </c>
    </row>
    <row r="17" spans="1:9" ht="15.75" customHeight="1">
      <c r="A17" s="87" t="s">
        <v>642</v>
      </c>
      <c r="B17" s="824">
        <f>SUM(B18:B20)</f>
        <v>13.879999999999999</v>
      </c>
      <c r="C17" s="824">
        <f>SUM(C18:C20)</f>
        <v>15.06</v>
      </c>
      <c r="D17" s="824">
        <f>SUM(D18:D20)</f>
        <v>22.63</v>
      </c>
      <c r="E17" s="824">
        <f>SUM(E18:E20)</f>
        <v>32.112367599999999</v>
      </c>
      <c r="F17" s="967">
        <f>SUM(F18:F20)/1000000</f>
        <v>40.916938910000006</v>
      </c>
      <c r="G17" s="967">
        <f>SUM(G18:G20)</f>
        <v>50.70038289</v>
      </c>
      <c r="H17" s="967">
        <f>SUM(H18:H20)</f>
        <v>51.114385729999995</v>
      </c>
      <c r="I17" s="967">
        <f>SUM(I18:I20)</f>
        <v>52.426011580000001</v>
      </c>
    </row>
    <row r="18" spans="1:9" ht="15.75" customHeight="1">
      <c r="A18" s="466" t="s">
        <v>1202</v>
      </c>
      <c r="B18" s="822">
        <v>7.74</v>
      </c>
      <c r="C18" s="822">
        <v>9.17</v>
      </c>
      <c r="D18" s="822">
        <v>14.78</v>
      </c>
      <c r="E18" s="822">
        <v>20.608300909999997</v>
      </c>
      <c r="F18" s="865">
        <v>25770323.559999999</v>
      </c>
      <c r="G18" s="969">
        <v>26.80212671</v>
      </c>
      <c r="H18" s="957">
        <v>28.931713569999996</v>
      </c>
      <c r="I18" s="153">
        <f>+' VALVERDE'!N17</f>
        <v>28.756045439999998</v>
      </c>
    </row>
    <row r="19" spans="1:9" ht="15.75" customHeight="1">
      <c r="A19" s="466" t="s">
        <v>1203</v>
      </c>
      <c r="B19" s="822">
        <v>3.27</v>
      </c>
      <c r="C19" s="822">
        <v>3.24</v>
      </c>
      <c r="D19" s="822">
        <v>4.79</v>
      </c>
      <c r="E19" s="822">
        <v>6.4540666900000003</v>
      </c>
      <c r="F19" s="865">
        <v>8182337.1099999994</v>
      </c>
      <c r="G19" s="969">
        <v>16.57125886</v>
      </c>
      <c r="H19" s="957">
        <v>11.94180821</v>
      </c>
      <c r="I19" s="153">
        <f>+' VALVERDE'!N18</f>
        <v>14.100734879999997</v>
      </c>
    </row>
    <row r="20" spans="1:9" ht="15.75" customHeight="1">
      <c r="A20" s="466" t="s">
        <v>1194</v>
      </c>
      <c r="B20" s="822">
        <v>2.87</v>
      </c>
      <c r="C20" s="822">
        <v>2.65</v>
      </c>
      <c r="D20" s="822">
        <v>3.06</v>
      </c>
      <c r="E20" s="822">
        <v>5.05</v>
      </c>
      <c r="F20" s="865">
        <v>6964278.2400000002</v>
      </c>
      <c r="G20" s="920">
        <v>7.3269973200000003</v>
      </c>
      <c r="H20" s="920">
        <v>10.240863949999998</v>
      </c>
      <c r="I20" s="121">
        <f>9.46923126+0.1</f>
        <v>9.5692312600000005</v>
      </c>
    </row>
    <row r="21" spans="1:9" ht="15.75" customHeight="1">
      <c r="A21" s="87" t="s">
        <v>618</v>
      </c>
      <c r="B21" s="824">
        <f>SUM(B22)</f>
        <v>61.83</v>
      </c>
      <c r="C21" s="824">
        <f>SUM(C22)</f>
        <v>23.61</v>
      </c>
      <c r="D21" s="824">
        <f>SUM(D22)</f>
        <v>29.04</v>
      </c>
      <c r="E21" s="824">
        <f>SUM(E22)</f>
        <v>30.664569709999999</v>
      </c>
      <c r="F21" s="824">
        <f>SUM(F22)/1000000</f>
        <v>35.335981679999996</v>
      </c>
      <c r="G21" s="967">
        <f>SUM(G22)</f>
        <v>42.403714299999997</v>
      </c>
      <c r="H21" s="967">
        <f>SUM(H22)</f>
        <v>55.07657888</v>
      </c>
      <c r="I21" s="967">
        <f>SUM(I22)</f>
        <v>54.948110849999999</v>
      </c>
    </row>
    <row r="22" spans="1:9" ht="15.75" customHeight="1">
      <c r="A22" s="466" t="s">
        <v>1205</v>
      </c>
      <c r="B22" s="822">
        <v>61.83</v>
      </c>
      <c r="C22" s="822">
        <v>23.61</v>
      </c>
      <c r="D22" s="822">
        <v>29.04</v>
      </c>
      <c r="E22" s="822">
        <v>30.664569709999999</v>
      </c>
      <c r="F22" s="865">
        <v>35335981.68</v>
      </c>
      <c r="G22" s="969">
        <v>42.403714299999997</v>
      </c>
      <c r="H22" s="957">
        <v>55.07657888</v>
      </c>
      <c r="I22" s="153">
        <f>+' VALVERDE'!N24</f>
        <v>54.948110849999999</v>
      </c>
    </row>
    <row r="23" spans="1:9" ht="15.75" customHeight="1">
      <c r="A23" s="87" t="s">
        <v>620</v>
      </c>
      <c r="B23" s="824">
        <v>3.45</v>
      </c>
      <c r="C23" s="824">
        <v>5.16</v>
      </c>
      <c r="D23" s="824">
        <v>10.27</v>
      </c>
      <c r="E23" s="824">
        <v>13.628419060000002</v>
      </c>
      <c r="F23" s="902">
        <v>16208706.449999999</v>
      </c>
      <c r="G23" s="967">
        <v>11.61012075</v>
      </c>
      <c r="H23" s="968">
        <v>13.963325989999998</v>
      </c>
      <c r="I23" s="172">
        <f>+' VALVERDE'!N25</f>
        <v>20.916257680000001</v>
      </c>
    </row>
    <row r="24" spans="1:9" ht="15.75" customHeight="1">
      <c r="A24" s="87" t="s">
        <v>1207</v>
      </c>
      <c r="B24" s="824">
        <f>SUM(B25:B31)</f>
        <v>17.5</v>
      </c>
      <c r="C24" s="824">
        <f>SUM(C25:C31)</f>
        <v>11.12</v>
      </c>
      <c r="D24" s="824">
        <f>SUM(D25:D31)</f>
        <v>20.98</v>
      </c>
      <c r="E24" s="824">
        <f>SUM(E25:E31)</f>
        <v>31.261960050000003</v>
      </c>
      <c r="F24" s="824">
        <f>SUM(F25:F31)/1000000</f>
        <v>34.354305650000008</v>
      </c>
      <c r="G24" s="967">
        <f>SUM(G25:G31)</f>
        <v>54.284358309999995</v>
      </c>
      <c r="H24" s="967">
        <f>SUM(H25:H31)</f>
        <v>56.71849521</v>
      </c>
      <c r="I24" s="967">
        <f>SUM(I25:I31)</f>
        <v>66.953584769999992</v>
      </c>
    </row>
    <row r="25" spans="1:9" ht="15.75" customHeight="1">
      <c r="A25" s="466" t="s">
        <v>1106</v>
      </c>
      <c r="B25" s="822">
        <v>9.4</v>
      </c>
      <c r="C25" s="822">
        <v>8.57</v>
      </c>
      <c r="D25" s="822">
        <v>13.36</v>
      </c>
      <c r="E25" s="822">
        <v>18.52034703</v>
      </c>
      <c r="F25" s="865">
        <v>20572978.860000003</v>
      </c>
      <c r="G25" s="969">
        <v>33.607914059999999</v>
      </c>
      <c r="H25" s="957">
        <v>27.350703610000007</v>
      </c>
      <c r="I25" s="153">
        <f>+' VALVERDE'!N34</f>
        <v>29.166966519999999</v>
      </c>
    </row>
    <row r="26" spans="1:9" ht="15.75" customHeight="1">
      <c r="A26" s="466" t="s">
        <v>497</v>
      </c>
      <c r="B26" s="822">
        <v>1.86</v>
      </c>
      <c r="C26" s="822">
        <v>1.63</v>
      </c>
      <c r="D26" s="822">
        <v>1.78</v>
      </c>
      <c r="E26" s="822">
        <v>2.2157543799999999</v>
      </c>
      <c r="F26" s="865">
        <v>2561142.2300000004</v>
      </c>
      <c r="G26" s="969">
        <v>2.6219304300000004</v>
      </c>
      <c r="H26" s="957">
        <v>3.1775878500000001</v>
      </c>
      <c r="I26" s="153">
        <f>+' VALVERDE'!N35</f>
        <v>4.5387955299999989</v>
      </c>
    </row>
    <row r="27" spans="1:9" ht="15.75" customHeight="1">
      <c r="A27" s="466" t="s">
        <v>1208</v>
      </c>
      <c r="B27" s="822">
        <v>5.41</v>
      </c>
      <c r="C27" s="822">
        <v>0.16</v>
      </c>
      <c r="D27" s="822">
        <v>1.36</v>
      </c>
      <c r="E27" s="822">
        <v>2.9380210300000003</v>
      </c>
      <c r="F27" s="865">
        <v>2757730.2</v>
      </c>
      <c r="G27" s="969">
        <v>1.7582204199999998</v>
      </c>
      <c r="H27" s="957">
        <v>2.5587888599999995</v>
      </c>
      <c r="I27" s="153">
        <f>+' VALVERDE'!N36</f>
        <v>3.2194509400000002</v>
      </c>
    </row>
    <row r="28" spans="1:9" ht="15.75" customHeight="1">
      <c r="A28" s="466" t="s">
        <v>757</v>
      </c>
      <c r="B28" s="922" t="s">
        <v>1230</v>
      </c>
      <c r="C28" s="922" t="s">
        <v>1230</v>
      </c>
      <c r="D28" s="822">
        <v>2.57</v>
      </c>
      <c r="E28" s="822">
        <v>2.7390839300000005</v>
      </c>
      <c r="F28" s="865">
        <v>2650073.1300000004</v>
      </c>
      <c r="G28" s="969">
        <v>3.0474024599999998</v>
      </c>
      <c r="H28" s="957">
        <v>3.6306084700000003</v>
      </c>
      <c r="I28" s="153">
        <f>+' VALVERDE'!N37</f>
        <v>4.6877104699999999</v>
      </c>
    </row>
    <row r="29" spans="1:9" ht="15.75" customHeight="1">
      <c r="A29" s="466" t="s">
        <v>1228</v>
      </c>
      <c r="B29" s="922" t="s">
        <v>1230</v>
      </c>
      <c r="C29" s="922" t="s">
        <v>1230</v>
      </c>
      <c r="D29" s="922" t="s">
        <v>1230</v>
      </c>
      <c r="E29" s="922" t="s">
        <v>1230</v>
      </c>
      <c r="F29" s="990" t="s">
        <v>1230</v>
      </c>
      <c r="G29" s="969">
        <v>6.0273635799999994</v>
      </c>
      <c r="H29" s="957">
        <v>12.493807739999999</v>
      </c>
      <c r="I29" s="153">
        <f>+' VALVERDE'!N38</f>
        <v>12.522731149999998</v>
      </c>
    </row>
    <row r="30" spans="1:9" ht="15.75" customHeight="1">
      <c r="A30" s="461" t="s">
        <v>1641</v>
      </c>
      <c r="B30" s="922">
        <v>4.8184600000000001E-2</v>
      </c>
      <c r="C30" s="922">
        <v>1.18245E-3</v>
      </c>
      <c r="D30" s="922">
        <v>2.0349310000000002E-2</v>
      </c>
      <c r="E30" s="922">
        <v>0.16218170000000001</v>
      </c>
      <c r="F30" s="865">
        <v>434162.94</v>
      </c>
      <c r="G30" s="922">
        <v>0.34004246000000005</v>
      </c>
      <c r="H30" s="922">
        <v>0.46550084999999997</v>
      </c>
      <c r="I30" s="153">
        <f>+' VALVERDE'!N39</f>
        <v>0.70378962999999994</v>
      </c>
    </row>
    <row r="31" spans="1:9" ht="15.75" customHeight="1">
      <c r="A31" s="466" t="s">
        <v>1194</v>
      </c>
      <c r="B31" s="822">
        <f>0.83-B30</f>
        <v>0.78181539999999994</v>
      </c>
      <c r="C31" s="822">
        <f>0.76-C30</f>
        <v>0.75881755000000006</v>
      </c>
      <c r="D31" s="822">
        <f>1.91-D30</f>
        <v>1.8896506899999999</v>
      </c>
      <c r="E31" s="822">
        <f>4.84875368-E30</f>
        <v>4.6865719800000001</v>
      </c>
      <c r="F31" s="865">
        <f>5812381.23-F30</f>
        <v>5378218.29</v>
      </c>
      <c r="G31" s="969">
        <f>7.22152736-G30</f>
        <v>6.8814848999999993</v>
      </c>
      <c r="H31" s="957">
        <f>7.50699868-H30</f>
        <v>7.04149783</v>
      </c>
      <c r="I31" s="153">
        <f>+' VALVERDE'!N40</f>
        <v>12.11414053</v>
      </c>
    </row>
    <row r="32" spans="1:9" ht="15.75" customHeight="1">
      <c r="A32" s="87" t="s">
        <v>645</v>
      </c>
      <c r="B32" s="824">
        <f>SUM(B33+B36+B38)</f>
        <v>40.86</v>
      </c>
      <c r="C32" s="824">
        <f>SUM(C33+C38)</f>
        <v>99.48</v>
      </c>
      <c r="D32" s="824">
        <f>SUM(D33+D38)</f>
        <v>166.73000000000002</v>
      </c>
      <c r="E32" s="824">
        <f>SUM(E33)</f>
        <v>195.25751348</v>
      </c>
      <c r="F32" s="824">
        <f>SUM(F33+F38)</f>
        <v>225.17017575999998</v>
      </c>
      <c r="G32" s="968">
        <f>+G33+G38</f>
        <v>277.78225512999995</v>
      </c>
      <c r="H32" s="968">
        <f>+H33+H38</f>
        <v>79.182207779999999</v>
      </c>
      <c r="I32" s="968">
        <f>+I33+I38</f>
        <v>97.346185270000007</v>
      </c>
    </row>
    <row r="33" spans="1:13" ht="15.75" customHeight="1">
      <c r="A33" s="87" t="s">
        <v>852</v>
      </c>
      <c r="B33" s="824">
        <f>SUM(B34:B35)</f>
        <v>17.189999999999998</v>
      </c>
      <c r="C33" s="824">
        <f>SUM(C34:C35)</f>
        <v>81.89</v>
      </c>
      <c r="D33" s="824">
        <f>SUM(D34:D35)</f>
        <v>143.65</v>
      </c>
      <c r="E33" s="824">
        <f t="shared" ref="E33" si="0">SUM(E34:E35)</f>
        <v>195.25751348</v>
      </c>
      <c r="F33" s="824">
        <f>SUM(F34:F35)/1000000</f>
        <v>224.05377565999999</v>
      </c>
      <c r="G33" s="968">
        <f>+G34+G35</f>
        <v>276.47962912999998</v>
      </c>
      <c r="H33" s="968">
        <f>+H34+H35</f>
        <v>72.056289960000001</v>
      </c>
      <c r="I33" s="968">
        <f>+I34+I35</f>
        <v>59.943444559999996</v>
      </c>
    </row>
    <row r="34" spans="1:13" ht="15.75" customHeight="1">
      <c r="A34" s="466" t="s">
        <v>1117</v>
      </c>
      <c r="B34" s="822">
        <v>16.47</v>
      </c>
      <c r="C34" s="822">
        <f>80.81+0.08</f>
        <v>80.89</v>
      </c>
      <c r="D34" s="822">
        <v>141.88</v>
      </c>
      <c r="E34" s="822">
        <v>193.95883548</v>
      </c>
      <c r="F34" s="865">
        <v>221574274.47</v>
      </c>
      <c r="G34" s="969">
        <v>273.52739728</v>
      </c>
      <c r="H34" s="957">
        <v>68.620351100000008</v>
      </c>
      <c r="I34" s="153">
        <f>+' VALVERDE'!N43</f>
        <v>57.778226689999997</v>
      </c>
    </row>
    <row r="35" spans="1:13" ht="15.75" customHeight="1">
      <c r="A35" s="466" t="s">
        <v>1194</v>
      </c>
      <c r="B35" s="822">
        <v>0.72</v>
      </c>
      <c r="C35" s="822">
        <v>1</v>
      </c>
      <c r="D35" s="822">
        <v>1.77</v>
      </c>
      <c r="E35" s="822">
        <v>1.298678</v>
      </c>
      <c r="F35" s="865">
        <v>2479501.19</v>
      </c>
      <c r="G35" s="969">
        <v>2.95223185</v>
      </c>
      <c r="H35" s="957">
        <v>3.4359388599999998</v>
      </c>
      <c r="I35" s="153">
        <f>+' VALVERDE'!N44</f>
        <v>2.1652178700000002</v>
      </c>
    </row>
    <row r="36" spans="1:13" ht="15.75" customHeight="1">
      <c r="A36" s="87" t="s">
        <v>637</v>
      </c>
      <c r="B36" s="824">
        <f>SUM(B37)</f>
        <v>0.15</v>
      </c>
      <c r="C36" s="823" t="s">
        <v>1230</v>
      </c>
      <c r="D36" s="823" t="s">
        <v>1230</v>
      </c>
      <c r="E36" s="823" t="s">
        <v>1230</v>
      </c>
      <c r="F36" s="761" t="s">
        <v>1230</v>
      </c>
      <c r="G36" s="823" t="s">
        <v>1230</v>
      </c>
      <c r="H36" s="823" t="s">
        <v>1230</v>
      </c>
      <c r="I36" s="823" t="s">
        <v>1230</v>
      </c>
    </row>
    <row r="37" spans="1:13" ht="15.75" customHeight="1">
      <c r="A37" s="469" t="s">
        <v>1386</v>
      </c>
      <c r="B37" s="822">
        <v>0.15</v>
      </c>
      <c r="C37" s="823" t="s">
        <v>1230</v>
      </c>
      <c r="D37" s="823" t="s">
        <v>1230</v>
      </c>
      <c r="E37" s="823" t="s">
        <v>1230</v>
      </c>
      <c r="F37" s="761" t="s">
        <v>1230</v>
      </c>
      <c r="G37" s="823" t="s">
        <v>1230</v>
      </c>
      <c r="H37" s="823" t="s">
        <v>1230</v>
      </c>
      <c r="I37" s="823" t="s">
        <v>1230</v>
      </c>
    </row>
    <row r="38" spans="1:13" ht="15.75" customHeight="1">
      <c r="A38" s="87" t="s">
        <v>639</v>
      </c>
      <c r="B38" s="824">
        <f>SUM(B39:B40)</f>
        <v>23.52</v>
      </c>
      <c r="C38" s="824">
        <f>SUM(C39:C40)</f>
        <v>17.590000000000003</v>
      </c>
      <c r="D38" s="824">
        <f>SUM(D39:D40)</f>
        <v>23.08</v>
      </c>
      <c r="E38" s="824">
        <f t="shared" ref="E38" si="1">SUM(E39:E40)</f>
        <v>0</v>
      </c>
      <c r="F38" s="824">
        <f>SUM(F39:F40)/1000000</f>
        <v>1.1164001000000001</v>
      </c>
      <c r="G38" s="967">
        <f>+G39</f>
        <v>1.3026260000000001</v>
      </c>
      <c r="H38" s="967">
        <f>+H39+H41</f>
        <v>7.1259178199999997</v>
      </c>
      <c r="I38" s="967">
        <f>SUM(I39:I42)</f>
        <v>37.402740710000003</v>
      </c>
    </row>
    <row r="39" spans="1:13" ht="15.75" customHeight="1">
      <c r="A39" s="466" t="s">
        <v>1211</v>
      </c>
      <c r="B39" s="822">
        <v>11.74</v>
      </c>
      <c r="C39" s="822">
        <v>8.3800000000000008</v>
      </c>
      <c r="D39" s="822">
        <v>15.77</v>
      </c>
      <c r="E39" s="823" t="s">
        <v>1230</v>
      </c>
      <c r="F39" s="865">
        <v>1116400</v>
      </c>
      <c r="G39" s="969">
        <v>1.3026260000000001</v>
      </c>
      <c r="H39" s="957">
        <v>1.0398260000000001</v>
      </c>
      <c r="I39" s="153">
        <f>+' VALVERDE'!N46</f>
        <v>1.002</v>
      </c>
    </row>
    <row r="40" spans="1:13" ht="15.75" customHeight="1">
      <c r="A40" s="466" t="s">
        <v>1212</v>
      </c>
      <c r="B40" s="822">
        <v>11.78</v>
      </c>
      <c r="C40" s="822">
        <v>9.2100000000000009</v>
      </c>
      <c r="D40" s="822">
        <v>7.31</v>
      </c>
      <c r="E40" s="823" t="s">
        <v>1230</v>
      </c>
      <c r="F40" s="865">
        <v>0.1</v>
      </c>
      <c r="G40" s="823" t="s">
        <v>1230</v>
      </c>
      <c r="H40" s="823" t="s">
        <v>1230</v>
      </c>
      <c r="I40" s="823" t="s">
        <v>1230</v>
      </c>
    </row>
    <row r="41" spans="1:13" ht="15.75" customHeight="1">
      <c r="A41" s="482" t="s">
        <v>106</v>
      </c>
      <c r="B41" s="823" t="s">
        <v>1230</v>
      </c>
      <c r="C41" s="823" t="s">
        <v>1230</v>
      </c>
      <c r="D41" s="823" t="s">
        <v>1230</v>
      </c>
      <c r="E41" s="823" t="s">
        <v>1230</v>
      </c>
      <c r="F41" s="761" t="s">
        <v>1230</v>
      </c>
      <c r="G41" s="823" t="s">
        <v>1230</v>
      </c>
      <c r="H41" s="957">
        <v>6.08609182</v>
      </c>
      <c r="I41" s="153">
        <f>+' VALVERDE'!N47</f>
        <v>36.400740710000001</v>
      </c>
    </row>
    <row r="42" spans="1:13" ht="15.75" customHeight="1">
      <c r="A42" s="466" t="s">
        <v>1194</v>
      </c>
      <c r="B42" s="822">
        <v>0.04</v>
      </c>
      <c r="C42" s="822">
        <v>0.08</v>
      </c>
      <c r="D42" s="823" t="s">
        <v>1230</v>
      </c>
      <c r="E42" s="823" t="s">
        <v>1230</v>
      </c>
      <c r="F42" s="865">
        <v>26449.48</v>
      </c>
      <c r="G42" s="823" t="s">
        <v>1230</v>
      </c>
      <c r="H42" s="823" t="s">
        <v>1230</v>
      </c>
      <c r="I42" s="823" t="s">
        <v>1230</v>
      </c>
    </row>
    <row r="43" spans="1:13" ht="15.75" customHeight="1">
      <c r="A43" s="87" t="s">
        <v>1107</v>
      </c>
      <c r="B43" s="824">
        <v>1.65</v>
      </c>
      <c r="C43" s="824">
        <v>1.57</v>
      </c>
      <c r="D43" s="824">
        <v>0.99</v>
      </c>
      <c r="E43" s="823" t="s">
        <v>1230</v>
      </c>
      <c r="F43" s="902">
        <v>0</v>
      </c>
      <c r="G43" s="823" t="s">
        <v>1230</v>
      </c>
      <c r="H43" s="823" t="s">
        <v>1230</v>
      </c>
      <c r="I43" s="823" t="s">
        <v>1230</v>
      </c>
    </row>
    <row r="44" spans="1:13" ht="15.75" customHeight="1">
      <c r="A44" s="87" t="s">
        <v>498</v>
      </c>
      <c r="B44" s="824">
        <f>SUM(B45)</f>
        <v>1.57</v>
      </c>
      <c r="C44" s="824">
        <f>SUM(C45)</f>
        <v>3.59</v>
      </c>
      <c r="D44" s="824">
        <f>SUM(D45)</f>
        <v>3.68</v>
      </c>
      <c r="E44" s="824">
        <f t="shared" ref="E44" si="2">SUM(E45)</f>
        <v>0.93226107000000003</v>
      </c>
      <c r="F44" s="824">
        <f>SUM(F45)/1000000</f>
        <v>0.75244980000000006</v>
      </c>
      <c r="G44" s="824">
        <f>+G45</f>
        <v>0.68006923999999991</v>
      </c>
      <c r="H44" s="824">
        <f>+H45</f>
        <v>0.94170907999999998</v>
      </c>
      <c r="I44" s="824">
        <f>+I45</f>
        <v>0.5385164400000001</v>
      </c>
      <c r="J44" s="85"/>
      <c r="K44" s="85"/>
      <c r="L44" s="85"/>
      <c r="M44" s="85"/>
    </row>
    <row r="45" spans="1:13" ht="15.75" customHeight="1">
      <c r="A45" s="466" t="s">
        <v>1194</v>
      </c>
      <c r="B45" s="822">
        <v>1.57</v>
      </c>
      <c r="C45" s="822">
        <v>3.59</v>
      </c>
      <c r="D45" s="822">
        <v>3.68</v>
      </c>
      <c r="E45" s="822">
        <v>0.93226107000000003</v>
      </c>
      <c r="F45" s="865">
        <v>752449.8</v>
      </c>
      <c r="G45" s="920">
        <v>0.68006923999999991</v>
      </c>
      <c r="H45" s="822">
        <v>0.94170907999999998</v>
      </c>
      <c r="I45" s="103">
        <f>+' VALVERDE'!N49</f>
        <v>0.5385164400000001</v>
      </c>
      <c r="J45" s="85"/>
      <c r="K45" s="85"/>
      <c r="L45" s="85"/>
      <c r="M45" s="85"/>
    </row>
    <row r="46" spans="1:13" ht="15.75" customHeight="1">
      <c r="A46" s="568" t="s">
        <v>1363</v>
      </c>
      <c r="B46" s="780">
        <f>SUM(B44+B43+B32+B24+B16)</f>
        <v>140.74</v>
      </c>
      <c r="C46" s="780">
        <f>SUM(C44+C43+C32+C24+C16)</f>
        <v>159.59</v>
      </c>
      <c r="D46" s="780">
        <f>SUM(D44+D43+D32+D24+D16)</f>
        <v>254.32</v>
      </c>
      <c r="E46" s="780">
        <f>SUM(E44+E32+E24+E16)</f>
        <v>303.85709097</v>
      </c>
      <c r="F46" s="780">
        <f>SUM(F44+F32+F24+F16)</f>
        <v>352.73855824999998</v>
      </c>
      <c r="G46" s="955">
        <f>+G44+G32+G24+G16</f>
        <v>437.46090061999996</v>
      </c>
      <c r="H46" s="955">
        <f>+H44+H32+H24+H16</f>
        <v>256.99670266999999</v>
      </c>
      <c r="I46" s="955">
        <f>+I44+I32+I24+I16</f>
        <v>293.12866658999997</v>
      </c>
      <c r="J46" s="85"/>
      <c r="K46" s="85"/>
      <c r="L46" s="85"/>
      <c r="M46" s="85"/>
    </row>
    <row r="47" spans="1:13" ht="15.75" customHeight="1">
      <c r="A47" s="43" t="s">
        <v>1848</v>
      </c>
    </row>
    <row r="48" spans="1:13" ht="15.75" customHeight="1">
      <c r="A48" s="38" t="s">
        <v>1422</v>
      </c>
    </row>
    <row r="49" spans="1:17" ht="15.75" customHeight="1">
      <c r="A49" s="43" t="s">
        <v>15</v>
      </c>
    </row>
    <row r="50" spans="1:17" ht="15.75" customHeight="1"/>
    <row r="51" spans="1:17" ht="15.75" customHeight="1">
      <c r="E51" s="85"/>
      <c r="F51" s="85"/>
      <c r="G51" s="85"/>
      <c r="H51" s="85"/>
      <c r="I51" s="85"/>
    </row>
    <row r="52" spans="1:17" ht="15.75" customHeight="1"/>
    <row r="53" spans="1:17" ht="18.75" customHeight="1">
      <c r="B53" s="136"/>
      <c r="C53" s="136"/>
      <c r="D53" s="136"/>
      <c r="E53" s="136"/>
      <c r="F53" s="85"/>
      <c r="G53" s="103"/>
      <c r="H53" s="103"/>
      <c r="I53" s="103"/>
      <c r="J53" s="1526"/>
      <c r="K53" s="1526"/>
      <c r="L53" s="1526"/>
      <c r="M53" s="1526"/>
      <c r="N53" s="1526"/>
      <c r="O53" s="1525"/>
      <c r="P53" s="1525"/>
      <c r="Q53" s="1525"/>
    </row>
  </sheetData>
  <customSheetViews>
    <customSheetView guid="{45E423DD-7FD2-487F-8372-5798D7D06C15}" showPageBreaks="1" printArea="1">
      <selection activeCell="D10" sqref="D10"/>
      <pageMargins left="0.74803149606299213" right="0.74803149606299213" top="0.11811023622047245" bottom="0.98425196850393704" header="0.23622047244094491" footer="0.51181102362204722"/>
      <printOptions horizontalCentered="1" verticalCentered="1"/>
      <pageSetup scale="80" orientation="portrait" r:id="rId1"/>
      <headerFooter alignWithMargins="0"/>
    </customSheetView>
    <customSheetView guid="{B297ACE3-C144-4411-A206-EE5C8D41CE1C}" topLeftCell="A37">
      <selection activeCell="H39" sqref="H39"/>
      <pageMargins left="0.75" right="0.74803149606299213" top="0.11" bottom="0.98425196850393704" header="0.22" footer="0.51181102362204722"/>
      <printOptions horizontalCentered="1" verticalCentered="1"/>
      <pageSetup scale="90" orientation="portrait" r:id="rId2"/>
      <headerFooter alignWithMargins="0"/>
    </customSheetView>
    <customSheetView guid="{51F1D52B-5D55-4FCC-809B-9B4CC86C88B9}">
      <selection activeCell="D10" sqref="D10"/>
      <pageMargins left="0.74803149606299213" right="0.74803149606299213" top="0.11811023622047245" bottom="0.98425196850393704" header="0.23622047244094491" footer="0.51181102362204722"/>
      <printOptions horizontalCentered="1" verticalCentered="1"/>
      <pageSetup scale="80" orientation="portrait" r:id="rId3"/>
      <headerFooter alignWithMargins="0"/>
    </customSheetView>
  </customSheetViews>
  <phoneticPr fontId="7" type="noConversion"/>
  <printOptions horizontalCentered="1" verticalCentered="1"/>
  <pageMargins left="0.68" right="0.74803149606299213" top="0.63" bottom="3.6" header="0.51" footer="0.51181102362204722"/>
  <pageSetup scale="61" orientation="portrait" r:id="rId4"/>
  <headerFooter alignWithMargins="0"/>
  <ignoredErrors>
    <ignoredError sqref="F16:F22 E32 F24:F37" formula="1"/>
  </ignoredErrors>
  <drawing r:id="rId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indexed="40"/>
  </sheetPr>
  <dimension ref="A1:P78"/>
  <sheetViews>
    <sheetView showGridLines="0" topLeftCell="A7" zoomScale="85" zoomScaleNormal="85" workbookViewId="0">
      <pane xSplit="1" topLeftCell="B1" activePane="topRight" state="frozen"/>
      <selection pane="topRight" activeCell="B45" sqref="B45"/>
    </sheetView>
  </sheetViews>
  <sheetFormatPr defaultColWidth="11.42578125" defaultRowHeight="15"/>
  <cols>
    <col min="1" max="1" width="54.42578125" style="85" customWidth="1"/>
    <col min="2" max="2" width="13.140625" style="85" customWidth="1"/>
    <col min="3" max="3" width="8.7109375" style="85" customWidth="1"/>
    <col min="4" max="4" width="9" style="85" customWidth="1"/>
    <col min="5" max="5" width="8.140625" style="85" customWidth="1"/>
    <col min="6" max="6" width="8.85546875" style="85" customWidth="1"/>
    <col min="7" max="8" width="8.42578125" style="85" customWidth="1"/>
    <col min="9" max="9" width="8" style="85" customWidth="1"/>
    <col min="10" max="10" width="11.28515625" style="85" customWidth="1"/>
    <col min="11" max="11" width="9" style="85" customWidth="1"/>
    <col min="12" max="13" width="10.28515625" style="85" customWidth="1"/>
    <col min="14" max="14" width="8.7109375" style="85" customWidth="1"/>
    <col min="15" max="16384" width="11.42578125" style="85"/>
  </cols>
  <sheetData>
    <row r="1" spans="1:14">
      <c r="A1" s="783" t="s">
        <v>1064</v>
      </c>
      <c r="B1" s="93"/>
      <c r="C1" s="93"/>
      <c r="D1" s="93"/>
      <c r="E1" s="93"/>
      <c r="F1" s="93"/>
      <c r="G1" s="93"/>
      <c r="H1" s="93"/>
      <c r="I1" s="93"/>
      <c r="J1" s="93"/>
      <c r="K1" s="93"/>
      <c r="L1" s="93"/>
      <c r="M1" s="93"/>
      <c r="N1" s="94">
        <v>62</v>
      </c>
    </row>
    <row r="2" spans="1:14">
      <c r="A2" s="1015"/>
      <c r="B2" s="96"/>
      <c r="C2" s="96"/>
      <c r="D2" s="96"/>
      <c r="E2" s="96"/>
      <c r="F2" s="96"/>
      <c r="G2" s="96"/>
      <c r="H2" s="96"/>
      <c r="I2" s="96"/>
      <c r="J2" s="96"/>
      <c r="K2" s="96"/>
      <c r="L2" s="96"/>
      <c r="M2" s="96"/>
      <c r="N2" s="638"/>
    </row>
    <row r="3" spans="1:14">
      <c r="A3" s="1015"/>
      <c r="B3" s="96"/>
      <c r="C3" s="96"/>
      <c r="D3" s="96"/>
      <c r="E3" s="96"/>
      <c r="F3" s="96"/>
      <c r="G3" s="96"/>
      <c r="H3" s="96"/>
      <c r="I3" s="96"/>
      <c r="J3" s="96"/>
      <c r="K3" s="96"/>
      <c r="L3" s="96"/>
      <c r="M3" s="96"/>
      <c r="N3" s="638"/>
    </row>
    <row r="8" spans="1:14">
      <c r="A8" s="87" t="s">
        <v>62</v>
      </c>
    </row>
    <row r="9" spans="1:14">
      <c r="A9" s="87" t="s">
        <v>1650</v>
      </c>
    </row>
    <row r="10" spans="1:14">
      <c r="A10" s="85" t="s">
        <v>1196</v>
      </c>
    </row>
    <row r="11" spans="1:14" ht="15" customHeight="1">
      <c r="A11" s="267" t="s">
        <v>1105</v>
      </c>
      <c r="B11" s="1084" t="s">
        <v>1218</v>
      </c>
      <c r="C11" s="1084" t="s">
        <v>1163</v>
      </c>
      <c r="D11" s="1084" t="s">
        <v>1164</v>
      </c>
      <c r="E11" s="1084" t="s">
        <v>1165</v>
      </c>
      <c r="F11" s="1084" t="s">
        <v>1166</v>
      </c>
      <c r="G11" s="1084" t="s">
        <v>1167</v>
      </c>
      <c r="H11" s="1084" t="s">
        <v>1168</v>
      </c>
      <c r="I11" s="1084" t="s">
        <v>1169</v>
      </c>
      <c r="J11" s="267" t="s">
        <v>1170</v>
      </c>
      <c r="K11" s="1084" t="s">
        <v>1171</v>
      </c>
      <c r="L11" s="267" t="s">
        <v>1172</v>
      </c>
      <c r="M11" s="267" t="s">
        <v>1173</v>
      </c>
      <c r="N11" s="268" t="s">
        <v>102</v>
      </c>
    </row>
    <row r="12" spans="1:14" ht="15" customHeight="1">
      <c r="A12" s="269" t="s">
        <v>1200</v>
      </c>
      <c r="B12" s="798">
        <f>SUM(B13+B20+B23)</f>
        <v>2.5733407599999998</v>
      </c>
      <c r="C12" s="798">
        <f t="shared" ref="C12:N12" si="0">SUM(C13+C20+C23)</f>
        <v>3.51016613</v>
      </c>
      <c r="D12" s="798">
        <f t="shared" si="0"/>
        <v>4.5870325999999997</v>
      </c>
      <c r="E12" s="798">
        <f t="shared" si="0"/>
        <v>3.7030048299999994</v>
      </c>
      <c r="F12" s="798">
        <f t="shared" si="0"/>
        <v>2.5346232899999999</v>
      </c>
      <c r="G12" s="798">
        <f t="shared" si="0"/>
        <v>6.8421319300000008</v>
      </c>
      <c r="H12" s="798">
        <f t="shared" si="0"/>
        <v>3.1966905099999998</v>
      </c>
      <c r="I12" s="798">
        <f t="shared" si="0"/>
        <v>2.2997812899999999</v>
      </c>
      <c r="J12" s="798">
        <f t="shared" si="0"/>
        <v>4.8359269800000009</v>
      </c>
      <c r="K12" s="798">
        <f t="shared" si="0"/>
        <v>3.2053648900000002</v>
      </c>
      <c r="L12" s="798">
        <f t="shared" si="0"/>
        <v>1.9735188400000001</v>
      </c>
      <c r="M12" s="798">
        <f t="shared" si="0"/>
        <v>4.3995698900000004</v>
      </c>
      <c r="N12" s="798">
        <f t="shared" si="0"/>
        <v>43.661151940000003</v>
      </c>
    </row>
    <row r="13" spans="1:14" ht="15" customHeight="1">
      <c r="A13" s="269" t="s">
        <v>642</v>
      </c>
      <c r="B13" s="798">
        <f>SUM(B14:B19)</f>
        <v>0.99936100999999999</v>
      </c>
      <c r="C13" s="798">
        <f t="shared" ref="C13:N13" si="1">SUM(C14:C19)</f>
        <v>0.71410341000000011</v>
      </c>
      <c r="D13" s="798">
        <f t="shared" si="1"/>
        <v>2.7924740900000002</v>
      </c>
      <c r="E13" s="798">
        <f t="shared" si="1"/>
        <v>1.0446921499999997</v>
      </c>
      <c r="F13" s="798">
        <f t="shared" si="1"/>
        <v>0.63910562999999998</v>
      </c>
      <c r="G13" s="798">
        <f t="shared" si="1"/>
        <v>5.0473339100000008</v>
      </c>
      <c r="H13" s="798">
        <f t="shared" si="1"/>
        <v>1.7265562099999996</v>
      </c>
      <c r="I13" s="798">
        <f t="shared" si="1"/>
        <v>0.94669410999999981</v>
      </c>
      <c r="J13" s="798">
        <f t="shared" si="1"/>
        <v>3.4098444700000003</v>
      </c>
      <c r="K13" s="798">
        <f t="shared" si="1"/>
        <v>1.3811774800000001</v>
      </c>
      <c r="L13" s="798">
        <f t="shared" si="1"/>
        <v>0.61736707000000002</v>
      </c>
      <c r="M13" s="798">
        <f t="shared" si="1"/>
        <v>2.7084046300000004</v>
      </c>
      <c r="N13" s="798">
        <f t="shared" si="1"/>
        <v>22.027114170000001</v>
      </c>
    </row>
    <row r="14" spans="1:14" ht="15" customHeight="1">
      <c r="A14" s="483" t="s">
        <v>726</v>
      </c>
      <c r="B14" s="121">
        <v>0.58980080000000001</v>
      </c>
      <c r="C14" s="121">
        <v>0.36529285</v>
      </c>
      <c r="D14" s="121">
        <v>2.5177562</v>
      </c>
      <c r="E14" s="121">
        <v>0.76656197999999998</v>
      </c>
      <c r="F14" s="121">
        <v>0.27959792999999999</v>
      </c>
      <c r="G14" s="121">
        <v>4.7287021300000003</v>
      </c>
      <c r="H14" s="121">
        <v>1.46804326</v>
      </c>
      <c r="I14" s="121">
        <v>0.63682877999999998</v>
      </c>
      <c r="J14" s="121">
        <v>3.1245762000000004</v>
      </c>
      <c r="K14" s="121">
        <v>1.0527837199999999</v>
      </c>
      <c r="L14" s="121">
        <v>0.30021845000000003</v>
      </c>
      <c r="M14" s="121">
        <v>2.3894639500000001</v>
      </c>
      <c r="N14" s="794">
        <f>SUM(B14:M14)</f>
        <v>18.219626249999997</v>
      </c>
    </row>
    <row r="15" spans="1:14" ht="15" customHeight="1">
      <c r="A15" s="483" t="s">
        <v>727</v>
      </c>
      <c r="B15" s="121">
        <v>0.21961545999999998</v>
      </c>
      <c r="C15" s="121">
        <v>0.17930882999999997</v>
      </c>
      <c r="D15" s="121">
        <v>0.12718439000000001</v>
      </c>
      <c r="E15" s="121">
        <v>0.10782950999999999</v>
      </c>
      <c r="F15" s="121">
        <v>0.18215500000000001</v>
      </c>
      <c r="G15" s="121">
        <v>0.13999149</v>
      </c>
      <c r="H15" s="121">
        <v>0.15462301000000001</v>
      </c>
      <c r="I15" s="121">
        <v>0.13821604999999998</v>
      </c>
      <c r="J15" s="121">
        <v>0.14771354</v>
      </c>
      <c r="K15" s="121">
        <v>0.18422923999999999</v>
      </c>
      <c r="L15" s="121">
        <v>0.14607402</v>
      </c>
      <c r="M15" s="121">
        <v>0.15332952</v>
      </c>
      <c r="N15" s="794">
        <f t="shared" ref="N15:N19" si="2">SUM(B15:M15)</f>
        <v>1.88027006</v>
      </c>
    </row>
    <row r="16" spans="1:14" ht="15" customHeight="1">
      <c r="A16" s="460" t="s">
        <v>728</v>
      </c>
      <c r="B16" s="803">
        <v>0.10182258999999999</v>
      </c>
      <c r="C16" s="803">
        <v>5.521218E-2</v>
      </c>
      <c r="D16" s="803">
        <v>5.6640080000000002E-2</v>
      </c>
      <c r="E16" s="803">
        <v>7.7232789999999996E-2</v>
      </c>
      <c r="F16" s="803">
        <v>8.1479380000000004E-2</v>
      </c>
      <c r="G16" s="803">
        <v>0.10992386</v>
      </c>
      <c r="H16" s="803">
        <v>2.9639560000000002E-2</v>
      </c>
      <c r="I16" s="803">
        <v>6.0462669999999996E-2</v>
      </c>
      <c r="J16" s="803">
        <v>7.3605660000000003E-2</v>
      </c>
      <c r="K16" s="803">
        <v>5.5955789999999998E-2</v>
      </c>
      <c r="L16" s="803">
        <v>9.8318849999999999E-2</v>
      </c>
      <c r="M16" s="803">
        <v>6.9656949999999995E-2</v>
      </c>
      <c r="N16" s="794">
        <f t="shared" si="2"/>
        <v>0.86995036000000003</v>
      </c>
    </row>
    <row r="17" spans="1:15" ht="15" customHeight="1">
      <c r="A17" s="105" t="s">
        <v>1356</v>
      </c>
      <c r="B17" s="803">
        <v>2.524937E-2</v>
      </c>
      <c r="C17" s="803">
        <v>4.9956139999999996E-2</v>
      </c>
      <c r="D17" s="803">
        <v>2.5248669999999997E-2</v>
      </c>
      <c r="E17" s="803">
        <v>2.6177189999999999E-2</v>
      </c>
      <c r="F17" s="803">
        <v>2.7408639999999998E-2</v>
      </c>
      <c r="G17" s="803">
        <v>8.2454000000000002E-4</v>
      </c>
      <c r="H17" s="803">
        <v>9.1929000000000002E-4</v>
      </c>
      <c r="I17" s="803">
        <v>4.1656390000000001E-2</v>
      </c>
      <c r="J17" s="803">
        <v>1.031428E-2</v>
      </c>
      <c r="K17" s="803">
        <v>1.0247249999999999E-2</v>
      </c>
      <c r="L17" s="803">
        <v>9.3170400000000004E-3</v>
      </c>
      <c r="M17" s="803">
        <v>1.4360969999999999E-2</v>
      </c>
      <c r="N17" s="794">
        <f t="shared" si="2"/>
        <v>0.24167976999999999</v>
      </c>
    </row>
    <row r="18" spans="1:15" ht="15" customHeight="1">
      <c r="A18" s="460" t="s">
        <v>729</v>
      </c>
      <c r="B18" s="803">
        <v>6.2623419999999999E-2</v>
      </c>
      <c r="C18" s="803">
        <v>6.3962629999999993E-2</v>
      </c>
      <c r="D18" s="803">
        <v>6.5396079999999995E-2</v>
      </c>
      <c r="E18" s="803">
        <v>6.5713489999999999E-2</v>
      </c>
      <c r="F18" s="803">
        <v>6.6056039999999996E-2</v>
      </c>
      <c r="G18" s="803">
        <v>6.7067350000000012E-2</v>
      </c>
      <c r="H18" s="803">
        <v>7.2411799999999998E-2</v>
      </c>
      <c r="I18" s="803">
        <v>6.8373829999999997E-2</v>
      </c>
      <c r="J18" s="803">
        <v>5.191142E-2</v>
      </c>
      <c r="K18" s="803">
        <v>7.6305139999999994E-2</v>
      </c>
      <c r="L18" s="803">
        <v>6.2712580000000004E-2</v>
      </c>
      <c r="M18" s="803">
        <v>7.582317999999999E-2</v>
      </c>
      <c r="N18" s="794">
        <f t="shared" si="2"/>
        <v>0.79835696</v>
      </c>
    </row>
    <row r="19" spans="1:15" ht="15" customHeight="1">
      <c r="A19" s="460" t="s">
        <v>730</v>
      </c>
      <c r="B19" s="803">
        <v>2.4937000000000001E-4</v>
      </c>
      <c r="C19" s="803">
        <v>3.7077999999999997E-4</v>
      </c>
      <c r="D19" s="803">
        <v>2.4866999999999999E-4</v>
      </c>
      <c r="E19" s="803">
        <v>1.1771900000000001E-3</v>
      </c>
      <c r="F19" s="803">
        <v>2.4086400000000001E-3</v>
      </c>
      <c r="G19" s="803">
        <v>8.2454000000000002E-4</v>
      </c>
      <c r="H19" s="803">
        <v>9.1929000000000002E-4</v>
      </c>
      <c r="I19" s="803">
        <v>1.1563900000000002E-3</v>
      </c>
      <c r="J19" s="803">
        <v>1.7233699999999999E-3</v>
      </c>
      <c r="K19" s="803">
        <v>1.6563399999999999E-3</v>
      </c>
      <c r="L19" s="803">
        <v>7.2612999999999996E-4</v>
      </c>
      <c r="M19" s="803">
        <v>5.7700600000000005E-3</v>
      </c>
      <c r="N19" s="794">
        <f t="shared" si="2"/>
        <v>1.7230769999999999E-2</v>
      </c>
      <c r="O19" s="133"/>
    </row>
    <row r="20" spans="1:15" ht="15" customHeight="1">
      <c r="A20" s="269" t="s">
        <v>618</v>
      </c>
      <c r="B20" s="798">
        <f>+B21+B22</f>
        <v>1.03255798</v>
      </c>
      <c r="C20" s="798">
        <f t="shared" ref="C20:N20" si="3">+C21+C22</f>
        <v>1.10707398</v>
      </c>
      <c r="D20" s="798">
        <f t="shared" si="3"/>
        <v>1.1605052199999999</v>
      </c>
      <c r="E20" s="798">
        <f t="shared" si="3"/>
        <v>2.1566003399999998</v>
      </c>
      <c r="F20" s="798">
        <f t="shared" si="3"/>
        <v>1.6256966099999999</v>
      </c>
      <c r="G20" s="798">
        <f t="shared" si="3"/>
        <v>1.1736318799999998</v>
      </c>
      <c r="H20" s="798">
        <f t="shared" si="3"/>
        <v>1.0782205</v>
      </c>
      <c r="I20" s="798">
        <f t="shared" si="3"/>
        <v>0.93485327000000007</v>
      </c>
      <c r="J20" s="798">
        <f t="shared" si="3"/>
        <v>1.05792088</v>
      </c>
      <c r="K20" s="798">
        <f t="shared" si="3"/>
        <v>1.3186792599999999</v>
      </c>
      <c r="L20" s="798">
        <f t="shared" si="3"/>
        <v>1.02427099</v>
      </c>
      <c r="M20" s="798">
        <f t="shared" si="3"/>
        <v>1.0605357799999999</v>
      </c>
      <c r="N20" s="798">
        <f t="shared" si="3"/>
        <v>14.730546689999999</v>
      </c>
    </row>
    <row r="21" spans="1:15" ht="15" customHeight="1">
      <c r="A21" s="483" t="s">
        <v>751</v>
      </c>
      <c r="B21" s="121">
        <v>1.03255798</v>
      </c>
      <c r="C21" s="121">
        <v>0.89582397999999996</v>
      </c>
      <c r="D21" s="121">
        <v>0.93286221999999996</v>
      </c>
      <c r="E21" s="121">
        <v>2.02001454</v>
      </c>
      <c r="F21" s="121">
        <v>1.5251754099999999</v>
      </c>
      <c r="G21" s="121">
        <v>1.1736318799999998</v>
      </c>
      <c r="H21" s="121">
        <v>1.0782205</v>
      </c>
      <c r="I21" s="121">
        <v>0.93485327000000007</v>
      </c>
      <c r="J21" s="121">
        <v>1.05792088</v>
      </c>
      <c r="K21" s="121">
        <v>1.3186792599999999</v>
      </c>
      <c r="L21" s="121">
        <v>1.02427099</v>
      </c>
      <c r="M21" s="121">
        <v>1.0605357799999999</v>
      </c>
      <c r="N21" s="794">
        <f>SUM(B21:M21)</f>
        <v>14.054546689999999</v>
      </c>
    </row>
    <row r="22" spans="1:15" ht="15" customHeight="1">
      <c r="A22" s="483" t="s">
        <v>1578</v>
      </c>
      <c r="B22" s="121">
        <v>0</v>
      </c>
      <c r="C22" s="121">
        <v>0.21124999999999999</v>
      </c>
      <c r="D22" s="121">
        <v>0.22764300000000001</v>
      </c>
      <c r="E22" s="121">
        <v>0.13658579999999998</v>
      </c>
      <c r="F22" s="121">
        <v>0.10052119999999999</v>
      </c>
      <c r="G22" s="121">
        <v>0</v>
      </c>
      <c r="H22" s="121">
        <v>0</v>
      </c>
      <c r="I22" s="121">
        <v>0</v>
      </c>
      <c r="J22" s="121">
        <v>0</v>
      </c>
      <c r="K22" s="121">
        <v>0</v>
      </c>
      <c r="L22" s="121">
        <v>0</v>
      </c>
      <c r="M22" s="121">
        <v>0</v>
      </c>
      <c r="N22" s="794">
        <f>SUM(B22:M22)</f>
        <v>0.67599999999999993</v>
      </c>
    </row>
    <row r="23" spans="1:15" s="87" customFormat="1" ht="15" customHeight="1">
      <c r="A23" s="269" t="s">
        <v>620</v>
      </c>
      <c r="B23" s="798">
        <f>SUM(B24:B27)</f>
        <v>0.54142176999999991</v>
      </c>
      <c r="C23" s="798">
        <f t="shared" ref="C23:N23" si="4">SUM(C24:C27)</f>
        <v>1.6889887400000001</v>
      </c>
      <c r="D23" s="798">
        <f t="shared" si="4"/>
        <v>0.63405328999999999</v>
      </c>
      <c r="E23" s="798">
        <f t="shared" si="4"/>
        <v>0.50171233999999998</v>
      </c>
      <c r="F23" s="798">
        <f t="shared" si="4"/>
        <v>0.26982105000000001</v>
      </c>
      <c r="G23" s="798">
        <f t="shared" si="4"/>
        <v>0.62116614000000003</v>
      </c>
      <c r="H23" s="798">
        <f t="shared" si="4"/>
        <v>0.39191379999999998</v>
      </c>
      <c r="I23" s="798">
        <f t="shared" si="4"/>
        <v>0.41823390999999999</v>
      </c>
      <c r="J23" s="798">
        <f t="shared" si="4"/>
        <v>0.36816163000000002</v>
      </c>
      <c r="K23" s="798">
        <f t="shared" si="4"/>
        <v>0.50550815000000004</v>
      </c>
      <c r="L23" s="798">
        <f t="shared" si="4"/>
        <v>0.33188077999999999</v>
      </c>
      <c r="M23" s="798">
        <f t="shared" si="4"/>
        <v>0.63062947999999996</v>
      </c>
      <c r="N23" s="798">
        <f t="shared" si="4"/>
        <v>6.9034910800000002</v>
      </c>
    </row>
    <row r="24" spans="1:15" s="87" customFormat="1" ht="15" customHeight="1">
      <c r="A24" s="479" t="s">
        <v>754</v>
      </c>
      <c r="B24" s="121">
        <v>6.3385399999999995E-2</v>
      </c>
      <c r="C24" s="121">
        <v>3.6938829999999999E-2</v>
      </c>
      <c r="D24" s="121">
        <v>4.6873370000000004E-2</v>
      </c>
      <c r="E24" s="121">
        <v>6.0178599999999999E-3</v>
      </c>
      <c r="F24" s="121">
        <v>2.5817279999999998E-2</v>
      </c>
      <c r="G24" s="121">
        <v>2.0270360000000001E-2</v>
      </c>
      <c r="H24" s="121">
        <v>3.736503E-2</v>
      </c>
      <c r="I24" s="121">
        <v>4.3742540000000003E-2</v>
      </c>
      <c r="J24" s="121">
        <v>2.6126590000000002E-2</v>
      </c>
      <c r="K24" s="121">
        <v>5.7409760000000004E-2</v>
      </c>
      <c r="L24" s="121">
        <v>3.1329490000000002E-2</v>
      </c>
      <c r="M24" s="121">
        <v>4.2192769999999997E-2</v>
      </c>
      <c r="N24" s="794">
        <f t="shared" ref="N24:N26" si="5">SUM(B24:M24)</f>
        <v>0.43746928000000002</v>
      </c>
    </row>
    <row r="25" spans="1:15" s="87" customFormat="1" ht="15" customHeight="1">
      <c r="A25" s="483" t="s">
        <v>694</v>
      </c>
      <c r="B25" s="121">
        <v>1.4899610000000001E-2</v>
      </c>
      <c r="C25" s="121">
        <v>1.0215371800000002</v>
      </c>
      <c r="D25" s="121">
        <v>2.3948029999999999E-2</v>
      </c>
      <c r="E25" s="121">
        <v>1.6822590000000002E-2</v>
      </c>
      <c r="F25" s="121">
        <v>2.672588E-2</v>
      </c>
      <c r="G25" s="121">
        <v>7.3434229999999989E-2</v>
      </c>
      <c r="H25" s="121">
        <v>2.0658619999999999E-2</v>
      </c>
      <c r="I25" s="121">
        <v>2.763734E-2</v>
      </c>
      <c r="J25" s="121">
        <v>3.7546749999999997E-2</v>
      </c>
      <c r="K25" s="121">
        <v>2.2413009999999997E-2</v>
      </c>
      <c r="L25" s="121">
        <v>2.5541130000000002E-2</v>
      </c>
      <c r="M25" s="121">
        <v>0.17586225</v>
      </c>
      <c r="N25" s="794">
        <f t="shared" si="5"/>
        <v>1.4870266200000002</v>
      </c>
    </row>
    <row r="26" spans="1:15" s="87" customFormat="1" ht="15" customHeight="1">
      <c r="A26" s="483" t="s">
        <v>701</v>
      </c>
      <c r="B26" s="121">
        <v>0.28251380999999998</v>
      </c>
      <c r="C26" s="121">
        <v>0.19125241000000001</v>
      </c>
      <c r="D26" s="121">
        <v>0.28868481000000001</v>
      </c>
      <c r="E26" s="121">
        <v>0.32019017999999999</v>
      </c>
      <c r="F26" s="121">
        <v>0.13877918</v>
      </c>
      <c r="G26" s="121">
        <v>0.30956765000000003</v>
      </c>
      <c r="H26" s="121">
        <v>0.23217346999999999</v>
      </c>
      <c r="I26" s="121">
        <v>0.21999211999999999</v>
      </c>
      <c r="J26" s="121">
        <v>0.19179387000000001</v>
      </c>
      <c r="K26" s="121">
        <v>0.14999860000000001</v>
      </c>
      <c r="L26" s="121">
        <v>0.19150649</v>
      </c>
      <c r="M26" s="121">
        <v>0.17090798999999998</v>
      </c>
      <c r="N26" s="794">
        <f t="shared" si="5"/>
        <v>2.68736058</v>
      </c>
    </row>
    <row r="27" spans="1:15" s="87" customFormat="1" ht="15" customHeight="1">
      <c r="A27" s="483" t="s">
        <v>696</v>
      </c>
      <c r="B27" s="121">
        <v>0.18062295</v>
      </c>
      <c r="C27" s="121">
        <v>0.43926031999999998</v>
      </c>
      <c r="D27" s="121">
        <v>0.27454708</v>
      </c>
      <c r="E27" s="121">
        <v>0.15868171</v>
      </c>
      <c r="F27" s="121">
        <v>7.8498710000000013E-2</v>
      </c>
      <c r="G27" s="121">
        <v>0.2178939</v>
      </c>
      <c r="H27" s="121">
        <v>0.10171667999999999</v>
      </c>
      <c r="I27" s="121">
        <v>0.12686190999999999</v>
      </c>
      <c r="J27" s="121">
        <v>0.11269442</v>
      </c>
      <c r="K27" s="121">
        <v>0.27568678000000002</v>
      </c>
      <c r="L27" s="121">
        <v>8.3503670000000002E-2</v>
      </c>
      <c r="M27" s="121">
        <v>0.24166646999999999</v>
      </c>
      <c r="N27" s="794">
        <f>SUM(B27:M27)</f>
        <v>2.2916346000000001</v>
      </c>
    </row>
    <row r="28" spans="1:15" ht="15" customHeight="1">
      <c r="A28" s="269" t="s">
        <v>1207</v>
      </c>
      <c r="B28" s="798">
        <f>SUM(B29:B35)</f>
        <v>3.6048652899999998</v>
      </c>
      <c r="C28" s="798">
        <f t="shared" ref="C28:M28" si="6">SUM(C29:C35)</f>
        <v>7.887005199999999</v>
      </c>
      <c r="D28" s="798">
        <f t="shared" si="6"/>
        <v>6.0442311499999999</v>
      </c>
      <c r="E28" s="798">
        <f t="shared" si="6"/>
        <v>3.6518062900000001</v>
      </c>
      <c r="F28" s="798">
        <f t="shared" si="6"/>
        <v>6.1318417599999995</v>
      </c>
      <c r="G28" s="798">
        <f t="shared" si="6"/>
        <v>6.9344820700000005</v>
      </c>
      <c r="H28" s="798">
        <f t="shared" si="6"/>
        <v>3.8776928700000002</v>
      </c>
      <c r="I28" s="798">
        <f t="shared" si="6"/>
        <v>6.1380692699999999</v>
      </c>
      <c r="J28" s="798">
        <f t="shared" si="6"/>
        <v>5.5179992100000002</v>
      </c>
      <c r="K28" s="798">
        <f t="shared" si="6"/>
        <v>6.0030296299999995</v>
      </c>
      <c r="L28" s="798">
        <f t="shared" si="6"/>
        <v>3.6904858000000003</v>
      </c>
      <c r="M28" s="798">
        <f t="shared" si="6"/>
        <v>4.7350257299999994</v>
      </c>
      <c r="N28" s="798">
        <f>SUM(N29:N35)</f>
        <v>64.216534269999997</v>
      </c>
    </row>
    <row r="29" spans="1:15" ht="15" customHeight="1">
      <c r="A29" s="483" t="s">
        <v>722</v>
      </c>
      <c r="B29" s="121">
        <v>1.91920226</v>
      </c>
      <c r="C29" s="121">
        <v>2.4764952099999999</v>
      </c>
      <c r="D29" s="121">
        <v>2.7089929599999998</v>
      </c>
      <c r="E29" s="121">
        <v>1.5246042099999999</v>
      </c>
      <c r="F29" s="121">
        <v>3.3818392099999999</v>
      </c>
      <c r="G29" s="121">
        <v>3.3783598800000001</v>
      </c>
      <c r="H29" s="121">
        <v>1.9215262</v>
      </c>
      <c r="I29" s="121">
        <v>3.6158027100000001</v>
      </c>
      <c r="J29" s="121">
        <v>2.0152696100000003</v>
      </c>
      <c r="K29" s="121">
        <v>3.3287432099999998</v>
      </c>
      <c r="L29" s="121">
        <v>1.9976661200000001</v>
      </c>
      <c r="M29" s="121">
        <v>3.21992711</v>
      </c>
      <c r="N29" s="794">
        <f>SUM(B29:M29)</f>
        <v>31.488428690000003</v>
      </c>
    </row>
    <row r="30" spans="1:15" ht="15" customHeight="1">
      <c r="A30" s="483" t="s">
        <v>723</v>
      </c>
      <c r="B30" s="121">
        <v>0.15301681</v>
      </c>
      <c r="C30" s="121">
        <v>0.88510111000000002</v>
      </c>
      <c r="D30" s="121">
        <v>1.3649856699999998</v>
      </c>
      <c r="E30" s="121">
        <v>0.10306348</v>
      </c>
      <c r="F30" s="121">
        <v>0.25281524</v>
      </c>
      <c r="G30" s="121">
        <v>0.94474729000000002</v>
      </c>
      <c r="H30" s="121">
        <v>0.29464844000000001</v>
      </c>
      <c r="I30" s="121">
        <v>0.26360781</v>
      </c>
      <c r="J30" s="121">
        <v>0.98354240999999998</v>
      </c>
      <c r="K30" s="121">
        <v>0.37925591999999997</v>
      </c>
      <c r="L30" s="121">
        <v>0.25025625000000001</v>
      </c>
      <c r="M30" s="121">
        <v>0.25533426999999997</v>
      </c>
      <c r="N30" s="794">
        <f t="shared" ref="N30:N35" si="7">SUM(B30:M30)</f>
        <v>6.1303746999999991</v>
      </c>
    </row>
    <row r="31" spans="1:15" ht="15" customHeight="1">
      <c r="A31" s="483" t="s">
        <v>724</v>
      </c>
      <c r="B31" s="121">
        <v>6.0251089999999993E-2</v>
      </c>
      <c r="C31" s="121">
        <v>3.6219400000000001E-3</v>
      </c>
      <c r="D31" s="121">
        <v>0.45111926000000002</v>
      </c>
      <c r="E31" s="121">
        <v>0.39009581999999998</v>
      </c>
      <c r="F31" s="121">
        <v>1.7504E-3</v>
      </c>
      <c r="G31" s="121">
        <v>0.17624979999999998</v>
      </c>
      <c r="H31" s="121">
        <v>0.12954122000000001</v>
      </c>
      <c r="I31" s="121">
        <v>3.0935839999999999E-2</v>
      </c>
      <c r="J31" s="121">
        <v>1.298851E-2</v>
      </c>
      <c r="K31" s="121">
        <v>0.13714066</v>
      </c>
      <c r="L31" s="121">
        <v>4.1549669999999997E-2</v>
      </c>
      <c r="M31" s="121">
        <v>0.81976040999999999</v>
      </c>
      <c r="N31" s="794">
        <f t="shared" si="7"/>
        <v>2.2550046200000002</v>
      </c>
    </row>
    <row r="32" spans="1:15" ht="15" customHeight="1">
      <c r="A32" s="483" t="s">
        <v>755</v>
      </c>
      <c r="B32" s="121">
        <v>0.14972123000000001</v>
      </c>
      <c r="C32" s="121">
        <v>0.41091219000000001</v>
      </c>
      <c r="D32" s="121">
        <v>0.35480706000000001</v>
      </c>
      <c r="E32" s="121">
        <v>1.17235972</v>
      </c>
      <c r="F32" s="121">
        <v>1.0529362799999999</v>
      </c>
      <c r="G32" s="121">
        <v>0.14895232</v>
      </c>
      <c r="H32" s="121">
        <v>0.19324822</v>
      </c>
      <c r="I32" s="121">
        <v>0.27074658000000001</v>
      </c>
      <c r="J32" s="121">
        <v>0.35638207999999999</v>
      </c>
      <c r="K32" s="121">
        <v>1.1000358300000002</v>
      </c>
      <c r="L32" s="121">
        <v>3.3015959999999997E-2</v>
      </c>
      <c r="M32" s="121">
        <v>0.15229030999999998</v>
      </c>
      <c r="N32" s="794">
        <f t="shared" si="7"/>
        <v>5.3954077800000002</v>
      </c>
    </row>
    <row r="33" spans="1:16" ht="15" customHeight="1">
      <c r="A33" s="461" t="s">
        <v>725</v>
      </c>
      <c r="B33" s="121">
        <v>0.31708136999999997</v>
      </c>
      <c r="C33" s="121">
        <v>2.0476780400000001</v>
      </c>
      <c r="D33" s="121">
        <v>0.70789025999999999</v>
      </c>
      <c r="E33" s="121">
        <v>8.5460110000000006E-2</v>
      </c>
      <c r="F33" s="121">
        <v>0.93680792000000002</v>
      </c>
      <c r="G33" s="121">
        <v>1.06402888</v>
      </c>
      <c r="H33" s="121">
        <v>0.50854515999999994</v>
      </c>
      <c r="I33" s="121">
        <v>1.3477705800000002</v>
      </c>
      <c r="J33" s="121">
        <v>1.03125768</v>
      </c>
      <c r="K33" s="121">
        <v>8.0939990000000003E-2</v>
      </c>
      <c r="L33" s="121">
        <v>0</v>
      </c>
      <c r="M33" s="121">
        <v>0</v>
      </c>
      <c r="N33" s="794">
        <f t="shared" si="7"/>
        <v>8.1274599899999984</v>
      </c>
    </row>
    <row r="34" spans="1:16" ht="15" customHeight="1">
      <c r="A34" s="461" t="s">
        <v>1638</v>
      </c>
      <c r="B34" s="121">
        <v>1.8293699999999999E-3</v>
      </c>
      <c r="C34" s="121">
        <v>1.0715280000000001E-2</v>
      </c>
      <c r="D34" s="121">
        <v>4.5550699999999996E-3</v>
      </c>
      <c r="E34" s="121">
        <v>1.3322530000000001E-2</v>
      </c>
      <c r="F34" s="121">
        <v>2.4086400000000001E-3</v>
      </c>
      <c r="G34" s="121">
        <v>2.2675540000000001E-2</v>
      </c>
      <c r="H34" s="121">
        <v>1.7864749999999999E-2</v>
      </c>
      <c r="I34" s="121">
        <v>2.4156090000000002E-2</v>
      </c>
      <c r="J34" s="121">
        <v>2.049579E-2</v>
      </c>
      <c r="K34" s="121">
        <v>5.1482180000000002E-2</v>
      </c>
      <c r="L34" s="121">
        <v>4.4673779999999996E-2</v>
      </c>
      <c r="M34" s="121">
        <v>7.7552079999999995E-2</v>
      </c>
      <c r="N34" s="794">
        <f t="shared" si="7"/>
        <v>0.29173110000000002</v>
      </c>
    </row>
    <row r="35" spans="1:16" ht="15" customHeight="1">
      <c r="A35" s="483" t="s">
        <v>721</v>
      </c>
      <c r="B35" s="121">
        <v>1.0037631600000001</v>
      </c>
      <c r="C35" s="121">
        <v>2.0524814299999998</v>
      </c>
      <c r="D35" s="121">
        <v>0.45188086999999999</v>
      </c>
      <c r="E35" s="121">
        <v>0.36290042</v>
      </c>
      <c r="F35" s="121">
        <v>0.50328406999999997</v>
      </c>
      <c r="G35" s="121">
        <v>1.19946836</v>
      </c>
      <c r="H35" s="121">
        <v>0.81231887999999997</v>
      </c>
      <c r="I35" s="121">
        <v>0.58504966000000003</v>
      </c>
      <c r="J35" s="121">
        <v>1.0980631299999999</v>
      </c>
      <c r="K35" s="121">
        <v>0.92543184000000001</v>
      </c>
      <c r="L35" s="121">
        <v>1.32332402</v>
      </c>
      <c r="M35" s="121">
        <v>0.21016154999999997</v>
      </c>
      <c r="N35" s="794">
        <f t="shared" si="7"/>
        <v>10.52812739</v>
      </c>
    </row>
    <row r="36" spans="1:16" ht="15" customHeight="1">
      <c r="A36" s="269" t="s">
        <v>645</v>
      </c>
      <c r="B36" s="798">
        <f>SUM(B37+B40)</f>
        <v>3.6136502699999999</v>
      </c>
      <c r="C36" s="798">
        <f t="shared" ref="C36:M36" si="8">SUM(C37+C40)</f>
        <v>3.4401178799999999</v>
      </c>
      <c r="D36" s="798">
        <f t="shared" si="8"/>
        <v>4.1325310699999998</v>
      </c>
      <c r="E36" s="798">
        <f t="shared" si="8"/>
        <v>3.2932097499999999</v>
      </c>
      <c r="F36" s="798">
        <f t="shared" si="8"/>
        <v>2.6428167199999999</v>
      </c>
      <c r="G36" s="798">
        <f t="shared" si="8"/>
        <v>3.1604564699999997</v>
      </c>
      <c r="H36" s="798">
        <f t="shared" si="8"/>
        <v>3.19889694</v>
      </c>
      <c r="I36" s="798">
        <f t="shared" si="8"/>
        <v>2.8222148499999999</v>
      </c>
      <c r="J36" s="798">
        <f t="shared" si="8"/>
        <v>2.8613842100000002</v>
      </c>
      <c r="K36" s="798">
        <f t="shared" si="8"/>
        <v>2.3430568200000002</v>
      </c>
      <c r="L36" s="798">
        <f t="shared" si="8"/>
        <v>2.32840384</v>
      </c>
      <c r="M36" s="798">
        <f t="shared" si="8"/>
        <v>3.02600275</v>
      </c>
      <c r="N36" s="798">
        <f>SUM(N37+N40)</f>
        <v>36.862741569999997</v>
      </c>
      <c r="O36" s="144"/>
    </row>
    <row r="37" spans="1:16" ht="15" customHeight="1">
      <c r="A37" s="87" t="s">
        <v>852</v>
      </c>
      <c r="B37" s="798">
        <f>SUM(B38:B39)</f>
        <v>2.4739331199999999</v>
      </c>
      <c r="C37" s="798">
        <f t="shared" ref="C37:N37" si="9">SUM(C38:C39)</f>
        <v>2.6143839</v>
      </c>
      <c r="D37" s="798">
        <f t="shared" si="9"/>
        <v>2.6785226099999999</v>
      </c>
      <c r="E37" s="798">
        <f t="shared" si="9"/>
        <v>1.8378531499999999</v>
      </c>
      <c r="F37" s="798">
        <f t="shared" si="9"/>
        <v>1.8377531300000001</v>
      </c>
      <c r="G37" s="798">
        <f t="shared" si="9"/>
        <v>1.8723231199999999</v>
      </c>
      <c r="H37" s="798">
        <f t="shared" si="9"/>
        <v>2.26504956</v>
      </c>
      <c r="I37" s="798">
        <f t="shared" si="9"/>
        <v>1.87038605</v>
      </c>
      <c r="J37" s="798">
        <f t="shared" si="9"/>
        <v>1.9779443700000001</v>
      </c>
      <c r="K37" s="798">
        <f t="shared" si="9"/>
        <v>1.3760568</v>
      </c>
      <c r="L37" s="798">
        <f t="shared" si="9"/>
        <v>1.4111976900000001</v>
      </c>
      <c r="M37" s="798">
        <f t="shared" si="9"/>
        <v>2.0523638599999998</v>
      </c>
      <c r="N37" s="798">
        <f t="shared" si="9"/>
        <v>24.267767359999997</v>
      </c>
    </row>
    <row r="38" spans="1:16" ht="15" customHeight="1">
      <c r="A38" s="483" t="s">
        <v>752</v>
      </c>
      <c r="B38" s="121">
        <v>2.2604652299999999</v>
      </c>
      <c r="C38" s="121">
        <v>2.5710692900000001</v>
      </c>
      <c r="D38" s="121">
        <v>2.5744991699999997</v>
      </c>
      <c r="E38" s="121">
        <v>1.7898120399999999</v>
      </c>
      <c r="F38" s="121">
        <v>1.80905275</v>
      </c>
      <c r="G38" s="121">
        <v>1.83304888</v>
      </c>
      <c r="H38" s="121">
        <v>2.23855118</v>
      </c>
      <c r="I38" s="121">
        <v>1.81962877</v>
      </c>
      <c r="J38" s="121">
        <v>1.90472861</v>
      </c>
      <c r="K38" s="121">
        <v>1.3541788100000001</v>
      </c>
      <c r="L38" s="121">
        <v>1.4001936100000001</v>
      </c>
      <c r="M38" s="121">
        <v>1.9068709399999999</v>
      </c>
      <c r="N38" s="794">
        <f>SUM(B38:M38)</f>
        <v>23.462099279999997</v>
      </c>
    </row>
    <row r="39" spans="1:16" ht="15" customHeight="1">
      <c r="A39" s="483" t="s">
        <v>624</v>
      </c>
      <c r="B39" s="121">
        <v>0.21346789000000002</v>
      </c>
      <c r="C39" s="121">
        <v>4.3314610000000003E-2</v>
      </c>
      <c r="D39" s="121">
        <v>0.10402344000000001</v>
      </c>
      <c r="E39" s="121">
        <v>4.8041109999999998E-2</v>
      </c>
      <c r="F39" s="121">
        <v>2.8700380000000001E-2</v>
      </c>
      <c r="G39" s="121">
        <v>3.9274239999999995E-2</v>
      </c>
      <c r="H39" s="121">
        <v>2.6498380000000002E-2</v>
      </c>
      <c r="I39" s="121">
        <v>5.0757280000000002E-2</v>
      </c>
      <c r="J39" s="121">
        <v>7.3215759999999991E-2</v>
      </c>
      <c r="K39" s="121">
        <v>2.187799E-2</v>
      </c>
      <c r="L39" s="121">
        <v>1.1004079999999999E-2</v>
      </c>
      <c r="M39" s="121">
        <v>0.14549292000000003</v>
      </c>
      <c r="N39" s="794">
        <f>SUM(B39:M39)</f>
        <v>0.80566808000000012</v>
      </c>
    </row>
    <row r="40" spans="1:16" s="105" customFormat="1" ht="15" customHeight="1">
      <c r="A40" s="269" t="s">
        <v>10</v>
      </c>
      <c r="B40" s="798">
        <f>SUM(B41:B44)</f>
        <v>1.1397171500000001</v>
      </c>
      <c r="C40" s="798">
        <f t="shared" ref="C40:M40" si="10">SUM(C41:C44)</f>
        <v>0.82573397999999998</v>
      </c>
      <c r="D40" s="798">
        <f t="shared" si="10"/>
        <v>1.4540084600000001</v>
      </c>
      <c r="E40" s="798">
        <f t="shared" si="10"/>
        <v>1.4553566</v>
      </c>
      <c r="F40" s="798">
        <f t="shared" si="10"/>
        <v>0.80506358999999983</v>
      </c>
      <c r="G40" s="798">
        <f t="shared" si="10"/>
        <v>1.2881333500000001</v>
      </c>
      <c r="H40" s="798">
        <f t="shared" si="10"/>
        <v>0.93384738</v>
      </c>
      <c r="I40" s="798">
        <f t="shared" si="10"/>
        <v>0.95182880000000003</v>
      </c>
      <c r="J40" s="798">
        <f t="shared" si="10"/>
        <v>0.88343983999999998</v>
      </c>
      <c r="K40" s="798">
        <f t="shared" si="10"/>
        <v>0.96700001999999996</v>
      </c>
      <c r="L40" s="798">
        <f t="shared" si="10"/>
        <v>0.91720615000000005</v>
      </c>
      <c r="M40" s="798">
        <f t="shared" si="10"/>
        <v>0.97363889000000003</v>
      </c>
      <c r="N40" s="798">
        <f>SUM(N41:N44)</f>
        <v>12.59497421</v>
      </c>
    </row>
    <row r="41" spans="1:16" s="105" customFormat="1" ht="15" customHeight="1">
      <c r="A41" s="483" t="s">
        <v>748</v>
      </c>
      <c r="B41" s="121">
        <v>8.8700000000000001E-2</v>
      </c>
      <c r="C41" s="121">
        <v>4.02E-2</v>
      </c>
      <c r="D41" s="121">
        <v>6.4799999999999996E-2</v>
      </c>
      <c r="E41" s="121">
        <v>9.9199999999999997E-2</v>
      </c>
      <c r="F41" s="121">
        <v>6.7799999999999999E-2</v>
      </c>
      <c r="G41" s="121">
        <v>7.0999999999999994E-2</v>
      </c>
      <c r="H41" s="121">
        <v>3.3599999999999998E-2</v>
      </c>
      <c r="I41" s="121">
        <v>3.2199999999999999E-2</v>
      </c>
      <c r="J41" s="121">
        <v>4.19E-2</v>
      </c>
      <c r="K41" s="121">
        <v>2.7699999999999999E-2</v>
      </c>
      <c r="L41" s="121">
        <v>3.8300000000000001E-2</v>
      </c>
      <c r="M41" s="121">
        <v>0.20100000000000001</v>
      </c>
      <c r="N41" s="794">
        <f>SUM(B41:M41)</f>
        <v>0.80640000000000001</v>
      </c>
    </row>
    <row r="42" spans="1:16" s="105" customFormat="1" ht="15" customHeight="1">
      <c r="A42" s="110" t="s">
        <v>1373</v>
      </c>
      <c r="B42" s="121">
        <v>1.2028E-2</v>
      </c>
      <c r="C42" s="121">
        <v>0.138322</v>
      </c>
      <c r="D42" s="121">
        <v>0.156364</v>
      </c>
      <c r="E42" s="121">
        <v>0.13230800000000001</v>
      </c>
      <c r="F42" s="121">
        <v>0.13230800000000001</v>
      </c>
      <c r="G42" s="121">
        <v>2.4056000000000001E-2</v>
      </c>
      <c r="H42" s="121">
        <v>2.4056000000000001E-2</v>
      </c>
      <c r="I42" s="121">
        <v>1.2028E-2</v>
      </c>
      <c r="J42" s="121">
        <v>1.2028E-2</v>
      </c>
      <c r="K42" s="121">
        <v>1.2028E-2</v>
      </c>
      <c r="L42" s="121">
        <v>1.2028E-2</v>
      </c>
      <c r="M42" s="121">
        <v>0</v>
      </c>
      <c r="N42" s="794">
        <f>SUM(B42:M42)</f>
        <v>0.66755400000000009</v>
      </c>
    </row>
    <row r="43" spans="1:16" s="105" customFormat="1" ht="15" customHeight="1">
      <c r="A43" s="464" t="s">
        <v>750</v>
      </c>
      <c r="B43" s="121">
        <v>1.0355346400000001</v>
      </c>
      <c r="C43" s="121">
        <v>0.64463598</v>
      </c>
      <c r="D43" s="121">
        <v>1.2284360600000002</v>
      </c>
      <c r="E43" s="121">
        <v>1.2205280199999999</v>
      </c>
      <c r="F43" s="121">
        <v>0.60445558999999993</v>
      </c>
      <c r="G43" s="121">
        <v>1.1890204799999999</v>
      </c>
      <c r="H43" s="121">
        <v>0.87394899999999998</v>
      </c>
      <c r="I43" s="121">
        <v>0.90539800000000004</v>
      </c>
      <c r="J43" s="121">
        <v>0.82871183999999998</v>
      </c>
      <c r="K43" s="121">
        <v>0.918319</v>
      </c>
      <c r="L43" s="121">
        <v>0.85289199999999998</v>
      </c>
      <c r="M43" s="121">
        <v>0.75764144</v>
      </c>
      <c r="N43" s="794">
        <f>SUM(B43:M43)</f>
        <v>11.05952205</v>
      </c>
    </row>
    <row r="44" spans="1:16" s="105" customFormat="1" ht="15" customHeight="1">
      <c r="A44" s="464" t="s">
        <v>721</v>
      </c>
      <c r="B44" s="121">
        <v>3.45451E-3</v>
      </c>
      <c r="C44" s="121">
        <v>2.5760000000000002E-3</v>
      </c>
      <c r="D44" s="121">
        <v>4.4083999999999998E-3</v>
      </c>
      <c r="E44" s="121">
        <v>3.3205800000000001E-3</v>
      </c>
      <c r="F44" s="121">
        <v>5.0000000000000001E-4</v>
      </c>
      <c r="G44" s="121">
        <v>4.0568699999999997E-3</v>
      </c>
      <c r="H44" s="121">
        <v>2.24238E-3</v>
      </c>
      <c r="I44" s="121">
        <v>2.2028E-3</v>
      </c>
      <c r="J44" s="121">
        <v>8.0000000000000004E-4</v>
      </c>
      <c r="K44" s="121">
        <v>8.9530200000000008E-3</v>
      </c>
      <c r="L44" s="121">
        <v>1.3986149999999999E-2</v>
      </c>
      <c r="M44" s="121">
        <v>1.4997450000000001E-2</v>
      </c>
      <c r="N44" s="794">
        <f>SUM(B44:M44)</f>
        <v>6.1498160000000003E-2</v>
      </c>
    </row>
    <row r="45" spans="1:16" s="105" customFormat="1" ht="15" customHeight="1">
      <c r="A45" s="270" t="s">
        <v>498</v>
      </c>
      <c r="B45" s="798">
        <f>+B46</f>
        <v>6.5229620000000002E-2</v>
      </c>
      <c r="C45" s="798">
        <f t="shared" ref="C45:N45" si="11">+C46</f>
        <v>0.11304752999999999</v>
      </c>
      <c r="D45" s="798">
        <f t="shared" si="11"/>
        <v>0.11636074</v>
      </c>
      <c r="E45" s="798">
        <f t="shared" si="11"/>
        <v>5.7448870000000006E-2</v>
      </c>
      <c r="F45" s="798">
        <f t="shared" si="11"/>
        <v>6.6658670000000003E-2</v>
      </c>
      <c r="G45" s="798">
        <f t="shared" si="11"/>
        <v>0.22614110000000001</v>
      </c>
      <c r="H45" s="798">
        <f t="shared" si="11"/>
        <v>0.16937854000000002</v>
      </c>
      <c r="I45" s="798">
        <f t="shared" si="11"/>
        <v>2.11813E-2</v>
      </c>
      <c r="J45" s="798">
        <f t="shared" si="11"/>
        <v>9.1839259999999992E-2</v>
      </c>
      <c r="K45" s="798">
        <f t="shared" si="11"/>
        <v>7.0552480000000001E-2</v>
      </c>
      <c r="L45" s="798">
        <f t="shared" si="11"/>
        <v>0.25076102</v>
      </c>
      <c r="M45" s="798">
        <f t="shared" si="11"/>
        <v>1.743546E-2</v>
      </c>
      <c r="N45" s="798">
        <f t="shared" si="11"/>
        <v>1.2660345900000001</v>
      </c>
    </row>
    <row r="46" spans="1:16" s="105" customFormat="1" ht="15" customHeight="1" thickBot="1">
      <c r="A46" s="483" t="s">
        <v>721</v>
      </c>
      <c r="B46" s="121">
        <v>6.5229620000000002E-2</v>
      </c>
      <c r="C46" s="121">
        <v>0.11304752999999999</v>
      </c>
      <c r="D46" s="121">
        <v>0.11636074</v>
      </c>
      <c r="E46" s="121">
        <v>5.7448870000000006E-2</v>
      </c>
      <c r="F46" s="121">
        <v>6.6658670000000003E-2</v>
      </c>
      <c r="G46" s="121">
        <v>0.22614110000000001</v>
      </c>
      <c r="H46" s="121">
        <v>0.16937854000000002</v>
      </c>
      <c r="I46" s="121">
        <v>2.11813E-2</v>
      </c>
      <c r="J46" s="121">
        <v>9.1839259999999992E-2</v>
      </c>
      <c r="K46" s="121">
        <v>7.0552480000000001E-2</v>
      </c>
      <c r="L46" s="121">
        <v>0.25076102</v>
      </c>
      <c r="M46" s="121">
        <v>1.743546E-2</v>
      </c>
      <c r="N46" s="794">
        <f>SUM(B46:M46)</f>
        <v>1.2660345900000001</v>
      </c>
    </row>
    <row r="47" spans="1:16" s="126" customFormat="1" ht="15" customHeight="1" thickTop="1" thickBot="1">
      <c r="A47" s="1229" t="s">
        <v>1357</v>
      </c>
      <c r="B47" s="1296">
        <f>+B45+B36+B28+B12</f>
        <v>9.857085940000001</v>
      </c>
      <c r="C47" s="1296">
        <f t="shared" ref="C47:N47" si="12">+C45+C36+C28+C12</f>
        <v>14.950336739999999</v>
      </c>
      <c r="D47" s="1296">
        <f t="shared" si="12"/>
        <v>14.880155559999999</v>
      </c>
      <c r="E47" s="1296">
        <f t="shared" si="12"/>
        <v>10.70546974</v>
      </c>
      <c r="F47" s="1296">
        <f t="shared" si="12"/>
        <v>11.375940439999997</v>
      </c>
      <c r="G47" s="1296">
        <f t="shared" si="12"/>
        <v>17.163211570000001</v>
      </c>
      <c r="H47" s="1296">
        <f t="shared" si="12"/>
        <v>10.44265886</v>
      </c>
      <c r="I47" s="1296">
        <f t="shared" si="12"/>
        <v>11.28124671</v>
      </c>
      <c r="J47" s="1296">
        <f t="shared" si="12"/>
        <v>13.30714966</v>
      </c>
      <c r="K47" s="1296">
        <f t="shared" si="12"/>
        <v>11.62200382</v>
      </c>
      <c r="L47" s="1296">
        <f t="shared" si="12"/>
        <v>8.2431695000000005</v>
      </c>
      <c r="M47" s="1296">
        <f t="shared" si="12"/>
        <v>12.17803383</v>
      </c>
      <c r="N47" s="1296">
        <f t="shared" si="12"/>
        <v>146.00646236999998</v>
      </c>
      <c r="P47" s="199"/>
    </row>
    <row r="48" spans="1:16" s="105" customFormat="1" ht="15" customHeight="1" thickTop="1">
      <c r="A48" s="43" t="s">
        <v>1425</v>
      </c>
      <c r="B48" s="992"/>
      <c r="C48" s="992"/>
      <c r="D48" s="992"/>
      <c r="E48" s="992"/>
      <c r="F48" s="992"/>
      <c r="G48" s="992"/>
      <c r="H48" s="992"/>
      <c r="I48" s="992"/>
      <c r="J48" s="992"/>
      <c r="K48" s="992"/>
      <c r="L48" s="992"/>
      <c r="M48" s="992"/>
      <c r="N48" s="992"/>
    </row>
    <row r="49" spans="1:15" s="105" customFormat="1" ht="15" customHeight="1">
      <c r="A49" s="38" t="s">
        <v>1422</v>
      </c>
      <c r="B49" s="127"/>
      <c r="C49" s="127"/>
      <c r="D49" s="127"/>
      <c r="E49" s="127"/>
      <c r="F49" s="127"/>
      <c r="G49" s="127"/>
      <c r="H49" s="127"/>
      <c r="I49" s="127"/>
      <c r="J49" s="127"/>
      <c r="K49" s="127"/>
      <c r="L49" s="127"/>
      <c r="M49" s="127"/>
      <c r="N49" s="127"/>
    </row>
    <row r="50" spans="1:15" s="105" customFormat="1" ht="15.75">
      <c r="A50" s="43" t="s">
        <v>15</v>
      </c>
      <c r="B50" s="127"/>
      <c r="C50" s="127"/>
      <c r="D50" s="127"/>
      <c r="E50" s="127"/>
      <c r="F50" s="127"/>
      <c r="G50" s="127"/>
      <c r="H50" s="127"/>
      <c r="I50" s="127"/>
      <c r="J50" s="127"/>
      <c r="K50" s="127"/>
      <c r="L50" s="127"/>
      <c r="M50" s="127"/>
      <c r="N50" s="127"/>
    </row>
    <row r="51" spans="1:15" s="105" customFormat="1">
      <c r="A51" s="128"/>
      <c r="B51" s="127"/>
      <c r="C51" s="127"/>
      <c r="D51" s="127"/>
      <c r="E51" s="127"/>
      <c r="F51" s="127"/>
      <c r="G51" s="127"/>
      <c r="H51" s="127"/>
      <c r="I51" s="127"/>
      <c r="J51" s="127"/>
      <c r="K51" s="127"/>
      <c r="L51" s="127"/>
      <c r="M51" s="127"/>
      <c r="N51" s="127"/>
    </row>
    <row r="52" spans="1:15" s="105" customFormat="1">
      <c r="A52" s="128"/>
      <c r="B52" s="127"/>
      <c r="C52" s="127"/>
      <c r="D52" s="144"/>
      <c r="E52" s="127"/>
      <c r="F52" s="127"/>
      <c r="G52" s="127"/>
      <c r="H52" s="127"/>
      <c r="I52" s="127"/>
      <c r="J52" s="127"/>
      <c r="K52" s="127"/>
      <c r="L52" s="127"/>
      <c r="M52" s="127"/>
      <c r="N52" s="127"/>
    </row>
    <row r="53" spans="1:15" s="105" customFormat="1">
      <c r="A53" s="128"/>
      <c r="B53" s="127"/>
      <c r="C53" s="127"/>
      <c r="D53" s="135"/>
      <c r="E53" s="135"/>
      <c r="F53" s="135"/>
      <c r="G53" s="135"/>
      <c r="H53" s="135"/>
      <c r="I53" s="135"/>
      <c r="J53" s="135"/>
      <c r="K53" s="135"/>
      <c r="L53" s="135"/>
      <c r="M53" s="135"/>
      <c r="N53" s="135"/>
      <c r="O53" s="135"/>
    </row>
    <row r="54" spans="1:15" s="105" customFormat="1">
      <c r="A54" s="128"/>
      <c r="B54" s="127"/>
      <c r="C54" s="127"/>
      <c r="D54" s="135"/>
      <c r="E54" s="135"/>
      <c r="F54" s="135"/>
      <c r="G54" s="135"/>
      <c r="H54" s="135"/>
      <c r="I54" s="135"/>
      <c r="J54" s="135"/>
      <c r="K54" s="135"/>
      <c r="L54" s="135"/>
      <c r="M54" s="135"/>
      <c r="N54" s="135"/>
      <c r="O54" s="135"/>
    </row>
    <row r="55" spans="1:15" s="105" customFormat="1">
      <c r="A55" s="128"/>
      <c r="B55" s="127"/>
      <c r="C55" s="127"/>
      <c r="D55" s="135"/>
      <c r="E55" s="135"/>
      <c r="F55" s="135"/>
      <c r="G55" s="135"/>
      <c r="H55" s="135"/>
      <c r="I55" s="135"/>
      <c r="J55" s="135"/>
      <c r="K55" s="135"/>
      <c r="L55" s="135"/>
      <c r="M55" s="135"/>
      <c r="N55" s="135"/>
      <c r="O55" s="135"/>
    </row>
    <row r="56" spans="1:15" s="105" customFormat="1">
      <c r="A56" s="128"/>
      <c r="B56" s="127"/>
      <c r="C56" s="127"/>
      <c r="D56" s="135"/>
      <c r="E56" s="135"/>
      <c r="F56" s="135"/>
      <c r="G56" s="135"/>
      <c r="H56" s="135"/>
      <c r="I56" s="135"/>
      <c r="J56" s="135"/>
      <c r="K56" s="135"/>
      <c r="L56" s="135"/>
      <c r="M56" s="135"/>
      <c r="N56" s="135"/>
      <c r="O56" s="135"/>
    </row>
    <row r="57" spans="1:15" s="105" customFormat="1">
      <c r="A57" s="128"/>
      <c r="B57" s="127"/>
      <c r="C57" s="127"/>
      <c r="D57" s="127"/>
      <c r="E57" s="127"/>
      <c r="F57" s="127"/>
      <c r="G57" s="127"/>
      <c r="H57" s="127"/>
      <c r="I57" s="127"/>
      <c r="J57" s="127"/>
      <c r="K57" s="127"/>
      <c r="L57" s="127"/>
      <c r="M57" s="127"/>
      <c r="N57" s="127"/>
    </row>
    <row r="58" spans="1:15" s="105" customFormat="1">
      <c r="A58" s="128"/>
      <c r="B58" s="127"/>
      <c r="C58" s="127"/>
      <c r="D58" s="127"/>
      <c r="E58" s="127"/>
      <c r="F58" s="127"/>
      <c r="G58" s="127"/>
      <c r="H58" s="127"/>
      <c r="I58" s="127"/>
      <c r="J58" s="127"/>
      <c r="K58" s="127"/>
      <c r="L58" s="127"/>
      <c r="M58" s="127"/>
      <c r="N58" s="127"/>
    </row>
    <row r="59" spans="1:15" s="105" customFormat="1">
      <c r="A59" s="128"/>
      <c r="B59" s="127"/>
      <c r="C59" s="127"/>
      <c r="D59" s="127"/>
      <c r="E59" s="127"/>
      <c r="F59" s="127"/>
      <c r="G59" s="127"/>
      <c r="H59" s="127"/>
      <c r="I59" s="127"/>
      <c r="J59" s="127"/>
      <c r="K59" s="127"/>
      <c r="L59" s="127"/>
      <c r="M59" s="127"/>
      <c r="N59" s="127"/>
    </row>
    <row r="60" spans="1:15" s="105" customFormat="1">
      <c r="A60" s="128"/>
      <c r="B60" s="127"/>
      <c r="C60" s="127"/>
      <c r="D60" s="127"/>
      <c r="E60" s="127"/>
      <c r="F60" s="127"/>
      <c r="G60" s="127"/>
      <c r="H60" s="127"/>
      <c r="I60" s="127"/>
      <c r="J60" s="127"/>
      <c r="K60" s="127"/>
      <c r="L60" s="127"/>
      <c r="M60" s="127"/>
      <c r="N60" s="127"/>
    </row>
    <row r="61" spans="1:15" s="105" customFormat="1">
      <c r="A61" s="128"/>
      <c r="B61" s="127"/>
      <c r="C61" s="127"/>
      <c r="D61" s="127"/>
      <c r="E61" s="127"/>
      <c r="F61" s="127"/>
      <c r="G61" s="127"/>
      <c r="H61" s="127"/>
      <c r="I61" s="127"/>
      <c r="J61" s="127"/>
      <c r="K61" s="127"/>
      <c r="L61" s="127"/>
      <c r="M61" s="127"/>
      <c r="N61" s="127"/>
    </row>
    <row r="62" spans="1:15" s="105" customFormat="1">
      <c r="A62" s="128"/>
      <c r="B62" s="127"/>
      <c r="C62" s="127"/>
      <c r="D62" s="127"/>
      <c r="E62" s="127"/>
      <c r="F62" s="127"/>
      <c r="G62" s="127"/>
      <c r="H62" s="127"/>
      <c r="I62" s="127"/>
      <c r="J62" s="127"/>
      <c r="K62" s="127"/>
      <c r="L62" s="127"/>
      <c r="M62" s="127"/>
      <c r="N62" s="127"/>
    </row>
    <row r="63" spans="1:15" s="105" customFormat="1">
      <c r="A63" s="128"/>
      <c r="B63" s="127"/>
      <c r="C63" s="127"/>
      <c r="D63" s="127"/>
      <c r="E63" s="127"/>
      <c r="F63" s="127"/>
      <c r="G63" s="127"/>
      <c r="H63" s="127"/>
      <c r="I63" s="127"/>
      <c r="J63" s="127"/>
      <c r="K63" s="127"/>
      <c r="L63" s="127"/>
      <c r="M63" s="127"/>
      <c r="N63" s="127"/>
    </row>
    <row r="64" spans="1:15" s="105" customFormat="1">
      <c r="A64" s="128"/>
      <c r="B64" s="127"/>
      <c r="C64" s="127"/>
      <c r="D64" s="127"/>
      <c r="E64" s="127"/>
      <c r="F64" s="127"/>
      <c r="G64" s="127"/>
      <c r="H64" s="127"/>
      <c r="I64" s="127"/>
      <c r="J64" s="127"/>
      <c r="K64" s="127"/>
      <c r="L64" s="127"/>
      <c r="M64" s="127"/>
      <c r="N64" s="127"/>
    </row>
    <row r="65" spans="1:14" s="105" customFormat="1">
      <c r="A65" s="128"/>
      <c r="B65" s="127"/>
      <c r="C65" s="127"/>
      <c r="D65" s="127"/>
      <c r="E65" s="127"/>
      <c r="F65" s="127"/>
      <c r="G65" s="127"/>
      <c r="H65" s="127"/>
      <c r="I65" s="127"/>
      <c r="J65" s="127"/>
      <c r="K65" s="127"/>
      <c r="L65" s="127"/>
      <c r="M65" s="127"/>
      <c r="N65" s="127"/>
    </row>
    <row r="66" spans="1:14" s="105" customFormat="1">
      <c r="A66" s="128"/>
      <c r="B66" s="127"/>
      <c r="C66" s="127"/>
      <c r="D66" s="127"/>
      <c r="E66" s="127"/>
      <c r="F66" s="127"/>
      <c r="G66" s="127"/>
      <c r="H66" s="127"/>
      <c r="I66" s="127"/>
      <c r="J66" s="127"/>
      <c r="K66" s="127"/>
      <c r="L66" s="127"/>
      <c r="M66" s="127"/>
      <c r="N66" s="127"/>
    </row>
    <row r="67" spans="1:14" s="105" customFormat="1">
      <c r="A67" s="128"/>
      <c r="B67" s="127"/>
      <c r="C67" s="127"/>
      <c r="D67" s="127"/>
      <c r="E67" s="127"/>
      <c r="F67" s="127"/>
      <c r="G67" s="127"/>
      <c r="H67" s="127"/>
      <c r="I67" s="127"/>
      <c r="J67" s="127"/>
      <c r="K67" s="127"/>
      <c r="L67" s="127"/>
      <c r="M67" s="127"/>
      <c r="N67" s="127"/>
    </row>
    <row r="68" spans="1:14" s="105" customFormat="1">
      <c r="A68" s="128"/>
      <c r="B68" s="127"/>
      <c r="C68" s="127"/>
      <c r="D68" s="127"/>
      <c r="E68" s="127"/>
      <c r="F68" s="127"/>
      <c r="G68" s="127"/>
      <c r="H68" s="127"/>
      <c r="I68" s="127"/>
      <c r="J68" s="127"/>
      <c r="K68" s="127"/>
      <c r="L68" s="127"/>
      <c r="M68" s="127"/>
      <c r="N68" s="127"/>
    </row>
    <row r="69" spans="1:14" s="105" customFormat="1">
      <c r="A69" s="128"/>
      <c r="B69" s="127"/>
      <c r="C69" s="127"/>
      <c r="D69" s="127"/>
      <c r="E69" s="127"/>
      <c r="F69" s="127"/>
      <c r="G69" s="127"/>
      <c r="H69" s="127"/>
      <c r="I69" s="127"/>
      <c r="J69" s="127"/>
      <c r="K69" s="127"/>
      <c r="L69" s="127"/>
      <c r="M69" s="127"/>
      <c r="N69" s="127"/>
    </row>
    <row r="70" spans="1:14" s="105" customFormat="1">
      <c r="A70" s="128"/>
      <c r="B70" s="127"/>
      <c r="C70" s="127"/>
      <c r="D70" s="127"/>
      <c r="E70" s="127"/>
      <c r="F70" s="127"/>
      <c r="G70" s="127"/>
      <c r="H70" s="127"/>
      <c r="I70" s="127"/>
      <c r="J70" s="127"/>
      <c r="K70" s="127"/>
      <c r="L70" s="127"/>
      <c r="M70" s="127"/>
      <c r="N70" s="127"/>
    </row>
    <row r="71" spans="1:14" s="105" customFormat="1">
      <c r="A71" s="128"/>
      <c r="B71" s="127"/>
      <c r="C71" s="127"/>
      <c r="D71" s="127"/>
      <c r="E71" s="127"/>
      <c r="F71" s="127"/>
      <c r="G71" s="127"/>
      <c r="H71" s="127"/>
      <c r="I71" s="127"/>
      <c r="J71" s="127"/>
      <c r="K71" s="127"/>
      <c r="L71" s="127"/>
      <c r="M71" s="127"/>
      <c r="N71" s="127"/>
    </row>
    <row r="72" spans="1:14" s="105" customFormat="1">
      <c r="A72" s="128"/>
      <c r="B72" s="127"/>
      <c r="C72" s="127"/>
      <c r="D72" s="127"/>
      <c r="E72" s="127"/>
      <c r="F72" s="127"/>
      <c r="G72" s="127"/>
      <c r="H72" s="127"/>
      <c r="I72" s="127"/>
      <c r="J72" s="127"/>
      <c r="K72" s="127"/>
      <c r="L72" s="127"/>
      <c r="M72" s="127"/>
      <c r="N72" s="127"/>
    </row>
    <row r="73" spans="1:14" s="105" customFormat="1">
      <c r="A73" s="128"/>
      <c r="B73" s="127"/>
      <c r="C73" s="127"/>
      <c r="D73" s="127"/>
      <c r="E73" s="127"/>
      <c r="F73" s="127"/>
      <c r="G73" s="127"/>
      <c r="H73" s="127"/>
      <c r="I73" s="127"/>
      <c r="J73" s="127"/>
      <c r="K73" s="127"/>
      <c r="L73" s="127"/>
      <c r="M73" s="127"/>
      <c r="N73" s="127"/>
    </row>
    <row r="74" spans="1:14" s="105" customFormat="1">
      <c r="A74" s="128"/>
      <c r="B74" s="127"/>
      <c r="C74" s="127"/>
      <c r="D74" s="127"/>
      <c r="E74" s="127"/>
      <c r="F74" s="127"/>
      <c r="G74" s="127"/>
      <c r="H74" s="127"/>
      <c r="I74" s="127"/>
      <c r="J74" s="127"/>
      <c r="K74" s="127"/>
      <c r="L74" s="127"/>
      <c r="M74" s="127"/>
      <c r="N74" s="127"/>
    </row>
    <row r="75" spans="1:14" s="105" customFormat="1">
      <c r="A75" s="128"/>
      <c r="B75" s="127"/>
      <c r="C75" s="127"/>
      <c r="D75" s="127"/>
      <c r="E75" s="127"/>
      <c r="F75" s="127"/>
      <c r="G75" s="127"/>
      <c r="H75" s="127"/>
      <c r="I75" s="127"/>
      <c r="J75" s="127"/>
      <c r="K75" s="127"/>
      <c r="L75" s="127"/>
      <c r="M75" s="127"/>
      <c r="N75" s="127"/>
    </row>
    <row r="76" spans="1:14" s="105" customFormat="1">
      <c r="A76" s="128"/>
      <c r="B76" s="127"/>
      <c r="C76" s="127"/>
      <c r="D76" s="127"/>
      <c r="E76" s="127"/>
      <c r="F76" s="127"/>
      <c r="G76" s="127"/>
      <c r="H76" s="127"/>
      <c r="I76" s="127"/>
      <c r="J76" s="127"/>
      <c r="K76" s="127"/>
      <c r="L76" s="127"/>
      <c r="M76" s="127"/>
      <c r="N76" s="127"/>
    </row>
    <row r="77" spans="1:14" s="105" customFormat="1">
      <c r="A77" s="128"/>
      <c r="B77" s="127"/>
      <c r="C77" s="127"/>
      <c r="D77" s="127"/>
      <c r="E77" s="127"/>
      <c r="F77" s="127"/>
      <c r="G77" s="127"/>
      <c r="H77" s="127"/>
      <c r="I77" s="127"/>
      <c r="J77" s="127"/>
      <c r="K77" s="127"/>
      <c r="L77" s="127"/>
      <c r="M77" s="127"/>
      <c r="N77" s="127"/>
    </row>
    <row r="78" spans="1:14" s="105" customFormat="1">
      <c r="A78" s="128"/>
      <c r="B78" s="127"/>
      <c r="C78" s="127"/>
      <c r="D78" s="127"/>
      <c r="E78" s="127"/>
      <c r="F78" s="127"/>
      <c r="G78" s="127"/>
      <c r="H78" s="127"/>
      <c r="I78" s="127"/>
      <c r="J78" s="127"/>
      <c r="K78" s="127"/>
      <c r="L78" s="127"/>
      <c r="M78" s="127"/>
      <c r="N78" s="127"/>
    </row>
  </sheetData>
  <customSheetViews>
    <customSheetView guid="{45E423DD-7FD2-487F-8372-5798D7D06C15}" showPageBreaks="1" showGridLines="0" printArea="1" topLeftCell="D1">
      <selection activeCell="N2" sqref="N2"/>
      <pageMargins left="1.01" right="0.4" top="0.61" bottom="0.57999999999999996" header="0" footer="0"/>
      <pageSetup scale="69" orientation="landscape" r:id="rId1"/>
      <headerFooter alignWithMargins="0"/>
    </customSheetView>
    <customSheetView guid="{B297ACE3-C144-4411-A206-EE5C8D41CE1C}" topLeftCell="C40">
      <selection activeCell="H39" sqref="H39"/>
      <pageMargins left="1.01" right="0.4" top="0.61" bottom="0.57999999999999996" header="0" footer="0"/>
      <pageSetup scale="75" orientation="landscape" r:id="rId2"/>
      <headerFooter alignWithMargins="0"/>
    </customSheetView>
    <customSheetView guid="{67BA8672-8137-4028-84CD-AA630649A2B3}" showRuler="0">
      <selection activeCell="A8" sqref="A8"/>
      <pageMargins left="1.01" right="0.4" top="0.61" bottom="0.57999999999999996" header="0" footer="0"/>
      <pageSetup scale="75" orientation="landscape" r:id="rId3"/>
      <headerFooter alignWithMargins="0"/>
    </customSheetView>
    <customSheetView guid="{51F1D52B-5D55-4FCC-809B-9B4CC86C88B9}" showGridLines="0"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95" right="0.4" top="0.71" bottom="0.57999999999999996" header="0" footer="0"/>
  <pageSetup scale="69" orientation="landscape" r:id="rId5"/>
  <headerFooter alignWithMargins="0"/>
  <ignoredErrors>
    <ignoredError sqref="N20:N46" formula="1"/>
  </ignoredErrors>
  <drawing r:id="rId6"/>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indexed="40"/>
  </sheetPr>
  <dimension ref="A1:Q57"/>
  <sheetViews>
    <sheetView showGridLines="0" zoomScaleNormal="100" workbookViewId="0">
      <selection activeCell="E48" sqref="E48"/>
    </sheetView>
  </sheetViews>
  <sheetFormatPr defaultColWidth="11.42578125" defaultRowHeight="15"/>
  <cols>
    <col min="1" max="1" width="53.85546875" style="85" customWidth="1"/>
    <col min="2" max="2" width="11.28515625" style="85" customWidth="1"/>
    <col min="3" max="3" width="10.7109375" style="85" customWidth="1"/>
    <col min="4" max="4" width="10.28515625" style="85" customWidth="1"/>
    <col min="5" max="5" width="10.7109375" style="85" customWidth="1"/>
    <col min="6" max="6" width="10.42578125" style="85" customWidth="1"/>
    <col min="7" max="7" width="11.42578125" style="85" customWidth="1"/>
    <col min="8" max="8" width="12.85546875" style="85" customWidth="1"/>
    <col min="9" max="16384" width="11.42578125" style="85"/>
  </cols>
  <sheetData>
    <row r="1" spans="1:9">
      <c r="A1" s="783" t="s">
        <v>1064</v>
      </c>
      <c r="B1" s="93"/>
      <c r="C1" s="93"/>
      <c r="D1" s="94"/>
      <c r="E1" s="94"/>
      <c r="F1" s="94"/>
      <c r="G1" s="94"/>
      <c r="H1" s="94"/>
      <c r="I1" s="94">
        <v>63</v>
      </c>
    </row>
    <row r="2" spans="1:9">
      <c r="A2" s="1015"/>
      <c r="B2" s="96"/>
      <c r="C2" s="96"/>
      <c r="D2" s="638"/>
      <c r="E2" s="638"/>
      <c r="F2" s="638"/>
      <c r="G2" s="638"/>
      <c r="H2" s="638"/>
    </row>
    <row r="11" spans="1:9">
      <c r="A11" s="87" t="s">
        <v>63</v>
      </c>
    </row>
    <row r="12" spans="1:9">
      <c r="A12" s="87" t="s">
        <v>492</v>
      </c>
    </row>
    <row r="13" spans="1:9">
      <c r="A13" s="97" t="s">
        <v>823</v>
      </c>
    </row>
    <row r="14" spans="1:9">
      <c r="A14" s="85" t="s">
        <v>1196</v>
      </c>
      <c r="E14" s="133"/>
      <c r="F14" s="133"/>
      <c r="G14" s="133"/>
      <c r="H14" s="133"/>
      <c r="I14" s="133"/>
    </row>
    <row r="15" spans="1:9" ht="15.75" customHeight="1">
      <c r="A15" s="101" t="s">
        <v>1105</v>
      </c>
      <c r="B15" s="228">
        <v>2005</v>
      </c>
      <c r="C15" s="228">
        <v>2006</v>
      </c>
      <c r="D15" s="228">
        <v>2007</v>
      </c>
      <c r="E15" s="228">
        <v>2008</v>
      </c>
      <c r="F15" s="228">
        <v>2009</v>
      </c>
      <c r="G15" s="228">
        <v>2010</v>
      </c>
      <c r="H15" s="228">
        <v>2011</v>
      </c>
      <c r="I15" s="228" t="s">
        <v>1423</v>
      </c>
    </row>
    <row r="16" spans="1:9" ht="15" customHeight="1">
      <c r="A16" s="87" t="s">
        <v>1200</v>
      </c>
      <c r="B16" s="824">
        <f>SUM(B17+B21+B24)</f>
        <v>19.920000000000002</v>
      </c>
      <c r="C16" s="824">
        <f>SUM(C17+C21+C24)</f>
        <v>26.04</v>
      </c>
      <c r="D16" s="824">
        <f>SUM(D17+D21+D24)</f>
        <v>40.57</v>
      </c>
      <c r="E16" s="824">
        <v>49.321300989999997</v>
      </c>
      <c r="F16" s="902">
        <v>49617134.240000002</v>
      </c>
      <c r="G16" s="921">
        <f>+G17+G21+G24</f>
        <v>48.941193850000005</v>
      </c>
      <c r="H16" s="921">
        <f>+H17+H21+H24</f>
        <v>49.979100750000001</v>
      </c>
      <c r="I16" s="921">
        <f>+I17+I21+I24</f>
        <v>43.661151939999996</v>
      </c>
    </row>
    <row r="17" spans="1:9" ht="15" customHeight="1">
      <c r="A17" s="87" t="s">
        <v>642</v>
      </c>
      <c r="B17" s="824">
        <f>SUM(B18:B20)</f>
        <v>11.51</v>
      </c>
      <c r="C17" s="824">
        <f>SUM(C18:C20)</f>
        <v>17.45</v>
      </c>
      <c r="D17" s="824">
        <f>SUM(D18:D20)</f>
        <v>23.94</v>
      </c>
      <c r="E17" s="824">
        <v>27.77316999</v>
      </c>
      <c r="F17" s="902">
        <v>25932993.940000001</v>
      </c>
      <c r="G17" s="961">
        <f>SUM(G18:G20)</f>
        <v>27.140750350000001</v>
      </c>
      <c r="H17" s="961">
        <f>SUM(H18:H20)</f>
        <v>26.992170399999999</v>
      </c>
      <c r="I17" s="961">
        <f>SUM(I18:I20)</f>
        <v>22.027114169999997</v>
      </c>
    </row>
    <row r="18" spans="1:9" ht="15" customHeight="1">
      <c r="A18" s="466" t="s">
        <v>1202</v>
      </c>
      <c r="B18" s="920">
        <v>9.98</v>
      </c>
      <c r="C18" s="920">
        <v>15.67</v>
      </c>
      <c r="D18" s="920">
        <v>19.12</v>
      </c>
      <c r="E18" s="920">
        <v>21.77108144</v>
      </c>
      <c r="F18" s="865">
        <v>21981128.620000001</v>
      </c>
      <c r="G18" s="585">
        <v>22.895175130000002</v>
      </c>
      <c r="H18" s="822">
        <v>21.030072389999997</v>
      </c>
      <c r="I18" s="103">
        <f>+' NAGUA'!N14</f>
        <v>18.219626249999997</v>
      </c>
    </row>
    <row r="19" spans="1:9" ht="15" customHeight="1">
      <c r="A19" s="466" t="s">
        <v>1203</v>
      </c>
      <c r="B19" s="920">
        <v>1.0900000000000001</v>
      </c>
      <c r="C19" s="920">
        <v>1.54</v>
      </c>
      <c r="D19" s="920">
        <v>2.97</v>
      </c>
      <c r="E19" s="920">
        <v>3.3220885500000001</v>
      </c>
      <c r="F19" s="865">
        <v>1769152.21</v>
      </c>
      <c r="G19" s="585">
        <v>1.4475394800000001</v>
      </c>
      <c r="H19" s="822">
        <v>2.3038914300000002</v>
      </c>
      <c r="I19" s="103">
        <f>+' NAGUA'!N15</f>
        <v>1.88027006</v>
      </c>
    </row>
    <row r="20" spans="1:9" ht="15" customHeight="1">
      <c r="A20" s="466" t="s">
        <v>1194</v>
      </c>
      <c r="B20" s="920">
        <v>0.44</v>
      </c>
      <c r="C20" s="920">
        <v>0.24</v>
      </c>
      <c r="D20" s="920">
        <v>1.85</v>
      </c>
      <c r="E20" s="920">
        <v>2.68</v>
      </c>
      <c r="F20" s="919">
        <v>2182713.11</v>
      </c>
      <c r="G20" s="585">
        <v>2.79803574</v>
      </c>
      <c r="H20" s="822">
        <v>3.6582065800000003</v>
      </c>
      <c r="I20" s="1275">
        <v>1.9272178600000001</v>
      </c>
    </row>
    <row r="21" spans="1:9" ht="15" customHeight="1">
      <c r="A21" s="87" t="s">
        <v>618</v>
      </c>
      <c r="B21" s="824">
        <f>SUM(B22)</f>
        <v>6.29</v>
      </c>
      <c r="C21" s="824">
        <f>SUM(C22)</f>
        <v>6.54</v>
      </c>
      <c r="D21" s="824">
        <f>SUM(D22)</f>
        <v>13.58</v>
      </c>
      <c r="E21" s="824">
        <v>17.68121258</v>
      </c>
      <c r="F21" s="902">
        <v>19700176.850000001</v>
      </c>
      <c r="G21" s="921">
        <f>SUM(G22:G23)</f>
        <v>18.668993390000001</v>
      </c>
      <c r="H21" s="921">
        <f>SUM(H22:H23)</f>
        <v>18.321580950000005</v>
      </c>
      <c r="I21" s="921">
        <f>SUM(I22:I23)</f>
        <v>14.730546689999999</v>
      </c>
    </row>
    <row r="22" spans="1:9" ht="15" customHeight="1">
      <c r="A22" s="466" t="s">
        <v>1205</v>
      </c>
      <c r="B22" s="969">
        <v>6.29</v>
      </c>
      <c r="C22" s="969">
        <v>6.54</v>
      </c>
      <c r="D22" s="920">
        <v>13.58</v>
      </c>
      <c r="E22" s="920">
        <v>17.057212580000002</v>
      </c>
      <c r="F22" s="865">
        <v>18725176.850000001</v>
      </c>
      <c r="G22" s="585">
        <v>17.60615499</v>
      </c>
      <c r="H22" s="822">
        <v>17.165481470000003</v>
      </c>
      <c r="I22" s="103">
        <f>+' NAGUA'!N21</f>
        <v>14.054546689999999</v>
      </c>
    </row>
    <row r="23" spans="1:9" ht="15" customHeight="1">
      <c r="A23" s="466" t="s">
        <v>1188</v>
      </c>
      <c r="B23" s="903" t="s">
        <v>1230</v>
      </c>
      <c r="C23" s="903" t="s">
        <v>1230</v>
      </c>
      <c r="D23" s="903" t="s">
        <v>1230</v>
      </c>
      <c r="E23" s="920">
        <v>0.624</v>
      </c>
      <c r="F23" s="865">
        <v>975000</v>
      </c>
      <c r="G23" s="585">
        <v>1.0628383999999997</v>
      </c>
      <c r="H23" s="822">
        <v>1.15609948</v>
      </c>
      <c r="I23" s="103">
        <f>+' NAGUA'!N22</f>
        <v>0.67599999999999993</v>
      </c>
    </row>
    <row r="24" spans="1:9" s="87" customFormat="1" ht="15" customHeight="1">
      <c r="A24" s="87" t="s">
        <v>620</v>
      </c>
      <c r="B24" s="967">
        <v>2.12</v>
      </c>
      <c r="C24" s="967">
        <v>2.0499999999999998</v>
      </c>
      <c r="D24" s="921">
        <v>3.05</v>
      </c>
      <c r="E24" s="921">
        <v>3.8669184200000002</v>
      </c>
      <c r="F24" s="918">
        <v>3983963.4499999993</v>
      </c>
      <c r="G24" s="961">
        <v>3.1314501100000003</v>
      </c>
      <c r="H24" s="824">
        <v>4.6653494000000002</v>
      </c>
      <c r="I24" s="102">
        <f>+' NAGUA'!N23</f>
        <v>6.9034910800000002</v>
      </c>
    </row>
    <row r="25" spans="1:9" ht="15" customHeight="1">
      <c r="A25" s="87" t="s">
        <v>1207</v>
      </c>
      <c r="B25" s="824">
        <f>SUM(B26:B32)</f>
        <v>35.56</v>
      </c>
      <c r="C25" s="824">
        <f>SUM(C26:C32)</f>
        <v>69.91</v>
      </c>
      <c r="D25" s="824">
        <f>SUM(D26:D32)</f>
        <v>115.79</v>
      </c>
      <c r="E25" s="824">
        <v>133.17733888999999</v>
      </c>
      <c r="F25" s="902">
        <v>60275368.95000001</v>
      </c>
      <c r="G25" s="921">
        <f>SUM(G26:G32)</f>
        <v>69.570661760000007</v>
      </c>
      <c r="H25" s="921">
        <f>SUM(H26:H32)</f>
        <v>52.267732990000006</v>
      </c>
      <c r="I25" s="921">
        <f>SUM(I26:I32)</f>
        <v>64.216534269999997</v>
      </c>
    </row>
    <row r="26" spans="1:9" ht="15" customHeight="1">
      <c r="A26" s="466" t="s">
        <v>1106</v>
      </c>
      <c r="B26" s="822">
        <v>30.35</v>
      </c>
      <c r="C26" s="822">
        <f>59.57+2.87</f>
        <v>62.44</v>
      </c>
      <c r="D26" s="920">
        <v>97.28</v>
      </c>
      <c r="E26" s="920">
        <v>93.596883820000002</v>
      </c>
      <c r="F26" s="919">
        <v>30714900.929999996</v>
      </c>
      <c r="G26" s="585">
        <v>34.755825950000002</v>
      </c>
      <c r="H26" s="822">
        <v>21.856784830000002</v>
      </c>
      <c r="I26" s="103">
        <f>+' NAGUA'!N29</f>
        <v>31.488428690000003</v>
      </c>
    </row>
    <row r="27" spans="1:9" ht="15" customHeight="1">
      <c r="A27" s="466" t="s">
        <v>497</v>
      </c>
      <c r="B27" s="822">
        <v>3.01</v>
      </c>
      <c r="C27" s="822">
        <v>4.0199999999999996</v>
      </c>
      <c r="D27" s="920">
        <v>4.09</v>
      </c>
      <c r="E27" s="920">
        <v>10.06223999</v>
      </c>
      <c r="F27" s="919">
        <v>5003813.6000000006</v>
      </c>
      <c r="G27" s="585">
        <v>7.2856270099999998</v>
      </c>
      <c r="H27" s="822">
        <v>5.0763434099999998</v>
      </c>
      <c r="I27" s="103">
        <f>+' NAGUA'!N30</f>
        <v>6.1303746999999991</v>
      </c>
    </row>
    <row r="28" spans="1:9" ht="15" customHeight="1">
      <c r="A28" s="466" t="s">
        <v>1208</v>
      </c>
      <c r="B28" s="822">
        <v>0.8</v>
      </c>
      <c r="C28" s="822">
        <v>1.62</v>
      </c>
      <c r="D28" s="920">
        <v>4.83</v>
      </c>
      <c r="E28" s="920">
        <v>5.54634801</v>
      </c>
      <c r="F28" s="919">
        <v>5897832.6100000003</v>
      </c>
      <c r="G28" s="585">
        <v>3.4807297699999995</v>
      </c>
      <c r="H28" s="822">
        <v>2.0974734599999998</v>
      </c>
      <c r="I28" s="103">
        <f>+' NAGUA'!N31</f>
        <v>2.2550046200000002</v>
      </c>
    </row>
    <row r="29" spans="1:9" ht="15" customHeight="1">
      <c r="A29" s="466" t="s">
        <v>757</v>
      </c>
      <c r="B29" s="823" t="s">
        <v>1230</v>
      </c>
      <c r="C29" s="922" t="s">
        <v>1230</v>
      </c>
      <c r="D29" s="920">
        <v>5.17</v>
      </c>
      <c r="E29" s="920">
        <v>7.3298893199999995</v>
      </c>
      <c r="F29" s="919">
        <v>6468048.1199999992</v>
      </c>
      <c r="G29" s="585">
        <v>9.002492430000002</v>
      </c>
      <c r="H29" s="822">
        <v>7.0808604099999997</v>
      </c>
      <c r="I29" s="103">
        <f>+' NAGUA'!N32</f>
        <v>5.3954077800000002</v>
      </c>
    </row>
    <row r="30" spans="1:9" ht="15" customHeight="1">
      <c r="A30" s="466" t="s">
        <v>1228</v>
      </c>
      <c r="B30" s="823" t="s">
        <v>1230</v>
      </c>
      <c r="C30" s="823" t="s">
        <v>1230</v>
      </c>
      <c r="D30" s="823" t="s">
        <v>1230</v>
      </c>
      <c r="E30" s="823" t="s">
        <v>1230</v>
      </c>
      <c r="F30" s="761" t="s">
        <v>1230</v>
      </c>
      <c r="G30" s="585">
        <v>3.3354380400000001</v>
      </c>
      <c r="H30" s="822">
        <v>7.5081820400000003</v>
      </c>
      <c r="I30" s="103">
        <f>+' NAGUA'!N33</f>
        <v>8.1274599899999984</v>
      </c>
    </row>
    <row r="31" spans="1:9" ht="15" customHeight="1">
      <c r="A31" s="466" t="s">
        <v>1643</v>
      </c>
      <c r="B31" s="823">
        <v>5.0719790000000001E-2</v>
      </c>
      <c r="C31" s="823">
        <v>4.4304290000000003E-2</v>
      </c>
      <c r="D31" s="823">
        <v>5.2189470000000002E-2</v>
      </c>
      <c r="E31" s="823">
        <v>0.12563351</v>
      </c>
      <c r="F31" s="919">
        <v>253968.94</v>
      </c>
      <c r="G31" s="823">
        <v>0.37058702000000004</v>
      </c>
      <c r="H31" s="823">
        <v>0.35095983000000003</v>
      </c>
      <c r="I31" s="103">
        <f>+' NAGUA'!N34</f>
        <v>0.29173110000000002</v>
      </c>
    </row>
    <row r="32" spans="1:9" ht="15" customHeight="1">
      <c r="A32" s="466" t="s">
        <v>1194</v>
      </c>
      <c r="B32" s="822">
        <f>1.4-B31</f>
        <v>1.3492802099999999</v>
      </c>
      <c r="C32" s="822">
        <f>1.83-C31</f>
        <v>1.7856957100000002</v>
      </c>
      <c r="D32" s="920">
        <f>4.42-D31</f>
        <v>4.3678105299999999</v>
      </c>
      <c r="E32" s="920">
        <f>16.64197775-E31</f>
        <v>16.516344239999999</v>
      </c>
      <c r="F32" s="919">
        <f>12190773.69-F31</f>
        <v>11936804.75</v>
      </c>
      <c r="G32" s="585">
        <f>11.71054856-G31</f>
        <v>11.339961539999999</v>
      </c>
      <c r="H32" s="822">
        <f>8.64808884-H31</f>
        <v>8.297129009999999</v>
      </c>
      <c r="I32" s="103">
        <f>+' NAGUA'!N35</f>
        <v>10.52812739</v>
      </c>
    </row>
    <row r="33" spans="1:9" ht="15" customHeight="1">
      <c r="A33" s="87" t="s">
        <v>645</v>
      </c>
      <c r="B33" s="824">
        <f>SUM(B34+B37)</f>
        <v>62.06</v>
      </c>
      <c r="C33" s="824">
        <f>SUM(C34+C37)</f>
        <v>72.87</v>
      </c>
      <c r="D33" s="824">
        <f>SUM(D34+D37)</f>
        <v>70.569999999999993</v>
      </c>
      <c r="E33" s="824">
        <v>46.614305079999994</v>
      </c>
      <c r="F33" s="902">
        <v>36086459</v>
      </c>
      <c r="G33" s="921">
        <f>+G34+G37</f>
        <v>34.729978590000002</v>
      </c>
      <c r="H33" s="921">
        <f>+H34+H37</f>
        <v>32.622043089999998</v>
      </c>
      <c r="I33" s="921">
        <f>+I34+I37</f>
        <v>36.862741569999997</v>
      </c>
    </row>
    <row r="34" spans="1:9" ht="15" customHeight="1">
      <c r="A34" s="87" t="s">
        <v>852</v>
      </c>
      <c r="B34" s="824">
        <f>SUM(B35:B36)</f>
        <v>29.34</v>
      </c>
      <c r="C34" s="824">
        <f>SUM(C35:C36)</f>
        <v>34.6</v>
      </c>
      <c r="D34" s="824">
        <f>SUM(D35:D36)</f>
        <v>44.02</v>
      </c>
      <c r="E34" s="824">
        <v>45.947496299999997</v>
      </c>
      <c r="F34" s="902">
        <v>33969747.399999999</v>
      </c>
      <c r="G34" s="921">
        <f>SUM(G35:G36)</f>
        <v>32.528741109999999</v>
      </c>
      <c r="H34" s="921">
        <f>SUM(H35:H36)</f>
        <v>28.22160285</v>
      </c>
      <c r="I34" s="921">
        <f>SUM(I35:I36)</f>
        <v>24.267767359999997</v>
      </c>
    </row>
    <row r="35" spans="1:9" ht="15" customHeight="1">
      <c r="A35" s="466" t="s">
        <v>1117</v>
      </c>
      <c r="B35" s="969">
        <v>28.09</v>
      </c>
      <c r="C35" s="969">
        <v>31.62</v>
      </c>
      <c r="D35" s="920">
        <v>41.35</v>
      </c>
      <c r="E35" s="920">
        <v>43.960377009999995</v>
      </c>
      <c r="F35" s="865">
        <v>31686954.319999993</v>
      </c>
      <c r="G35" s="585">
        <v>27.815186189999999</v>
      </c>
      <c r="H35" s="822">
        <v>27.04222176</v>
      </c>
      <c r="I35" s="103">
        <f>+' NAGUA'!N38</f>
        <v>23.462099279999997</v>
      </c>
    </row>
    <row r="36" spans="1:9" ht="15" customHeight="1">
      <c r="A36" s="466" t="s">
        <v>1194</v>
      </c>
      <c r="B36" s="969">
        <v>1.25</v>
      </c>
      <c r="C36" s="969">
        <v>2.98</v>
      </c>
      <c r="D36" s="920">
        <v>2.67</v>
      </c>
      <c r="E36" s="920">
        <v>1.9871192900000001</v>
      </c>
      <c r="F36" s="865">
        <v>2282793.08</v>
      </c>
      <c r="G36" s="585">
        <v>4.71355492</v>
      </c>
      <c r="H36" s="822">
        <v>1.1793810899999999</v>
      </c>
      <c r="I36" s="103">
        <f>+' NAGUA'!N39</f>
        <v>0.80566808000000012</v>
      </c>
    </row>
    <row r="37" spans="1:9" ht="15" customHeight="1">
      <c r="A37" s="87" t="s">
        <v>639</v>
      </c>
      <c r="B37" s="824">
        <f>SUM(B38:B41)</f>
        <v>32.72</v>
      </c>
      <c r="C37" s="824">
        <f>SUM(C38:C41)</f>
        <v>38.269999999999996</v>
      </c>
      <c r="D37" s="824">
        <f>SUM(D38:D41)</f>
        <v>26.549999999999997</v>
      </c>
      <c r="E37" s="824">
        <v>0.6668087800000001</v>
      </c>
      <c r="F37" s="902">
        <v>2116711.5999999996</v>
      </c>
      <c r="G37" s="921">
        <f>SUM(G38:G43)</f>
        <v>2.2012374799999996</v>
      </c>
      <c r="H37" s="921">
        <f>SUM(H38:H43)</f>
        <v>4.40044024</v>
      </c>
      <c r="I37" s="921">
        <f>SUM(I38:I43)</f>
        <v>12.59497421</v>
      </c>
    </row>
    <row r="38" spans="1:9" ht="15" customHeight="1">
      <c r="A38" s="466" t="s">
        <v>1211</v>
      </c>
      <c r="B38" s="969">
        <v>6.33</v>
      </c>
      <c r="C38" s="969">
        <v>1.62</v>
      </c>
      <c r="D38" s="920">
        <v>0.4</v>
      </c>
      <c r="E38" s="903" t="s">
        <v>1230</v>
      </c>
      <c r="F38" s="993">
        <v>931900</v>
      </c>
      <c r="G38" s="585">
        <v>0.7145999999999999</v>
      </c>
      <c r="H38" s="822">
        <v>0.70750000000000013</v>
      </c>
      <c r="I38" s="103">
        <f>+' NAGUA'!N41</f>
        <v>0.80640000000000001</v>
      </c>
    </row>
    <row r="39" spans="1:9" ht="15" customHeight="1">
      <c r="A39" s="466" t="s">
        <v>1212</v>
      </c>
      <c r="B39" s="969">
        <v>26.39</v>
      </c>
      <c r="C39" s="969">
        <v>36.25</v>
      </c>
      <c r="D39" s="920">
        <v>25.56</v>
      </c>
      <c r="E39" s="903" t="s">
        <v>1230</v>
      </c>
      <c r="F39" s="993" t="s">
        <v>1230</v>
      </c>
      <c r="G39" s="994" t="s">
        <v>1230</v>
      </c>
      <c r="H39" s="994" t="s">
        <v>1230</v>
      </c>
      <c r="I39" s="994" t="s">
        <v>1230</v>
      </c>
    </row>
    <row r="40" spans="1:9" ht="15" customHeight="1">
      <c r="A40" s="110" t="s">
        <v>1373</v>
      </c>
      <c r="B40" s="903" t="s">
        <v>1230</v>
      </c>
      <c r="C40" s="903" t="s">
        <v>1230</v>
      </c>
      <c r="D40" s="903" t="s">
        <v>1230</v>
      </c>
      <c r="E40" s="920">
        <v>0.64350000000000007</v>
      </c>
      <c r="F40" s="919">
        <v>1170000</v>
      </c>
      <c r="G40" s="994" t="s">
        <v>1230</v>
      </c>
      <c r="H40" s="822">
        <v>1.4653213199999999</v>
      </c>
      <c r="I40" s="103">
        <f>+' NAGUA'!N42</f>
        <v>0.66755400000000009</v>
      </c>
    </row>
    <row r="41" spans="1:9" ht="15" customHeight="1">
      <c r="A41" s="474" t="s">
        <v>106</v>
      </c>
      <c r="B41" s="903" t="s">
        <v>1230</v>
      </c>
      <c r="C41" s="969">
        <v>0.4</v>
      </c>
      <c r="D41" s="920">
        <v>0.59</v>
      </c>
      <c r="E41" s="920">
        <v>2.3308779999999998E-2</v>
      </c>
      <c r="F41" s="919">
        <v>14811.6</v>
      </c>
      <c r="G41" s="585">
        <v>1.4866374799999997</v>
      </c>
      <c r="H41" s="822">
        <v>2.2276189199999998</v>
      </c>
      <c r="I41" s="103">
        <f>+' NAGUA'!N43</f>
        <v>11.05952205</v>
      </c>
    </row>
    <row r="42" spans="1:9" ht="15" customHeight="1">
      <c r="A42" s="474" t="s">
        <v>1194</v>
      </c>
      <c r="B42" s="903" t="s">
        <v>1230</v>
      </c>
      <c r="C42" s="903" t="s">
        <v>1230</v>
      </c>
      <c r="D42" s="903" t="s">
        <v>1230</v>
      </c>
      <c r="E42" s="903" t="s">
        <v>1230</v>
      </c>
      <c r="F42" s="903" t="s">
        <v>1230</v>
      </c>
      <c r="G42" s="903" t="s">
        <v>1230</v>
      </c>
      <c r="H42" s="903" t="s">
        <v>1230</v>
      </c>
      <c r="I42" s="103">
        <f>+' NAGUA'!N44</f>
        <v>6.1498160000000003E-2</v>
      </c>
    </row>
    <row r="43" spans="1:9" s="87" customFormat="1" ht="15" customHeight="1">
      <c r="A43" s="87" t="s">
        <v>1107</v>
      </c>
      <c r="B43" s="967">
        <v>0.43</v>
      </c>
      <c r="C43" s="967">
        <v>0.6</v>
      </c>
      <c r="D43" s="921">
        <v>1.05</v>
      </c>
      <c r="E43" s="903" t="s">
        <v>1230</v>
      </c>
      <c r="F43" s="993" t="s">
        <v>1230</v>
      </c>
      <c r="G43" s="994" t="s">
        <v>1230</v>
      </c>
      <c r="H43" s="903" t="s">
        <v>1230</v>
      </c>
      <c r="I43" s="903" t="s">
        <v>1230</v>
      </c>
    </row>
    <row r="44" spans="1:9" ht="15" customHeight="1">
      <c r="A44" s="87" t="s">
        <v>498</v>
      </c>
      <c r="B44" s="824">
        <f>SUM(B45)</f>
        <v>2.4900000000000002</v>
      </c>
      <c r="C44" s="824">
        <f>SUM(C45)</f>
        <v>4.74</v>
      </c>
      <c r="D44" s="824">
        <f>SUM(D45)</f>
        <v>4.59</v>
      </c>
      <c r="E44" s="824">
        <v>1.09155292</v>
      </c>
      <c r="F44" s="902">
        <v>983793.92999999993</v>
      </c>
      <c r="G44" s="921">
        <f>+G45</f>
        <v>0.82481198</v>
      </c>
      <c r="H44" s="921">
        <f>+H45</f>
        <v>1.5331173300000001</v>
      </c>
      <c r="I44" s="921">
        <f>+I45</f>
        <v>1.2660345900000001</v>
      </c>
    </row>
    <row r="45" spans="1:9" ht="15" customHeight="1" thickBot="1">
      <c r="A45" s="466" t="s">
        <v>1194</v>
      </c>
      <c r="B45" s="969">
        <v>2.4900000000000002</v>
      </c>
      <c r="C45" s="969">
        <v>4.74</v>
      </c>
      <c r="D45" s="920">
        <v>4.59</v>
      </c>
      <c r="E45" s="920">
        <v>1.09155292</v>
      </c>
      <c r="F45" s="919">
        <v>983793.92999999993</v>
      </c>
      <c r="G45" s="585">
        <v>0.82481198</v>
      </c>
      <c r="H45" s="822">
        <v>1.5331173300000001</v>
      </c>
      <c r="I45" s="103">
        <f>+' NAGUA'!N46</f>
        <v>1.2660345900000001</v>
      </c>
    </row>
    <row r="46" spans="1:9" ht="14.25" customHeight="1" thickTop="1" thickBot="1">
      <c r="A46" s="1230" t="s">
        <v>1357</v>
      </c>
      <c r="B46" s="1231">
        <f>SUM(B44+B43+B33+B25+B16)</f>
        <v>120.46000000000001</v>
      </c>
      <c r="C46" s="1231">
        <f>SUM(C44+C43+C33+C25+C16)</f>
        <v>174.16</v>
      </c>
      <c r="D46" s="1231">
        <f>SUM(D44+D43+D33+D25+D16)</f>
        <v>232.57</v>
      </c>
      <c r="E46" s="1231">
        <v>230.21</v>
      </c>
      <c r="F46" s="1231">
        <f>(F44+F33+F25+F16)/10^6</f>
        <v>146.96275611999999</v>
      </c>
      <c r="G46" s="1232">
        <f>+G44+G33+G25+G16</f>
        <v>154.06664618000002</v>
      </c>
      <c r="H46" s="1232">
        <f>+H44+H33+H25+H16</f>
        <v>136.40199416000002</v>
      </c>
      <c r="I46" s="1232">
        <f>+I44+I33+I25+I16</f>
        <v>146.00646236999998</v>
      </c>
    </row>
    <row r="47" spans="1:9" s="105" customFormat="1" ht="15" customHeight="1" thickTop="1">
      <c r="A47" s="43" t="s">
        <v>1425</v>
      </c>
      <c r="B47" s="108"/>
      <c r="C47" s="108"/>
      <c r="D47" s="108"/>
      <c r="E47" s="1417"/>
      <c r="F47" s="1417"/>
      <c r="G47" s="1417"/>
      <c r="H47" s="1417"/>
      <c r="I47" s="1417"/>
    </row>
    <row r="48" spans="1:9" s="105" customFormat="1" ht="15" customHeight="1">
      <c r="A48" s="38" t="s">
        <v>1422</v>
      </c>
      <c r="B48" s="108"/>
      <c r="C48" s="108"/>
      <c r="D48" s="108"/>
      <c r="E48" s="108"/>
      <c r="F48" s="156"/>
      <c r="G48" s="108"/>
    </row>
    <row r="49" spans="1:17" s="105" customFormat="1" ht="15" customHeight="1">
      <c r="A49" s="43" t="s">
        <v>15</v>
      </c>
      <c r="B49" s="117"/>
      <c r="C49" s="108"/>
      <c r="D49" s="108"/>
      <c r="E49" s="108"/>
      <c r="F49" s="156"/>
      <c r="G49" s="108"/>
    </row>
    <row r="50" spans="1:17" s="105" customFormat="1">
      <c r="A50" s="111"/>
      <c r="B50" s="117"/>
      <c r="C50" s="108"/>
      <c r="D50" s="108"/>
      <c r="E50" s="108"/>
      <c r="F50" s="156"/>
      <c r="G50" s="108"/>
    </row>
    <row r="51" spans="1:17" s="105" customFormat="1">
      <c r="A51" s="111"/>
      <c r="B51" s="117"/>
      <c r="C51" s="108"/>
      <c r="D51" s="108"/>
      <c r="E51" s="108"/>
      <c r="F51" s="156"/>
      <c r="G51" s="108"/>
    </row>
    <row r="52" spans="1:17" s="105" customFormat="1">
      <c r="A52" s="111"/>
      <c r="B52" s="117"/>
      <c r="C52" s="108"/>
      <c r="D52" s="108"/>
      <c r="E52" s="108"/>
      <c r="F52" s="156"/>
      <c r="G52" s="108"/>
    </row>
    <row r="53" spans="1:17" s="105" customFormat="1">
      <c r="A53" s="128"/>
      <c r="B53" s="117"/>
      <c r="C53" s="117"/>
      <c r="D53" s="117"/>
      <c r="E53" s="117"/>
      <c r="F53" s="117"/>
      <c r="G53" s="117"/>
      <c r="H53" s="117"/>
      <c r="I53" s="117"/>
    </row>
    <row r="54" spans="1:17">
      <c r="C54" s="133"/>
    </row>
    <row r="55" spans="1:17">
      <c r="B55" s="103"/>
      <c r="C55" s="103"/>
      <c r="D55" s="103"/>
      <c r="E55" s="103"/>
      <c r="F55" s="103"/>
      <c r="G55" s="103"/>
      <c r="H55" s="103"/>
      <c r="I55" s="103"/>
      <c r="J55" s="1525"/>
      <c r="K55" s="1525"/>
      <c r="L55" s="1525"/>
      <c r="M55" s="1525"/>
      <c r="N55" s="1525"/>
      <c r="O55" s="1525"/>
      <c r="P55" s="1525"/>
      <c r="Q55" s="1525"/>
    </row>
    <row r="56" spans="1:17">
      <c r="C56" s="133"/>
    </row>
    <row r="57" spans="1:17">
      <c r="C57" s="133"/>
    </row>
  </sheetData>
  <customSheetViews>
    <customSheetView guid="{45E423DD-7FD2-487F-8372-5798D7D06C15}" showPageBreaks="1" showGridLines="0" printArea="1">
      <selection activeCell="G2" sqref="G2"/>
      <pageMargins left="1.29" right="0.75" top="1" bottom="1" header="0.5" footer="0.5"/>
      <pageSetup scale="81" orientation="portrait" r:id="rId1"/>
      <headerFooter alignWithMargins="0"/>
    </customSheetView>
    <customSheetView guid="{B297ACE3-C144-4411-A206-EE5C8D41CE1C}" topLeftCell="A31">
      <selection activeCell="H39" sqref="H39"/>
      <pageMargins left="1.29" right="0.75" top="1" bottom="1" header="0.5" footer="0.5"/>
      <pageSetup scale="90" orientation="portrait" r:id="rId2"/>
      <headerFooter alignWithMargins="0"/>
    </customSheetView>
    <customSheetView guid="{67BA8672-8137-4028-84CD-AA630649A2B3}" showRuler="0" topLeftCell="A10">
      <selection activeCell="F32" sqref="F32"/>
      <pageMargins left="1.29" right="0.75" top="1" bottom="1" header="0.5" footer="0.5"/>
      <pageSetup scale="90" orientation="portrait" r:id="rId3"/>
      <headerFooter alignWithMargins="0"/>
    </customSheetView>
    <customSheetView guid="{51F1D52B-5D55-4FCC-809B-9B4CC86C88B9}" showGridLines="0">
      <selection activeCell="G2" sqref="G2"/>
      <pageMargins left="1.29" right="0.75" top="1" bottom="1" header="0.5" footer="0.5"/>
      <pageSetup scale="81" orientation="portrait" r:id="rId4"/>
      <headerFooter alignWithMargins="0"/>
    </customSheetView>
  </customSheetViews>
  <phoneticPr fontId="7" type="noConversion"/>
  <pageMargins left="0.71" right="0.75" top="0.79" bottom="1" header="0.5" footer="0.5"/>
  <pageSetup scale="62" orientation="portrait" r:id="rId5"/>
  <headerFooter alignWithMargins="0"/>
  <ignoredErrors>
    <ignoredError sqref="G21:H21" formulaRange="1"/>
  </ignoredErrors>
  <drawing r:id="rId6"/>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indexed="40"/>
  </sheetPr>
  <dimension ref="A1:P55"/>
  <sheetViews>
    <sheetView showGridLines="0" zoomScaleNormal="100" workbookViewId="0">
      <pane xSplit="1" topLeftCell="B1" activePane="topRight" state="frozen"/>
      <selection pane="topRight" activeCell="B35" sqref="B35"/>
    </sheetView>
  </sheetViews>
  <sheetFormatPr defaultColWidth="11.42578125" defaultRowHeight="15"/>
  <cols>
    <col min="1" max="1" width="54.85546875" style="85" customWidth="1"/>
    <col min="2" max="2" width="9.28515625" style="85" customWidth="1"/>
    <col min="3" max="4" width="9.42578125" style="85" customWidth="1"/>
    <col min="5" max="5" width="8.5703125" style="85" customWidth="1"/>
    <col min="6" max="6" width="8.28515625" style="85" customWidth="1"/>
    <col min="7" max="7" width="8.85546875" style="85" customWidth="1"/>
    <col min="8" max="8" width="8.42578125" style="85" customWidth="1"/>
    <col min="9" max="9" width="7.85546875" style="85" customWidth="1"/>
    <col min="10" max="10" width="11.28515625" style="85" customWidth="1"/>
    <col min="11" max="11" width="8.7109375" style="85" customWidth="1"/>
    <col min="12" max="12" width="10.5703125" style="85" customWidth="1"/>
    <col min="13" max="13" width="10.140625" style="85" customWidth="1"/>
    <col min="14" max="14" width="10.85546875" style="85" customWidth="1"/>
    <col min="15" max="16384" width="11.42578125" style="85"/>
  </cols>
  <sheetData>
    <row r="1" spans="1:15">
      <c r="A1" s="783" t="s">
        <v>1064</v>
      </c>
      <c r="B1" s="93"/>
      <c r="C1" s="93"/>
      <c r="D1" s="93"/>
      <c r="E1" s="93"/>
      <c r="F1" s="93"/>
      <c r="G1" s="93"/>
      <c r="H1" s="93"/>
      <c r="I1" s="93"/>
      <c r="J1" s="93"/>
      <c r="K1" s="93"/>
      <c r="L1" s="93"/>
      <c r="M1" s="93"/>
      <c r="N1" s="94">
        <v>64</v>
      </c>
    </row>
    <row r="7" spans="1:15">
      <c r="A7" s="87" t="s">
        <v>64</v>
      </c>
    </row>
    <row r="8" spans="1:15">
      <c r="A8" s="1297" t="s">
        <v>1651</v>
      </c>
      <c r="B8" s="1298"/>
      <c r="C8" s="1298"/>
      <c r="D8" s="1298"/>
      <c r="E8" s="1298"/>
    </row>
    <row r="9" spans="1:15">
      <c r="A9" s="85" t="s">
        <v>1196</v>
      </c>
    </row>
    <row r="10" spans="1:15" ht="17.25">
      <c r="A10" s="272" t="s">
        <v>1105</v>
      </c>
      <c r="B10" s="272" t="s">
        <v>1218</v>
      </c>
      <c r="C10" s="272" t="s">
        <v>1163</v>
      </c>
      <c r="D10" s="272" t="s">
        <v>1164</v>
      </c>
      <c r="E10" s="272" t="s">
        <v>1165</v>
      </c>
      <c r="F10" s="272" t="s">
        <v>1166</v>
      </c>
      <c r="G10" s="272" t="s">
        <v>1167</v>
      </c>
      <c r="H10" s="272" t="s">
        <v>1168</v>
      </c>
      <c r="I10" s="272" t="s">
        <v>1169</v>
      </c>
      <c r="J10" s="272" t="s">
        <v>1170</v>
      </c>
      <c r="K10" s="272" t="s">
        <v>1171</v>
      </c>
      <c r="L10" s="272" t="s">
        <v>1172</v>
      </c>
      <c r="M10" s="272" t="s">
        <v>1173</v>
      </c>
      <c r="N10" s="272" t="s">
        <v>101</v>
      </c>
    </row>
    <row r="11" spans="1:15">
      <c r="A11" s="273" t="s">
        <v>1200</v>
      </c>
      <c r="B11" s="798">
        <f>+B12+B19+B21</f>
        <v>5.3445664599999994</v>
      </c>
      <c r="C11" s="798">
        <f t="shared" ref="C11:N11" si="0">+C12+C19+C21</f>
        <v>5.4391769799999992</v>
      </c>
      <c r="D11" s="798">
        <f t="shared" si="0"/>
        <v>6.5459772799999989</v>
      </c>
      <c r="E11" s="798">
        <f t="shared" si="0"/>
        <v>6.8298517099999989</v>
      </c>
      <c r="F11" s="798">
        <f t="shared" si="0"/>
        <v>7.3399567000000001</v>
      </c>
      <c r="G11" s="798">
        <f t="shared" si="0"/>
        <v>6.7786022900000003</v>
      </c>
      <c r="H11" s="798">
        <f t="shared" si="0"/>
        <v>7.473441939999999</v>
      </c>
      <c r="I11" s="798">
        <f t="shared" si="0"/>
        <v>5.75729516</v>
      </c>
      <c r="J11" s="798">
        <f t="shared" si="0"/>
        <v>4.5799315600000003</v>
      </c>
      <c r="K11" s="798">
        <f t="shared" si="0"/>
        <v>7.2177657100000001</v>
      </c>
      <c r="L11" s="798">
        <f t="shared" si="0"/>
        <v>4.7692207900000003</v>
      </c>
      <c r="M11" s="798">
        <f t="shared" si="0"/>
        <v>6.7043952899999999</v>
      </c>
      <c r="N11" s="798">
        <f t="shared" si="0"/>
        <v>74.780181870000007</v>
      </c>
      <c r="O11" s="429"/>
    </row>
    <row r="12" spans="1:15">
      <c r="A12" s="273" t="s">
        <v>612</v>
      </c>
      <c r="B12" s="798">
        <f>SUM(B13:B18)</f>
        <v>2.7787907399999998</v>
      </c>
      <c r="C12" s="798">
        <f t="shared" ref="C12:N12" si="1">SUM(C13:C18)</f>
        <v>1.9759723299999998</v>
      </c>
      <c r="D12" s="798">
        <f t="shared" si="1"/>
        <v>3.8855359199999997</v>
      </c>
      <c r="E12" s="798">
        <f t="shared" si="1"/>
        <v>2.80161675</v>
      </c>
      <c r="F12" s="798">
        <f t="shared" si="1"/>
        <v>3.0681447800000003</v>
      </c>
      <c r="G12" s="798">
        <f t="shared" si="1"/>
        <v>2.7341627000000002</v>
      </c>
      <c r="H12" s="798">
        <f t="shared" si="1"/>
        <v>2.7472440699999998</v>
      </c>
      <c r="I12" s="798">
        <f t="shared" si="1"/>
        <v>2.1466809199999997</v>
      </c>
      <c r="J12" s="798">
        <f t="shared" si="1"/>
        <v>2.0520310400000001</v>
      </c>
      <c r="K12" s="798">
        <f t="shared" si="1"/>
        <v>3.7824584299999997</v>
      </c>
      <c r="L12" s="798">
        <f t="shared" si="1"/>
        <v>1.8538006199999999</v>
      </c>
      <c r="M12" s="798">
        <f t="shared" si="1"/>
        <v>4.0383314700000001</v>
      </c>
      <c r="N12" s="798">
        <f t="shared" si="1"/>
        <v>33.864769770000002</v>
      </c>
      <c r="O12" s="429"/>
    </row>
    <row r="13" spans="1:15">
      <c r="A13" s="484" t="s">
        <v>726</v>
      </c>
      <c r="B13" s="121">
        <v>0.52178920000000006</v>
      </c>
      <c r="C13" s="121">
        <v>0.64404343999999991</v>
      </c>
      <c r="D13" s="121">
        <v>2.5827779400000002</v>
      </c>
      <c r="E13" s="121">
        <v>1.5304629299999999</v>
      </c>
      <c r="F13" s="121">
        <v>0.37294599</v>
      </c>
      <c r="G13" s="121">
        <v>1.4324916200000002</v>
      </c>
      <c r="H13" s="121">
        <v>1.1879651599999999</v>
      </c>
      <c r="I13" s="121">
        <v>0.67089763999999996</v>
      </c>
      <c r="J13" s="121">
        <v>0.7809394300000001</v>
      </c>
      <c r="K13" s="121">
        <v>2.5733470699999996</v>
      </c>
      <c r="L13" s="121">
        <v>0.39317236</v>
      </c>
      <c r="M13" s="121">
        <v>2.80336652</v>
      </c>
      <c r="N13" s="794">
        <f>SUM(B13:M13)</f>
        <v>15.494199299999998</v>
      </c>
      <c r="O13" s="429"/>
    </row>
    <row r="14" spans="1:15">
      <c r="A14" s="484" t="s">
        <v>727</v>
      </c>
      <c r="B14" s="121">
        <v>1.6596259</v>
      </c>
      <c r="C14" s="121">
        <v>0.98282851999999998</v>
      </c>
      <c r="D14" s="121">
        <v>0.91751995999999991</v>
      </c>
      <c r="E14" s="121">
        <v>1.0407363000000001</v>
      </c>
      <c r="F14" s="121">
        <v>2.3249577400000003</v>
      </c>
      <c r="G14" s="121">
        <v>0.93140215999999998</v>
      </c>
      <c r="H14" s="121">
        <v>1.25129169</v>
      </c>
      <c r="I14" s="121">
        <v>1.1066511799999998</v>
      </c>
      <c r="J14" s="121">
        <v>1.03600771</v>
      </c>
      <c r="K14" s="121">
        <v>0.97764890999999998</v>
      </c>
      <c r="L14" s="121">
        <v>1.1330032400000001</v>
      </c>
      <c r="M14" s="121">
        <v>1.0243734899999999</v>
      </c>
      <c r="N14" s="794">
        <f t="shared" ref="N14:N18" si="2">SUM(B14:M14)</f>
        <v>14.386046800000001</v>
      </c>
      <c r="O14" s="429"/>
    </row>
    <row r="15" spans="1:15">
      <c r="A15" s="460" t="s">
        <v>728</v>
      </c>
      <c r="B15" s="803">
        <v>0.23281220999999999</v>
      </c>
      <c r="C15" s="803">
        <v>0.13111929999999999</v>
      </c>
      <c r="D15" s="803">
        <v>0.20235545999999999</v>
      </c>
      <c r="E15" s="803">
        <v>0.12293016</v>
      </c>
      <c r="F15" s="803">
        <v>0.19849554</v>
      </c>
      <c r="G15" s="803">
        <v>0.17629195</v>
      </c>
      <c r="H15" s="803">
        <v>0.16343584999999999</v>
      </c>
      <c r="I15" s="803">
        <v>0.17151431</v>
      </c>
      <c r="J15" s="803">
        <v>0.17135231000000001</v>
      </c>
      <c r="K15" s="803">
        <v>0.13487682000000001</v>
      </c>
      <c r="L15" s="803">
        <v>0.21579277999999999</v>
      </c>
      <c r="M15" s="803">
        <v>0.11246817999999999</v>
      </c>
      <c r="N15" s="794">
        <f t="shared" si="2"/>
        <v>2.0334448699999998</v>
      </c>
      <c r="O15" s="429"/>
    </row>
    <row r="16" spans="1:15">
      <c r="A16" s="105" t="s">
        <v>1356</v>
      </c>
      <c r="B16" s="803">
        <v>0.18244246</v>
      </c>
      <c r="C16" s="803">
        <v>0.15603233</v>
      </c>
      <c r="D16" s="803">
        <v>6.7968330000000007E-2</v>
      </c>
      <c r="E16" s="803">
        <v>4.6073949999999995E-2</v>
      </c>
      <c r="F16" s="803">
        <v>9.6840499999999996E-3</v>
      </c>
      <c r="G16" s="803">
        <v>7.2421589999999994E-2</v>
      </c>
      <c r="H16" s="803">
        <v>6.2772099999999997E-2</v>
      </c>
      <c r="I16" s="803">
        <v>5.3062500000000002E-3</v>
      </c>
      <c r="J16" s="803">
        <v>2.0593E-3</v>
      </c>
      <c r="K16" s="803">
        <v>1.266628E-2</v>
      </c>
      <c r="L16" s="803">
        <v>8.8876500000000004E-3</v>
      </c>
      <c r="M16" s="803">
        <v>4.41991E-3</v>
      </c>
      <c r="N16" s="794">
        <f t="shared" si="2"/>
        <v>0.63073420000000002</v>
      </c>
      <c r="O16" s="429"/>
    </row>
    <row r="17" spans="1:15">
      <c r="A17" s="460" t="s">
        <v>729</v>
      </c>
      <c r="B17" s="803">
        <v>0.18118826000000002</v>
      </c>
      <c r="C17" s="803">
        <v>5.3635480000000006E-2</v>
      </c>
      <c r="D17" s="803">
        <v>0.10613401</v>
      </c>
      <c r="E17" s="803">
        <v>5.2739460000000002E-2</v>
      </c>
      <c r="F17" s="803">
        <v>0.15137740999999999</v>
      </c>
      <c r="G17" s="803">
        <v>0.10771989999999999</v>
      </c>
      <c r="H17" s="803">
        <v>7.2793280000000002E-2</v>
      </c>
      <c r="I17" s="803">
        <v>0.18079465</v>
      </c>
      <c r="J17" s="803">
        <v>5.1598140000000001E-2</v>
      </c>
      <c r="K17" s="803">
        <v>6.0803500000000003E-2</v>
      </c>
      <c r="L17" s="803">
        <v>8.4979940000000004E-2</v>
      </c>
      <c r="M17" s="803">
        <v>8.0739770000000002E-2</v>
      </c>
      <c r="N17" s="794">
        <f t="shared" si="2"/>
        <v>1.1845037999999999</v>
      </c>
      <c r="O17" s="429"/>
    </row>
    <row r="18" spans="1:15">
      <c r="A18" s="460" t="s">
        <v>730</v>
      </c>
      <c r="B18" s="803">
        <v>9.3271000000000001E-4</v>
      </c>
      <c r="C18" s="803">
        <v>8.3132599999999994E-3</v>
      </c>
      <c r="D18" s="803">
        <v>8.78022E-3</v>
      </c>
      <c r="E18" s="803">
        <v>8.6739500000000015E-3</v>
      </c>
      <c r="F18" s="803">
        <v>1.0684049999999999E-2</v>
      </c>
      <c r="G18" s="803">
        <v>1.3835479999999999E-2</v>
      </c>
      <c r="H18" s="803">
        <v>8.9859899999999993E-3</v>
      </c>
      <c r="I18" s="803">
        <v>1.151689E-2</v>
      </c>
      <c r="J18" s="803">
        <v>1.007415E-2</v>
      </c>
      <c r="K18" s="803">
        <v>2.3115849999999997E-2</v>
      </c>
      <c r="L18" s="803">
        <v>1.7964650000000002E-2</v>
      </c>
      <c r="M18" s="803">
        <v>1.29636E-2</v>
      </c>
      <c r="N18" s="794">
        <f t="shared" si="2"/>
        <v>0.13584079999999998</v>
      </c>
      <c r="O18" s="429"/>
    </row>
    <row r="19" spans="1:15">
      <c r="A19" s="273" t="s">
        <v>8</v>
      </c>
      <c r="B19" s="798">
        <f t="shared" ref="B19:N19" si="3">SUM(B20)</f>
        <v>1.10807681</v>
      </c>
      <c r="C19" s="798">
        <f t="shared" si="3"/>
        <v>1.0875086699999998</v>
      </c>
      <c r="D19" s="798">
        <f t="shared" si="3"/>
        <v>1.0930427300000001</v>
      </c>
      <c r="E19" s="798">
        <f t="shared" si="3"/>
        <v>2.7029802799999998</v>
      </c>
      <c r="F19" s="798">
        <f t="shared" si="3"/>
        <v>2.2675359900000003</v>
      </c>
      <c r="G19" s="798">
        <f t="shared" si="3"/>
        <v>1.56471629</v>
      </c>
      <c r="H19" s="798">
        <f t="shared" si="3"/>
        <v>1.73423327</v>
      </c>
      <c r="I19" s="798">
        <f t="shared" si="3"/>
        <v>1.2791610099999999</v>
      </c>
      <c r="J19" s="798">
        <f t="shared" si="3"/>
        <v>1.2814131100000001</v>
      </c>
      <c r="K19" s="798">
        <f t="shared" si="3"/>
        <v>1.9096044599999999</v>
      </c>
      <c r="L19" s="798">
        <f t="shared" si="3"/>
        <v>1.34070486</v>
      </c>
      <c r="M19" s="798">
        <f t="shared" si="3"/>
        <v>1.1677671000000001</v>
      </c>
      <c r="N19" s="798">
        <f t="shared" si="3"/>
        <v>18.536744579999997</v>
      </c>
      <c r="O19" s="429"/>
    </row>
    <row r="20" spans="1:15">
      <c r="A20" s="484" t="s">
        <v>751</v>
      </c>
      <c r="B20" s="121">
        <v>1.10807681</v>
      </c>
      <c r="C20" s="121">
        <v>1.0875086699999998</v>
      </c>
      <c r="D20" s="121">
        <v>1.0930427300000001</v>
      </c>
      <c r="E20" s="121">
        <v>2.7029802799999998</v>
      </c>
      <c r="F20" s="121">
        <v>2.2675359900000003</v>
      </c>
      <c r="G20" s="121">
        <v>1.56471629</v>
      </c>
      <c r="H20" s="121">
        <v>1.73423327</v>
      </c>
      <c r="I20" s="121">
        <v>1.2791610099999999</v>
      </c>
      <c r="J20" s="121">
        <v>1.2814131100000001</v>
      </c>
      <c r="K20" s="121">
        <v>1.9096044599999999</v>
      </c>
      <c r="L20" s="121">
        <v>1.34070486</v>
      </c>
      <c r="M20" s="121">
        <v>1.1677671000000001</v>
      </c>
      <c r="N20" s="794">
        <f>SUM(B20:M20)</f>
        <v>18.536744579999997</v>
      </c>
      <c r="O20" s="429"/>
    </row>
    <row r="21" spans="1:15">
      <c r="A21" s="273" t="s">
        <v>1220</v>
      </c>
      <c r="B21" s="798">
        <f>SUM(B22:B28)</f>
        <v>1.45769891</v>
      </c>
      <c r="C21" s="798">
        <f t="shared" ref="C21:N21" si="4">SUM(C22:C28)</f>
        <v>2.3756959799999997</v>
      </c>
      <c r="D21" s="798">
        <f t="shared" si="4"/>
        <v>1.56739863</v>
      </c>
      <c r="E21" s="798">
        <f t="shared" si="4"/>
        <v>1.3252546799999998</v>
      </c>
      <c r="F21" s="798">
        <f t="shared" si="4"/>
        <v>2.0042759299999999</v>
      </c>
      <c r="G21" s="798">
        <f t="shared" si="4"/>
        <v>2.4797232999999999</v>
      </c>
      <c r="H21" s="798">
        <f t="shared" si="4"/>
        <v>2.9919645999999998</v>
      </c>
      <c r="I21" s="798">
        <f t="shared" si="4"/>
        <v>2.3314532300000002</v>
      </c>
      <c r="J21" s="798">
        <f t="shared" si="4"/>
        <v>1.2464874100000001</v>
      </c>
      <c r="K21" s="798">
        <f t="shared" si="4"/>
        <v>1.5257028199999998</v>
      </c>
      <c r="L21" s="798">
        <f t="shared" si="4"/>
        <v>1.57471531</v>
      </c>
      <c r="M21" s="798">
        <f t="shared" si="4"/>
        <v>1.4982967199999999</v>
      </c>
      <c r="N21" s="798">
        <f t="shared" si="4"/>
        <v>22.37866752</v>
      </c>
      <c r="O21" s="429"/>
    </row>
    <row r="22" spans="1:15">
      <c r="A22" s="484" t="s">
        <v>716</v>
      </c>
      <c r="B22" s="121">
        <v>9.3271000000000001E-4</v>
      </c>
      <c r="C22" s="121">
        <v>2.5132600000000002E-3</v>
      </c>
      <c r="D22" s="121">
        <v>7.6195799999999999E-3</v>
      </c>
      <c r="E22" s="121">
        <v>2.8739499999999997E-3</v>
      </c>
      <c r="F22" s="121">
        <v>4.88405E-3</v>
      </c>
      <c r="G22" s="121">
        <v>8.0354799999999994E-3</v>
      </c>
      <c r="H22" s="121">
        <v>3.1859899999999997E-3</v>
      </c>
      <c r="I22" s="121">
        <v>5.3062500000000002E-3</v>
      </c>
      <c r="J22" s="121">
        <v>2.0593E-3</v>
      </c>
      <c r="K22" s="121">
        <v>1.266628E-2</v>
      </c>
      <c r="L22" s="121">
        <v>8.8876500000000004E-3</v>
      </c>
      <c r="M22" s="121">
        <v>4.41991E-3</v>
      </c>
      <c r="N22" s="794">
        <f>SUM(B22:M22)</f>
        <v>6.3384410000000002E-2</v>
      </c>
      <c r="O22" s="429"/>
    </row>
    <row r="23" spans="1:15">
      <c r="A23" s="484" t="s">
        <v>717</v>
      </c>
      <c r="B23" s="121">
        <v>1.8654800000000001E-3</v>
      </c>
      <c r="C23" s="121">
        <v>5.0266199999999999E-3</v>
      </c>
      <c r="D23" s="121">
        <v>5.96058E-3</v>
      </c>
      <c r="E23" s="121">
        <v>5.7478999999999994E-3</v>
      </c>
      <c r="F23" s="121">
        <v>9.7680400000000004E-3</v>
      </c>
      <c r="G23" s="121">
        <v>1.6070660000000001E-2</v>
      </c>
      <c r="H23" s="121">
        <v>6.3718900000000007E-3</v>
      </c>
      <c r="I23" s="121">
        <v>1.061233E-2</v>
      </c>
      <c r="J23" s="121">
        <v>4.1187100000000003E-3</v>
      </c>
      <c r="K23" s="121">
        <v>2.5332360000000002E-2</v>
      </c>
      <c r="L23" s="121">
        <v>1.7775259999999998E-2</v>
      </c>
      <c r="M23" s="121">
        <v>8.8401699999999996E-3</v>
      </c>
      <c r="N23" s="794">
        <f t="shared" ref="N23:N28" si="5">SUM(B23:M23)</f>
        <v>0.11748999999999998</v>
      </c>
      <c r="O23" s="429"/>
    </row>
    <row r="24" spans="1:15">
      <c r="A24" s="484" t="s">
        <v>753</v>
      </c>
      <c r="B24" s="121">
        <v>1.98032E-2</v>
      </c>
      <c r="C24" s="121">
        <v>3.1764599999999999E-3</v>
      </c>
      <c r="D24" s="121">
        <v>0.13422023000000002</v>
      </c>
      <c r="E24" s="121">
        <v>4.6295219999999998E-2</v>
      </c>
      <c r="F24" s="121">
        <v>8.2958560000000001E-2</v>
      </c>
      <c r="G24" s="121">
        <v>0.11118049000000001</v>
      </c>
      <c r="H24" s="121">
        <v>8.3078240000000012E-2</v>
      </c>
      <c r="I24" s="121">
        <v>9.3615719999999999E-2</v>
      </c>
      <c r="J24" s="121">
        <v>0.11787358000000001</v>
      </c>
      <c r="K24" s="121">
        <v>0.16554015</v>
      </c>
      <c r="L24" s="121">
        <v>0.17864370000000002</v>
      </c>
      <c r="M24" s="121">
        <v>8.648931E-2</v>
      </c>
      <c r="N24" s="794">
        <f t="shared" si="5"/>
        <v>1.12287486</v>
      </c>
      <c r="O24" s="429"/>
    </row>
    <row r="25" spans="1:15">
      <c r="A25" s="484" t="s">
        <v>719</v>
      </c>
      <c r="B25" s="121">
        <v>0.70626940000000005</v>
      </c>
      <c r="C25" s="121">
        <v>0.40692727000000001</v>
      </c>
      <c r="D25" s="121">
        <v>0.69983693999999996</v>
      </c>
      <c r="E25" s="121">
        <v>0.61108308</v>
      </c>
      <c r="F25" s="121">
        <v>0.5930383199999999</v>
      </c>
      <c r="G25" s="121">
        <v>0.70860427000000004</v>
      </c>
      <c r="H25" s="121">
        <v>0.71236031999999994</v>
      </c>
      <c r="I25" s="121">
        <v>0.53990293</v>
      </c>
      <c r="J25" s="121">
        <v>0.55853158999999997</v>
      </c>
      <c r="K25" s="121">
        <v>0.54821757999999998</v>
      </c>
      <c r="L25" s="121">
        <v>0.72308807999999991</v>
      </c>
      <c r="M25" s="121">
        <v>0.85836290999999998</v>
      </c>
      <c r="N25" s="794">
        <f t="shared" si="5"/>
        <v>7.6662226900000006</v>
      </c>
      <c r="O25" s="429"/>
    </row>
    <row r="26" spans="1:15">
      <c r="A26" s="484" t="s">
        <v>720</v>
      </c>
      <c r="B26" s="121">
        <v>0.50092265000000002</v>
      </c>
      <c r="C26" s="121">
        <v>0.48759308000000001</v>
      </c>
      <c r="D26" s="121">
        <v>0.43437121000000001</v>
      </c>
      <c r="E26" s="121">
        <v>0.40574985999999996</v>
      </c>
      <c r="F26" s="121">
        <v>0.36874166999999997</v>
      </c>
      <c r="G26" s="121">
        <v>0.38184113000000003</v>
      </c>
      <c r="H26" s="121">
        <v>0.41719290000000003</v>
      </c>
      <c r="I26" s="121">
        <v>0.47697144000000002</v>
      </c>
      <c r="J26" s="121">
        <v>0.38558909000000002</v>
      </c>
      <c r="K26" s="121">
        <v>0.40704384999999998</v>
      </c>
      <c r="L26" s="121">
        <v>0.39190403000000001</v>
      </c>
      <c r="M26" s="121">
        <v>0.33236357999999999</v>
      </c>
      <c r="N26" s="794">
        <f t="shared" si="5"/>
        <v>4.9902844900000005</v>
      </c>
      <c r="O26" s="429"/>
    </row>
    <row r="27" spans="1:15">
      <c r="A27" s="479" t="s">
        <v>731</v>
      </c>
      <c r="B27" s="121">
        <v>1.327246E-2</v>
      </c>
      <c r="C27" s="121">
        <v>1.1966967500000001</v>
      </c>
      <c r="D27" s="121">
        <v>2.98022E-3</v>
      </c>
      <c r="E27" s="121">
        <v>2.8739499999999997E-3</v>
      </c>
      <c r="F27" s="121">
        <v>0.79300744999999995</v>
      </c>
      <c r="G27" s="121">
        <v>0.95318179000000003</v>
      </c>
      <c r="H27" s="121">
        <v>1.45640974</v>
      </c>
      <c r="I27" s="121">
        <v>0.95190552000000006</v>
      </c>
      <c r="J27" s="121">
        <v>2.0593E-3</v>
      </c>
      <c r="K27" s="121">
        <v>5.2704109999999998E-2</v>
      </c>
      <c r="L27" s="121">
        <v>6.1515109999999998E-2</v>
      </c>
      <c r="M27" s="121">
        <v>8.83982E-3</v>
      </c>
      <c r="N27" s="794">
        <f t="shared" si="5"/>
        <v>5.4954462200000007</v>
      </c>
      <c r="O27" s="429"/>
    </row>
    <row r="28" spans="1:15">
      <c r="A28" s="484" t="s">
        <v>721</v>
      </c>
      <c r="B28" s="121">
        <v>0.21463301000000001</v>
      </c>
      <c r="C28" s="121">
        <v>0.27376254</v>
      </c>
      <c r="D28" s="121">
        <v>0.28240987000000001</v>
      </c>
      <c r="E28" s="121">
        <v>0.25063071999999997</v>
      </c>
      <c r="F28" s="121">
        <v>0.15187783999999999</v>
      </c>
      <c r="G28" s="121">
        <v>0.30080947999999996</v>
      </c>
      <c r="H28" s="121">
        <v>0.31336552000000001</v>
      </c>
      <c r="I28" s="121">
        <v>0.25313903999999998</v>
      </c>
      <c r="J28" s="121">
        <v>0.17625584</v>
      </c>
      <c r="K28" s="121">
        <v>0.31419849</v>
      </c>
      <c r="L28" s="121">
        <v>0.19290148000000001</v>
      </c>
      <c r="M28" s="121">
        <v>0.19898101999999998</v>
      </c>
      <c r="N28" s="794">
        <f t="shared" si="5"/>
        <v>2.9229648500000001</v>
      </c>
      <c r="O28" s="429"/>
    </row>
    <row r="29" spans="1:15">
      <c r="A29" s="273" t="s">
        <v>1207</v>
      </c>
      <c r="B29" s="798">
        <f>SUM(B30:B36)</f>
        <v>2.35536463</v>
      </c>
      <c r="C29" s="798">
        <f t="shared" ref="C29:N29" si="6">SUM(C30:C36)</f>
        <v>2.17507735</v>
      </c>
      <c r="D29" s="798">
        <f t="shared" si="6"/>
        <v>3.48166793</v>
      </c>
      <c r="E29" s="798">
        <f t="shared" si="6"/>
        <v>3.35680405</v>
      </c>
      <c r="F29" s="798">
        <f t="shared" si="6"/>
        <v>3.6634498799999995</v>
      </c>
      <c r="G29" s="798">
        <f t="shared" si="6"/>
        <v>4.3848230200000007</v>
      </c>
      <c r="H29" s="798">
        <f t="shared" si="6"/>
        <v>3.4650165899999998</v>
      </c>
      <c r="I29" s="798">
        <f t="shared" si="6"/>
        <v>2.1638730000000002</v>
      </c>
      <c r="J29" s="798">
        <f t="shared" si="6"/>
        <v>2.3845778200000005</v>
      </c>
      <c r="K29" s="798">
        <f t="shared" si="6"/>
        <v>3.19646556</v>
      </c>
      <c r="L29" s="798">
        <f t="shared" si="6"/>
        <v>3.9326092200000002</v>
      </c>
      <c r="M29" s="798">
        <f t="shared" si="6"/>
        <v>2.7109159400000005</v>
      </c>
      <c r="N29" s="798">
        <f t="shared" si="6"/>
        <v>37.270644989999994</v>
      </c>
      <c r="O29" s="429"/>
    </row>
    <row r="30" spans="1:15">
      <c r="A30" s="484" t="s">
        <v>722</v>
      </c>
      <c r="B30" s="121">
        <v>1.1123120800000001</v>
      </c>
      <c r="C30" s="121">
        <v>0.97386359999999994</v>
      </c>
      <c r="D30" s="121">
        <v>1.93581319</v>
      </c>
      <c r="E30" s="121">
        <v>1.3975056399999999</v>
      </c>
      <c r="F30" s="121">
        <v>1.4043404099999999</v>
      </c>
      <c r="G30" s="121">
        <v>2.4185460000000001</v>
      </c>
      <c r="H30" s="121">
        <v>1.8811966</v>
      </c>
      <c r="I30" s="121">
        <v>1.2417989299999999</v>
      </c>
      <c r="J30" s="121">
        <v>1.3793220900000001</v>
      </c>
      <c r="K30" s="121">
        <v>1.7510843200000001</v>
      </c>
      <c r="L30" s="121">
        <v>1.95729256</v>
      </c>
      <c r="M30" s="121">
        <v>2.3854503500000002</v>
      </c>
      <c r="N30" s="794">
        <f t="shared" ref="N30:N36" si="7">SUM(B30:M30)</f>
        <v>19.838525769999997</v>
      </c>
      <c r="O30" s="429"/>
    </row>
    <row r="31" spans="1:15">
      <c r="A31" s="484" t="s">
        <v>723</v>
      </c>
      <c r="B31" s="121">
        <v>1.7613959999999998E-2</v>
      </c>
      <c r="C31" s="121">
        <v>2.9432880000000002E-2</v>
      </c>
      <c r="D31" s="121">
        <v>0.18969103000000001</v>
      </c>
      <c r="E31" s="121">
        <v>2.8885609999999999E-2</v>
      </c>
      <c r="F31" s="121">
        <v>7.8212729999999994E-2</v>
      </c>
      <c r="G31" s="121">
        <v>0.11170875</v>
      </c>
      <c r="H31" s="121">
        <v>7.9923100000000007E-3</v>
      </c>
      <c r="I31" s="121">
        <v>4.8311199999999999E-2</v>
      </c>
      <c r="J31" s="121">
        <v>0.24357465</v>
      </c>
      <c r="K31" s="121">
        <v>0.12542043</v>
      </c>
      <c r="L31" s="121">
        <v>4.8934070000000003E-2</v>
      </c>
      <c r="M31" s="121">
        <v>1.0126469999999999E-2</v>
      </c>
      <c r="N31" s="794">
        <f t="shared" si="7"/>
        <v>0.93990409000000008</v>
      </c>
      <c r="O31" s="429"/>
    </row>
    <row r="32" spans="1:15">
      <c r="A32" s="484" t="s">
        <v>724</v>
      </c>
      <c r="B32" s="121">
        <v>9.5113719999999999E-2</v>
      </c>
      <c r="C32" s="121">
        <v>2.9457709999999998E-2</v>
      </c>
      <c r="D32" s="121">
        <v>8.2809670000000002E-2</v>
      </c>
      <c r="E32" s="121">
        <v>0.36264555999999998</v>
      </c>
      <c r="F32" s="121">
        <v>0.33243012</v>
      </c>
      <c r="G32" s="121">
        <v>0.15860473</v>
      </c>
      <c r="H32" s="121">
        <v>2.992007E-2</v>
      </c>
      <c r="I32" s="121">
        <v>0.12977338999999999</v>
      </c>
      <c r="J32" s="121">
        <v>2.71588E-2</v>
      </c>
      <c r="K32" s="121">
        <v>0.17489432999999999</v>
      </c>
      <c r="L32" s="121">
        <v>0.11888738</v>
      </c>
      <c r="M32" s="121">
        <v>7.4610410000000002E-2</v>
      </c>
      <c r="N32" s="794">
        <f t="shared" si="7"/>
        <v>1.6163058899999998</v>
      </c>
      <c r="O32" s="429"/>
    </row>
    <row r="33" spans="1:16">
      <c r="A33" s="484" t="s">
        <v>755</v>
      </c>
      <c r="B33" s="121">
        <v>5.1772870000000006E-2</v>
      </c>
      <c r="C33" s="121">
        <v>2.1750169999999999E-2</v>
      </c>
      <c r="D33" s="121">
        <v>3.5902469999999999E-2</v>
      </c>
      <c r="E33" s="121">
        <v>3.6769330000000003E-2</v>
      </c>
      <c r="F33" s="121">
        <v>0.22493853</v>
      </c>
      <c r="G33" s="121">
        <v>6.8444389999999994E-2</v>
      </c>
      <c r="H33" s="121">
        <v>0.12189741</v>
      </c>
      <c r="I33" s="121">
        <v>2.1848259999999998E-2</v>
      </c>
      <c r="J33" s="121">
        <v>0.13685918</v>
      </c>
      <c r="K33" s="121">
        <v>0.15026882</v>
      </c>
      <c r="L33" s="121">
        <v>7.1043839999999997E-2</v>
      </c>
      <c r="M33" s="121">
        <v>5.7545660000000005E-2</v>
      </c>
      <c r="N33" s="794">
        <f t="shared" si="7"/>
        <v>0.99904092999999994</v>
      </c>
      <c r="O33" s="429"/>
    </row>
    <row r="34" spans="1:16">
      <c r="A34" s="461" t="s">
        <v>725</v>
      </c>
      <c r="B34" s="121">
        <v>0.83217638000000005</v>
      </c>
      <c r="C34" s="121">
        <v>1.0004605200000001</v>
      </c>
      <c r="D34" s="121">
        <v>0.78392534999999997</v>
      </c>
      <c r="E34" s="121">
        <v>1.0909746599999999</v>
      </c>
      <c r="F34" s="121">
        <v>1.0701746200000002</v>
      </c>
      <c r="G34" s="121">
        <v>1.2183023400000002</v>
      </c>
      <c r="H34" s="121">
        <v>1.1083845000000001</v>
      </c>
      <c r="I34" s="121">
        <v>0.51379733999999999</v>
      </c>
      <c r="J34" s="121">
        <v>0.47362116999999998</v>
      </c>
      <c r="K34" s="121">
        <v>0.52547691000000007</v>
      </c>
      <c r="L34" s="121">
        <v>1.3298491200000002</v>
      </c>
      <c r="M34" s="121">
        <v>0.12081788</v>
      </c>
      <c r="N34" s="794">
        <f t="shared" si="7"/>
        <v>10.067960790000001</v>
      </c>
      <c r="O34" s="429"/>
    </row>
    <row r="35" spans="1:16">
      <c r="A35" s="461" t="s">
        <v>1638</v>
      </c>
      <c r="B35" s="121">
        <v>9.3271000000000001E-4</v>
      </c>
      <c r="C35" s="121">
        <v>7.7132600000000004E-3</v>
      </c>
      <c r="D35" s="121">
        <v>9.8836399999999991E-3</v>
      </c>
      <c r="E35" s="121">
        <v>2.8739499999999997E-3</v>
      </c>
      <c r="F35" s="121">
        <v>4.88405E-3</v>
      </c>
      <c r="G35" s="121">
        <v>2.017205E-2</v>
      </c>
      <c r="H35" s="121">
        <v>3.1859899999999997E-3</v>
      </c>
      <c r="I35" s="121">
        <v>2.1368749999999999E-2</v>
      </c>
      <c r="J35" s="121">
        <v>2.0593E-3</v>
      </c>
      <c r="K35" s="121">
        <v>1.266628E-2</v>
      </c>
      <c r="L35" s="121">
        <v>2.4504830000000002E-2</v>
      </c>
      <c r="M35" s="121">
        <v>4.41991E-3</v>
      </c>
      <c r="N35" s="794">
        <f t="shared" si="7"/>
        <v>0.11466472000000001</v>
      </c>
      <c r="O35" s="429"/>
    </row>
    <row r="36" spans="1:16" ht="15" customHeight="1">
      <c r="A36" s="484" t="s">
        <v>721</v>
      </c>
      <c r="B36" s="121">
        <v>0.24544291000000001</v>
      </c>
      <c r="C36" s="121">
        <v>0.11239921000000001</v>
      </c>
      <c r="D36" s="121">
        <v>0.44364258000000001</v>
      </c>
      <c r="E36" s="121">
        <v>0.43714929999999996</v>
      </c>
      <c r="F36" s="121">
        <v>0.5484694200000001</v>
      </c>
      <c r="G36" s="121">
        <v>0.38904475999999999</v>
      </c>
      <c r="H36" s="121">
        <v>0.31243971000000004</v>
      </c>
      <c r="I36" s="121">
        <v>0.18697513000000002</v>
      </c>
      <c r="J36" s="121">
        <v>0.12198263000000001</v>
      </c>
      <c r="K36" s="121">
        <v>0.45665446999999998</v>
      </c>
      <c r="L36" s="121">
        <v>0.38209741999999997</v>
      </c>
      <c r="M36" s="121">
        <v>5.7945260000000005E-2</v>
      </c>
      <c r="N36" s="794">
        <f t="shared" si="7"/>
        <v>3.6942428000000005</v>
      </c>
      <c r="O36" s="429"/>
    </row>
    <row r="37" spans="1:16">
      <c r="A37" s="273" t="s">
        <v>645</v>
      </c>
      <c r="B37" s="798">
        <f>SUM(B38+B41)</f>
        <v>16.02012495</v>
      </c>
      <c r="C37" s="798">
        <f t="shared" ref="C37:M37" si="8">SUM(C38+C41)</f>
        <v>29.55552342</v>
      </c>
      <c r="D37" s="798">
        <f t="shared" si="8"/>
        <v>18.002346299999999</v>
      </c>
      <c r="E37" s="798">
        <f t="shared" si="8"/>
        <v>26.12502512</v>
      </c>
      <c r="F37" s="798">
        <f t="shared" si="8"/>
        <v>17.828317259999999</v>
      </c>
      <c r="G37" s="798">
        <f t="shared" si="8"/>
        <v>19.11693781</v>
      </c>
      <c r="H37" s="798">
        <f t="shared" si="8"/>
        <v>22.27447849</v>
      </c>
      <c r="I37" s="798">
        <f t="shared" si="8"/>
        <v>22.260114630000004</v>
      </c>
      <c r="J37" s="798">
        <f t="shared" si="8"/>
        <v>22.360223240000003</v>
      </c>
      <c r="K37" s="798">
        <f t="shared" si="8"/>
        <v>21.425088249999998</v>
      </c>
      <c r="L37" s="798">
        <f t="shared" si="8"/>
        <v>13.778663900000002</v>
      </c>
      <c r="M37" s="798">
        <f t="shared" si="8"/>
        <v>18.732730610000001</v>
      </c>
      <c r="N37" s="798">
        <f t="shared" ref="N37" si="9">SUM(N38+N41:N41)</f>
        <v>247.47957398</v>
      </c>
      <c r="O37" s="429"/>
    </row>
    <row r="38" spans="1:16">
      <c r="A38" s="87" t="s">
        <v>852</v>
      </c>
      <c r="B38" s="798">
        <f>SUM(B39:B40)</f>
        <v>14.285417950000001</v>
      </c>
      <c r="C38" s="798">
        <f t="shared" ref="C38:N38" si="10">SUM(C39:C40)</f>
        <v>27.880954420000002</v>
      </c>
      <c r="D38" s="798">
        <f t="shared" si="10"/>
        <v>16.367598770000001</v>
      </c>
      <c r="E38" s="798">
        <f t="shared" si="10"/>
        <v>24.683801580000001</v>
      </c>
      <c r="F38" s="798">
        <f t="shared" si="10"/>
        <v>16.446167889999998</v>
      </c>
      <c r="G38" s="798">
        <f t="shared" si="10"/>
        <v>17.699420270000001</v>
      </c>
      <c r="H38" s="798">
        <f t="shared" si="10"/>
        <v>20.75326553</v>
      </c>
      <c r="I38" s="798">
        <f t="shared" si="10"/>
        <v>20.571205560000003</v>
      </c>
      <c r="J38" s="798">
        <f t="shared" si="10"/>
        <v>20.616771240000002</v>
      </c>
      <c r="K38" s="798">
        <f t="shared" si="10"/>
        <v>19.312252449999999</v>
      </c>
      <c r="L38" s="798">
        <f t="shared" si="10"/>
        <v>11.274963360000001</v>
      </c>
      <c r="M38" s="798">
        <f t="shared" si="10"/>
        <v>15.965277620000002</v>
      </c>
      <c r="N38" s="798">
        <f t="shared" si="10"/>
        <v>225.85709664000001</v>
      </c>
      <c r="O38" s="995"/>
    </row>
    <row r="39" spans="1:16">
      <c r="A39" s="485" t="s">
        <v>682</v>
      </c>
      <c r="B39" s="121">
        <v>14.08609002</v>
      </c>
      <c r="C39" s="121">
        <v>27.741693050000002</v>
      </c>
      <c r="D39" s="121">
        <v>16.1215051</v>
      </c>
      <c r="E39" s="121">
        <v>24.31494107</v>
      </c>
      <c r="F39" s="121">
        <v>16.125039749999999</v>
      </c>
      <c r="G39" s="121">
        <v>17.42333687</v>
      </c>
      <c r="H39" s="121">
        <v>20.50653947</v>
      </c>
      <c r="I39" s="121">
        <v>20.273067860000001</v>
      </c>
      <c r="J39" s="121">
        <v>20.475565120000002</v>
      </c>
      <c r="K39" s="121">
        <v>18.707916999999998</v>
      </c>
      <c r="L39" s="121">
        <v>11.040136710000001</v>
      </c>
      <c r="M39" s="121">
        <v>15.817238470000001</v>
      </c>
      <c r="N39" s="794">
        <f>SUM(B39:M39)</f>
        <v>222.63307049000002</v>
      </c>
      <c r="O39" s="995"/>
    </row>
    <row r="40" spans="1:16" s="87" customFormat="1">
      <c r="A40" s="485" t="s">
        <v>683</v>
      </c>
      <c r="B40" s="121">
        <v>0.19932792999999999</v>
      </c>
      <c r="C40" s="121">
        <v>0.13926137</v>
      </c>
      <c r="D40" s="121">
        <v>0.24609367000000001</v>
      </c>
      <c r="E40" s="121">
        <v>0.36886051000000003</v>
      </c>
      <c r="F40" s="121">
        <v>0.32112814000000001</v>
      </c>
      <c r="G40" s="121">
        <v>0.27608340000000003</v>
      </c>
      <c r="H40" s="121">
        <v>0.24672606</v>
      </c>
      <c r="I40" s="121">
        <v>0.29813770000000001</v>
      </c>
      <c r="J40" s="121">
        <v>0.14120611999999999</v>
      </c>
      <c r="K40" s="121">
        <v>0.60433545</v>
      </c>
      <c r="L40" s="121">
        <v>0.23482665</v>
      </c>
      <c r="M40" s="121">
        <v>0.14803914999999998</v>
      </c>
      <c r="N40" s="794">
        <f>SUM(B40:M40)</f>
        <v>3.2240261499999998</v>
      </c>
      <c r="O40" s="995"/>
    </row>
    <row r="41" spans="1:16" s="105" customFormat="1">
      <c r="A41" s="273" t="s">
        <v>10</v>
      </c>
      <c r="B41" s="798">
        <f t="shared" ref="B41:N41" si="11">SUM(B42:B43)</f>
        <v>1.734707</v>
      </c>
      <c r="C41" s="798">
        <f t="shared" si="11"/>
        <v>1.674569</v>
      </c>
      <c r="D41" s="798">
        <f t="shared" si="11"/>
        <v>1.6347475299999998</v>
      </c>
      <c r="E41" s="798">
        <f t="shared" si="11"/>
        <v>1.4412235400000002</v>
      </c>
      <c r="F41" s="798">
        <f t="shared" si="11"/>
        <v>1.38214937</v>
      </c>
      <c r="G41" s="798">
        <f t="shared" si="11"/>
        <v>1.41751754</v>
      </c>
      <c r="H41" s="798">
        <f t="shared" si="11"/>
        <v>1.5212129599999999</v>
      </c>
      <c r="I41" s="798">
        <f t="shared" si="11"/>
        <v>1.68890907</v>
      </c>
      <c r="J41" s="798">
        <f t="shared" si="11"/>
        <v>1.743452</v>
      </c>
      <c r="K41" s="798">
        <f t="shared" si="11"/>
        <v>2.1128358</v>
      </c>
      <c r="L41" s="798">
        <f t="shared" si="11"/>
        <v>2.5037005400000001</v>
      </c>
      <c r="M41" s="798">
        <f t="shared" si="11"/>
        <v>2.7674529899999998</v>
      </c>
      <c r="N41" s="798">
        <f t="shared" si="11"/>
        <v>21.622477339999996</v>
      </c>
      <c r="O41" s="629"/>
    </row>
    <row r="42" spans="1:16" s="105" customFormat="1">
      <c r="A42" s="274" t="s">
        <v>1579</v>
      </c>
      <c r="B42" s="121">
        <v>4.41E-2</v>
      </c>
      <c r="C42" s="121">
        <v>2.4799999999999999E-2</v>
      </c>
      <c r="D42" s="121">
        <v>3.7100000000000001E-2</v>
      </c>
      <c r="E42" s="121">
        <v>2.52E-2</v>
      </c>
      <c r="F42" s="121">
        <v>1.6799999999999999E-2</v>
      </c>
      <c r="G42" s="121">
        <v>1.9900000000000001E-2</v>
      </c>
      <c r="H42" s="121">
        <v>1.8200000000000001E-2</v>
      </c>
      <c r="I42" s="121">
        <v>2.5999999999999999E-2</v>
      </c>
      <c r="J42" s="121">
        <v>0.37580000000000002</v>
      </c>
      <c r="K42" s="121">
        <v>0.66159999999999997</v>
      </c>
      <c r="L42" s="121">
        <v>1.109</v>
      </c>
      <c r="M42" s="121">
        <v>1.0505</v>
      </c>
      <c r="N42" s="794">
        <f>SUM(B42:M42)</f>
        <v>3.4090000000000003</v>
      </c>
      <c r="O42" s="629"/>
    </row>
    <row r="43" spans="1:16" s="105" customFormat="1">
      <c r="A43" s="274" t="s">
        <v>1580</v>
      </c>
      <c r="B43" s="121">
        <v>1.690607</v>
      </c>
      <c r="C43" s="121">
        <v>1.649769</v>
      </c>
      <c r="D43" s="121">
        <v>1.5976475299999999</v>
      </c>
      <c r="E43" s="121">
        <v>1.4160235400000001</v>
      </c>
      <c r="F43" s="121">
        <v>1.3653493700000001</v>
      </c>
      <c r="G43" s="121">
        <v>1.3976175399999999</v>
      </c>
      <c r="H43" s="121">
        <v>1.50301296</v>
      </c>
      <c r="I43" s="121">
        <v>1.66290907</v>
      </c>
      <c r="J43" s="121">
        <v>1.3676520000000001</v>
      </c>
      <c r="K43" s="121">
        <v>1.4512358000000001</v>
      </c>
      <c r="L43" s="121">
        <v>1.3947005400000001</v>
      </c>
      <c r="M43" s="121">
        <v>1.71695299</v>
      </c>
      <c r="N43" s="794">
        <f>SUM(B43:M43)</f>
        <v>18.213477339999997</v>
      </c>
      <c r="O43" s="629"/>
    </row>
    <row r="44" spans="1:16" s="105" customFormat="1">
      <c r="A44" s="275" t="s">
        <v>498</v>
      </c>
      <c r="B44" s="798">
        <f>+B45</f>
        <v>1.6837339999999999E-2</v>
      </c>
      <c r="C44" s="798">
        <f t="shared" ref="C44:N44" si="12">+C45</f>
        <v>1.626536E-2</v>
      </c>
      <c r="D44" s="798">
        <f t="shared" si="12"/>
        <v>2.6384879999999999E-2</v>
      </c>
      <c r="E44" s="798">
        <f t="shared" si="12"/>
        <v>2.485159E-2</v>
      </c>
      <c r="F44" s="798">
        <f t="shared" si="12"/>
        <v>1.8106189999999998E-2</v>
      </c>
      <c r="G44" s="798">
        <f t="shared" si="12"/>
        <v>1.583126E-2</v>
      </c>
      <c r="H44" s="798">
        <f t="shared" si="12"/>
        <v>1.5223570000000001E-2</v>
      </c>
      <c r="I44" s="798">
        <f t="shared" si="12"/>
        <v>1.2631079999999999E-2</v>
      </c>
      <c r="J44" s="798">
        <f t="shared" si="12"/>
        <v>1.331072E-2</v>
      </c>
      <c r="K44" s="798">
        <f t="shared" si="12"/>
        <v>1.8531700000000002E-2</v>
      </c>
      <c r="L44" s="798">
        <f t="shared" si="12"/>
        <v>1.9435089999999999E-2</v>
      </c>
      <c r="M44" s="798">
        <f t="shared" si="12"/>
        <v>1.5852950000000001E-2</v>
      </c>
      <c r="N44" s="798">
        <f t="shared" si="12"/>
        <v>0.21326172999999998</v>
      </c>
      <c r="O44" s="629"/>
    </row>
    <row r="45" spans="1:16" s="105" customFormat="1" ht="15.75" thickBot="1">
      <c r="A45" s="274" t="s">
        <v>628</v>
      </c>
      <c r="B45" s="121">
        <v>1.6837339999999999E-2</v>
      </c>
      <c r="C45" s="121">
        <v>1.626536E-2</v>
      </c>
      <c r="D45" s="121">
        <v>2.6384879999999999E-2</v>
      </c>
      <c r="E45" s="121">
        <v>2.485159E-2</v>
      </c>
      <c r="F45" s="121">
        <v>1.8106189999999998E-2</v>
      </c>
      <c r="G45" s="121">
        <v>1.583126E-2</v>
      </c>
      <c r="H45" s="121">
        <v>1.5223570000000001E-2</v>
      </c>
      <c r="I45" s="121">
        <v>1.2631079999999999E-2</v>
      </c>
      <c r="J45" s="121">
        <v>1.331072E-2</v>
      </c>
      <c r="K45" s="121">
        <v>1.8531700000000002E-2</v>
      </c>
      <c r="L45" s="121">
        <v>1.9435089999999999E-2</v>
      </c>
      <c r="M45" s="121">
        <v>1.5852950000000001E-2</v>
      </c>
      <c r="N45" s="794">
        <f>SUM(B45:M45)</f>
        <v>0.21326172999999998</v>
      </c>
      <c r="O45" s="629"/>
    </row>
    <row r="46" spans="1:16" s="105" customFormat="1" ht="15.75" customHeight="1" thickTop="1" thickBot="1">
      <c r="A46" s="1088" t="s">
        <v>1358</v>
      </c>
      <c r="B46" s="1299">
        <f>+B37+B29+B11+B44</f>
        <v>23.736893379999998</v>
      </c>
      <c r="C46" s="1299">
        <f t="shared" ref="C46:N46" si="13">+C37+C29+C11+C44</f>
        <v>37.186043109999993</v>
      </c>
      <c r="D46" s="1299">
        <f t="shared" si="13"/>
        <v>28.056376389999997</v>
      </c>
      <c r="E46" s="1299">
        <f t="shared" si="13"/>
        <v>36.336532469999995</v>
      </c>
      <c r="F46" s="1299">
        <f t="shared" si="13"/>
        <v>28.849830029999996</v>
      </c>
      <c r="G46" s="1299">
        <f t="shared" si="13"/>
        <v>30.296194380000003</v>
      </c>
      <c r="H46" s="1299">
        <f t="shared" si="13"/>
        <v>33.228160590000002</v>
      </c>
      <c r="I46" s="1299">
        <f t="shared" si="13"/>
        <v>30.193913870000003</v>
      </c>
      <c r="J46" s="1299">
        <f t="shared" si="13"/>
        <v>29.338043340000006</v>
      </c>
      <c r="K46" s="1299">
        <f t="shared" si="13"/>
        <v>31.857851219999997</v>
      </c>
      <c r="L46" s="1299">
        <f t="shared" si="13"/>
        <v>22.499929000000002</v>
      </c>
      <c r="M46" s="1299">
        <f t="shared" si="13"/>
        <v>28.163894790000001</v>
      </c>
      <c r="N46" s="1299">
        <f t="shared" si="13"/>
        <v>359.74366256999997</v>
      </c>
      <c r="O46" s="629"/>
      <c r="P46" s="200"/>
    </row>
    <row r="47" spans="1:16" s="105" customFormat="1" ht="16.5" thickTop="1">
      <c r="A47" s="43" t="s">
        <v>1849</v>
      </c>
      <c r="B47" s="629"/>
      <c r="C47" s="629"/>
      <c r="D47" s="629"/>
      <c r="E47" s="629"/>
      <c r="F47" s="629"/>
      <c r="G47" s="629"/>
      <c r="H47" s="629"/>
      <c r="I47" s="629"/>
      <c r="J47" s="629"/>
      <c r="K47" s="629"/>
      <c r="L47" s="629"/>
      <c r="M47" s="629"/>
      <c r="N47" s="629"/>
      <c r="O47" s="629"/>
    </row>
    <row r="48" spans="1:16" s="105" customFormat="1" ht="15.75">
      <c r="A48" s="38" t="s">
        <v>1422</v>
      </c>
    </row>
    <row r="49" spans="1:15" s="105" customFormat="1" ht="15.75">
      <c r="A49" s="43" t="s">
        <v>15</v>
      </c>
      <c r="B49" s="276"/>
      <c r="C49" s="276"/>
      <c r="D49" s="276"/>
      <c r="E49" s="276"/>
      <c r="F49" s="276"/>
      <c r="G49" s="276"/>
      <c r="H49" s="276"/>
      <c r="I49" s="276"/>
      <c r="J49" s="276"/>
      <c r="K49" s="276"/>
      <c r="L49" s="276"/>
      <c r="M49" s="276"/>
      <c r="N49" s="276"/>
    </row>
    <row r="50" spans="1:15" s="105" customFormat="1">
      <c r="A50" s="274"/>
      <c r="B50" s="276"/>
      <c r="C50" s="276"/>
      <c r="D50" s="276"/>
      <c r="E50" s="276"/>
      <c r="F50" s="276"/>
      <c r="G50" s="276"/>
      <c r="H50" s="276"/>
      <c r="I50" s="276"/>
      <c r="J50" s="276"/>
      <c r="K50" s="276"/>
      <c r="L50" s="276"/>
      <c r="M50" s="276"/>
      <c r="N50" s="276"/>
    </row>
    <row r="52" spans="1:15">
      <c r="D52" s="139"/>
      <c r="E52" s="139"/>
      <c r="F52" s="139"/>
      <c r="G52" s="139"/>
      <c r="H52" s="139"/>
      <c r="I52" s="139"/>
      <c r="J52" s="139"/>
      <c r="K52" s="139"/>
      <c r="L52" s="139"/>
      <c r="M52" s="139"/>
      <c r="N52" s="139"/>
      <c r="O52" s="139"/>
    </row>
    <row r="53" spans="1:15">
      <c r="D53" s="139"/>
      <c r="E53" s="139"/>
      <c r="F53" s="139"/>
      <c r="G53" s="139"/>
      <c r="H53" s="139"/>
      <c r="I53" s="139"/>
      <c r="J53" s="139"/>
      <c r="K53" s="139"/>
      <c r="L53" s="139"/>
      <c r="M53" s="139"/>
      <c r="N53" s="139"/>
      <c r="O53" s="139"/>
    </row>
    <row r="54" spans="1:15">
      <c r="D54" s="139"/>
      <c r="E54" s="139"/>
      <c r="F54" s="139"/>
      <c r="G54" s="139"/>
      <c r="H54" s="139"/>
      <c r="I54" s="139"/>
      <c r="J54" s="139"/>
      <c r="K54" s="139"/>
      <c r="L54" s="139"/>
      <c r="M54" s="139"/>
      <c r="N54" s="139"/>
      <c r="O54" s="139"/>
    </row>
    <row r="55" spans="1:15">
      <c r="D55" s="139"/>
      <c r="E55" s="139"/>
      <c r="F55" s="139"/>
      <c r="G55" s="139"/>
      <c r="H55" s="139"/>
      <c r="I55" s="139"/>
      <c r="J55" s="139"/>
      <c r="K55" s="139"/>
      <c r="L55" s="139"/>
      <c r="M55" s="139"/>
      <c r="N55" s="139"/>
      <c r="O55" s="139"/>
    </row>
  </sheetData>
  <customSheetViews>
    <customSheetView guid="{45E423DD-7FD2-487F-8372-5798D7D06C15}" showPageBreaks="1" showGridLines="0" printArea="1" topLeftCell="D1">
      <selection activeCell="N2" sqref="N2"/>
      <pageMargins left="1.0900000000000001" right="0.22" top="0.76" bottom="0.48" header="0" footer="0"/>
      <pageSetup scale="74" orientation="landscape" r:id="rId1"/>
      <headerFooter alignWithMargins="0"/>
    </customSheetView>
    <customSheetView guid="{B297ACE3-C144-4411-A206-EE5C8D41CE1C}" topLeftCell="D37">
      <selection activeCell="H39" sqref="H39"/>
      <pageMargins left="1.0900000000000001" right="0.22" top="0.76" bottom="0.48" header="0" footer="0"/>
      <pageSetup scale="74" orientation="landscape" r:id="rId2"/>
      <headerFooter alignWithMargins="0"/>
    </customSheetView>
    <customSheetView guid="{67BA8672-8137-4028-84CD-AA630649A2B3}" showRuler="0" topLeftCell="A12">
      <selection activeCell="A7" sqref="A7"/>
      <pageMargins left="1.0900000000000001" right="0.22" top="0.76" bottom="0.48" header="0" footer="0"/>
      <pageSetup scale="75" orientation="landscape" r:id="rId3"/>
      <headerFooter alignWithMargins="0"/>
    </customSheetView>
    <customSheetView guid="{51F1D52B-5D55-4FCC-809B-9B4CC86C88B9}" showGridLines="0"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48" header="0" footer="0"/>
  <pageSetup scale="65" orientation="landscape" r:id="rId5"/>
  <headerFooter alignWithMargins="0"/>
  <ignoredErrors>
    <ignoredError sqref="N19:N44" formula="1"/>
  </ignoredErrors>
  <drawing r:id="rId6"/>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indexed="40"/>
    <pageSetUpPr fitToPage="1"/>
  </sheetPr>
  <dimension ref="A1:Q56"/>
  <sheetViews>
    <sheetView zoomScaleNormal="100" workbookViewId="0">
      <selection activeCell="A46" sqref="A46"/>
    </sheetView>
  </sheetViews>
  <sheetFormatPr defaultRowHeight="15"/>
  <cols>
    <col min="1" max="1" width="53.85546875" style="85" customWidth="1"/>
    <col min="2" max="4" width="11.42578125" style="85" customWidth="1"/>
    <col min="5" max="6" width="11.42578125" style="98" customWidth="1"/>
    <col min="7" max="7" width="11.28515625" style="98" customWidth="1"/>
    <col min="8" max="8" width="10.7109375" style="98" customWidth="1"/>
    <col min="9" max="9" width="10.5703125" style="98" customWidth="1"/>
    <col min="10" max="10" width="10.7109375" style="98" customWidth="1"/>
    <col min="11" max="11" width="8.140625" style="98" customWidth="1"/>
    <col min="12" max="12" width="9.42578125" style="98" customWidth="1"/>
    <col min="13" max="13" width="9.7109375" style="98" customWidth="1"/>
    <col min="14" max="14" width="8" style="98" customWidth="1"/>
    <col min="15" max="16384" width="9.140625" style="85"/>
  </cols>
  <sheetData>
    <row r="1" spans="1:9">
      <c r="A1" s="783" t="s">
        <v>1064</v>
      </c>
      <c r="B1" s="93"/>
      <c r="C1" s="93"/>
      <c r="D1" s="94"/>
      <c r="E1" s="94"/>
      <c r="F1" s="94"/>
      <c r="G1" s="94"/>
      <c r="H1" s="94"/>
      <c r="I1" s="94">
        <v>65</v>
      </c>
    </row>
    <row r="11" spans="1:9">
      <c r="A11" s="87" t="s">
        <v>65</v>
      </c>
    </row>
    <row r="12" spans="1:9">
      <c r="A12" s="87" t="s">
        <v>821</v>
      </c>
    </row>
    <row r="13" spans="1:9">
      <c r="A13" s="97" t="s">
        <v>822</v>
      </c>
    </row>
    <row r="14" spans="1:9">
      <c r="A14" s="85" t="s">
        <v>1196</v>
      </c>
    </row>
    <row r="15" spans="1:9" ht="17.25">
      <c r="A15" s="101" t="s">
        <v>1105</v>
      </c>
      <c r="B15" s="605">
        <v>2005</v>
      </c>
      <c r="C15" s="605">
        <v>2006</v>
      </c>
      <c r="D15" s="605">
        <v>2007</v>
      </c>
      <c r="E15" s="605">
        <v>2008</v>
      </c>
      <c r="F15" s="605">
        <v>2009</v>
      </c>
      <c r="G15" s="605">
        <v>2010</v>
      </c>
      <c r="H15" s="228">
        <v>2011</v>
      </c>
      <c r="I15" s="228" t="s">
        <v>1413</v>
      </c>
    </row>
    <row r="16" spans="1:9" ht="15.75" customHeight="1">
      <c r="A16" s="87" t="s">
        <v>1200</v>
      </c>
      <c r="B16" s="102">
        <f>SUM(B17+B21+B23)</f>
        <v>17.96</v>
      </c>
      <c r="C16" s="102">
        <f t="shared" ref="C16:G16" si="0">SUM(C17+C21+C23)</f>
        <v>23.549999999999997</v>
      </c>
      <c r="D16" s="102">
        <f t="shared" si="0"/>
        <v>54.730000000000004</v>
      </c>
      <c r="E16" s="102">
        <f t="shared" si="0"/>
        <v>30.218364409999996</v>
      </c>
      <c r="F16" s="102">
        <f t="shared" si="0"/>
        <v>48.376994179999997</v>
      </c>
      <c r="G16" s="102">
        <f t="shared" si="0"/>
        <v>52.65657985</v>
      </c>
      <c r="H16" s="151">
        <f>+H17+H21+H23</f>
        <v>58.587849430000006</v>
      </c>
      <c r="I16" s="151">
        <f>+I17+I21+I23</f>
        <v>74.780181870000007</v>
      </c>
    </row>
    <row r="17" spans="1:9" ht="15.75" customHeight="1">
      <c r="A17" s="87" t="s">
        <v>642</v>
      </c>
      <c r="B17" s="102">
        <f>SUM(B18:B20)</f>
        <v>6.58</v>
      </c>
      <c r="C17" s="102">
        <f t="shared" ref="C17:G17" si="1">SUM(C18:C20)</f>
        <v>10.029999999999999</v>
      </c>
      <c r="D17" s="102">
        <f t="shared" si="1"/>
        <v>16.13</v>
      </c>
      <c r="E17" s="102">
        <f t="shared" si="1"/>
        <v>19.909282109999996</v>
      </c>
      <c r="F17" s="102">
        <f t="shared" si="1"/>
        <v>31.002466319999996</v>
      </c>
      <c r="G17" s="102">
        <f t="shared" si="1"/>
        <v>29.158519869999999</v>
      </c>
      <c r="H17" s="151">
        <f>SUM(H18:H20)</f>
        <v>31.940087599999998</v>
      </c>
      <c r="I17" s="151">
        <f>SUM(I18:I20)</f>
        <v>33.864769770000002</v>
      </c>
    </row>
    <row r="18" spans="1:9" ht="15.75" customHeight="1">
      <c r="A18" s="461" t="s">
        <v>685</v>
      </c>
      <c r="B18" s="103">
        <v>5.37</v>
      </c>
      <c r="C18" s="103">
        <v>7.97</v>
      </c>
      <c r="D18" s="103">
        <v>11.3</v>
      </c>
      <c r="E18" s="103">
        <v>12.045661409999997</v>
      </c>
      <c r="F18" s="159">
        <v>19.358475319999997</v>
      </c>
      <c r="G18" s="159">
        <v>16.83501923</v>
      </c>
      <c r="H18" s="153">
        <v>15.924848649999998</v>
      </c>
      <c r="I18" s="153">
        <f>+MONTECRISTI!N13</f>
        <v>15.494199299999998</v>
      </c>
    </row>
    <row r="19" spans="1:9" ht="15.75" customHeight="1">
      <c r="A19" s="461" t="s">
        <v>686</v>
      </c>
      <c r="B19" s="103">
        <v>0.98</v>
      </c>
      <c r="C19" s="103">
        <v>1.36</v>
      </c>
      <c r="D19" s="103">
        <v>3.54</v>
      </c>
      <c r="E19" s="103">
        <v>5.9636206999999999</v>
      </c>
      <c r="F19" s="159">
        <v>7.9321092699999998</v>
      </c>
      <c r="G19" s="159">
        <v>9.5133150699999991</v>
      </c>
      <c r="H19" s="153">
        <v>11.496229659999999</v>
      </c>
      <c r="I19" s="153">
        <f>+MONTECRISTI!N14</f>
        <v>14.386046800000001</v>
      </c>
    </row>
    <row r="20" spans="1:9" ht="15.75" customHeight="1">
      <c r="A20" s="461" t="s">
        <v>696</v>
      </c>
      <c r="B20" s="103">
        <v>0.23</v>
      </c>
      <c r="C20" s="103">
        <v>0.7</v>
      </c>
      <c r="D20" s="103">
        <v>1.29</v>
      </c>
      <c r="E20" s="103">
        <v>1.9</v>
      </c>
      <c r="F20" s="159">
        <v>3.71188173</v>
      </c>
      <c r="G20" s="159">
        <v>2.8101855700000002</v>
      </c>
      <c r="H20" s="170">
        <v>4.5190092899999996</v>
      </c>
      <c r="I20" s="121">
        <v>3.9845236699999993</v>
      </c>
    </row>
    <row r="21" spans="1:9" ht="15.75" customHeight="1">
      <c r="A21" s="87" t="s">
        <v>618</v>
      </c>
      <c r="B21" s="102">
        <f>SUM(B22)</f>
        <v>10.1</v>
      </c>
      <c r="C21" s="102">
        <f>SUM(C22)</f>
        <v>11.98</v>
      </c>
      <c r="D21" s="102">
        <f>SUM(D22)</f>
        <v>35.020000000000003</v>
      </c>
      <c r="E21" s="102">
        <v>5.9108614800000003</v>
      </c>
      <c r="F21" s="159">
        <v>6.3566263799999998</v>
      </c>
      <c r="G21" s="158">
        <v>9.8940106100000005</v>
      </c>
      <c r="H21" s="151">
        <f>+H22</f>
        <v>12.82424439</v>
      </c>
      <c r="I21" s="151">
        <f>+I22</f>
        <v>18.536744579999997</v>
      </c>
    </row>
    <row r="22" spans="1:9" ht="15.75" customHeight="1">
      <c r="A22" s="461" t="s">
        <v>690</v>
      </c>
      <c r="B22" s="103">
        <v>10.1</v>
      </c>
      <c r="C22" s="103">
        <v>11.98</v>
      </c>
      <c r="D22" s="103">
        <v>35.020000000000003</v>
      </c>
      <c r="E22" s="103">
        <v>5.9108614800000003</v>
      </c>
      <c r="F22" s="159">
        <v>6.3566263799999998</v>
      </c>
      <c r="G22" s="159">
        <v>9.8940106100000005</v>
      </c>
      <c r="H22" s="135">
        <v>12.82424439</v>
      </c>
      <c r="I22" s="159">
        <f>+MONTECRISTI!N20</f>
        <v>18.536744579999997</v>
      </c>
    </row>
    <row r="23" spans="1:9" ht="15.75" customHeight="1">
      <c r="A23" s="87" t="s">
        <v>620</v>
      </c>
      <c r="B23" s="102">
        <v>1.28</v>
      </c>
      <c r="C23" s="102">
        <v>1.54</v>
      </c>
      <c r="D23" s="102">
        <v>3.58</v>
      </c>
      <c r="E23" s="102">
        <v>4.3982208199999997</v>
      </c>
      <c r="F23" s="158">
        <v>11.017901480000001</v>
      </c>
      <c r="G23" s="158">
        <v>13.60404937</v>
      </c>
      <c r="H23" s="172">
        <v>13.82351744</v>
      </c>
      <c r="I23" s="172">
        <f>+MONTECRISTI!N21</f>
        <v>22.37866752</v>
      </c>
    </row>
    <row r="24" spans="1:9" ht="15.75" customHeight="1">
      <c r="A24" s="87" t="s">
        <v>1207</v>
      </c>
      <c r="B24" s="102">
        <f>SUM(B25:B31)</f>
        <v>5.71</v>
      </c>
      <c r="C24" s="102">
        <f t="shared" ref="C24:G24" si="2">SUM(C25:C31)</f>
        <v>7.5799999999999992</v>
      </c>
      <c r="D24" s="102">
        <f t="shared" si="2"/>
        <v>16.45</v>
      </c>
      <c r="E24" s="102">
        <f t="shared" si="2"/>
        <v>14.759235180000001</v>
      </c>
      <c r="F24" s="102">
        <f t="shared" si="2"/>
        <v>22.88302637</v>
      </c>
      <c r="G24" s="102">
        <f t="shared" si="2"/>
        <v>45.835777869999994</v>
      </c>
      <c r="H24" s="151">
        <f>SUM(H25:H31)</f>
        <v>43.308165170000002</v>
      </c>
      <c r="I24" s="151">
        <f>SUM(I25:I31)</f>
        <v>37.270644989999994</v>
      </c>
    </row>
    <row r="25" spans="1:9" ht="15.75" customHeight="1">
      <c r="A25" s="461" t="s">
        <v>697</v>
      </c>
      <c r="B25" s="103">
        <v>4.1399999999999997</v>
      </c>
      <c r="C25" s="103">
        <v>5.89</v>
      </c>
      <c r="D25" s="103">
        <v>10.7</v>
      </c>
      <c r="E25" s="103">
        <v>11.009884120000001</v>
      </c>
      <c r="F25" s="159">
        <v>18.657568919999999</v>
      </c>
      <c r="G25" s="159">
        <v>28.854088609999994</v>
      </c>
      <c r="H25" s="153">
        <v>23.15955108</v>
      </c>
      <c r="I25" s="153">
        <f>+MONTECRISTI!N30</f>
        <v>19.838525769999997</v>
      </c>
    </row>
    <row r="26" spans="1:9" ht="15.75" customHeight="1">
      <c r="A26" s="461" t="s">
        <v>698</v>
      </c>
      <c r="B26" s="103">
        <v>0.04</v>
      </c>
      <c r="C26" s="103">
        <v>0.41</v>
      </c>
      <c r="D26" s="103">
        <v>0.41</v>
      </c>
      <c r="E26" s="103">
        <v>0.30723343000000003</v>
      </c>
      <c r="F26" s="159">
        <v>0.33193500999999997</v>
      </c>
      <c r="G26" s="159">
        <v>0.49929246999999999</v>
      </c>
      <c r="H26" s="153">
        <v>0.6291666600000001</v>
      </c>
      <c r="I26" s="153">
        <f>+MONTECRISTI!N31</f>
        <v>0.93990409000000008</v>
      </c>
    </row>
    <row r="27" spans="1:9" ht="15.75" customHeight="1">
      <c r="A27" s="461" t="s">
        <v>699</v>
      </c>
      <c r="B27" s="103">
        <v>1.22</v>
      </c>
      <c r="C27" s="103">
        <v>0.31</v>
      </c>
      <c r="D27" s="103">
        <v>0.62</v>
      </c>
      <c r="E27" s="103">
        <v>0.89887897000000005</v>
      </c>
      <c r="F27" s="159">
        <v>0.8900054300000001</v>
      </c>
      <c r="G27" s="159">
        <v>0.89762494999999998</v>
      </c>
      <c r="H27" s="153">
        <v>1.73493081</v>
      </c>
      <c r="I27" s="153">
        <f>+MONTECRISTI!N32</f>
        <v>1.6163058899999998</v>
      </c>
    </row>
    <row r="28" spans="1:9" ht="15.75" customHeight="1">
      <c r="A28" s="461" t="s">
        <v>758</v>
      </c>
      <c r="B28" s="104" t="s">
        <v>1230</v>
      </c>
      <c r="C28" s="168" t="s">
        <v>1230</v>
      </c>
      <c r="D28" s="103">
        <v>2.5099999999999998</v>
      </c>
      <c r="E28" s="103">
        <v>0.82913942000000007</v>
      </c>
      <c r="F28" s="159">
        <v>0.54631569999999996</v>
      </c>
      <c r="G28" s="159">
        <v>0.98340833000000005</v>
      </c>
      <c r="H28" s="153">
        <v>1.1806542099999999</v>
      </c>
      <c r="I28" s="153">
        <f>+MONTECRISTI!N33</f>
        <v>0.99904092999999994</v>
      </c>
    </row>
    <row r="29" spans="1:9" ht="15.75" customHeight="1">
      <c r="A29" s="461" t="s">
        <v>700</v>
      </c>
      <c r="B29" s="104" t="s">
        <v>1230</v>
      </c>
      <c r="C29" s="104" t="s">
        <v>1230</v>
      </c>
      <c r="D29" s="104" t="s">
        <v>1230</v>
      </c>
      <c r="E29" s="104" t="s">
        <v>1230</v>
      </c>
      <c r="F29" s="104" t="s">
        <v>1230</v>
      </c>
      <c r="G29" s="159">
        <v>12.16499548</v>
      </c>
      <c r="H29" s="153">
        <v>10.095858399999999</v>
      </c>
      <c r="I29" s="153">
        <f>+MONTECRISTI!N34</f>
        <v>10.067960790000001</v>
      </c>
    </row>
    <row r="30" spans="1:9" ht="15.75" customHeight="1">
      <c r="A30" s="461" t="s">
        <v>1641</v>
      </c>
      <c r="B30" s="104">
        <v>3.6246E-3</v>
      </c>
      <c r="C30" s="104">
        <v>1.240699E-2</v>
      </c>
      <c r="D30" s="104">
        <v>1.4307658400000001</v>
      </c>
      <c r="E30" s="104">
        <v>0.10159961000000001</v>
      </c>
      <c r="F30" s="104">
        <v>0.43365186</v>
      </c>
      <c r="G30" s="104">
        <v>8.7833620000000001E-2</v>
      </c>
      <c r="H30" s="104">
        <v>0.16284978</v>
      </c>
      <c r="I30" s="153">
        <f>+MONTECRISTI!N35</f>
        <v>0.11466472000000001</v>
      </c>
    </row>
    <row r="31" spans="1:9" ht="15.75" customHeight="1">
      <c r="A31" s="461" t="s">
        <v>696</v>
      </c>
      <c r="B31" s="103">
        <f>0.31-B30</f>
        <v>0.30637540000000002</v>
      </c>
      <c r="C31" s="103">
        <f>0.97-C30</f>
        <v>0.95759300999999997</v>
      </c>
      <c r="D31" s="103">
        <f>2.21-D30</f>
        <v>0.7792341599999999</v>
      </c>
      <c r="E31" s="103">
        <f>1.71409924-E30</f>
        <v>1.6124996299999999</v>
      </c>
      <c r="F31" s="159">
        <f>2.45720131-F30</f>
        <v>2.02354945</v>
      </c>
      <c r="G31" s="159">
        <f>2.43636803-G30</f>
        <v>2.3485344100000001</v>
      </c>
      <c r="H31" s="153">
        <f>6.50800401-H30</f>
        <v>6.3451542299999995</v>
      </c>
      <c r="I31" s="153">
        <f>+MONTECRISTI!N36</f>
        <v>3.6942428000000005</v>
      </c>
    </row>
    <row r="32" spans="1:9" ht="15.75" customHeight="1">
      <c r="A32" s="87" t="s">
        <v>645</v>
      </c>
      <c r="B32" s="102">
        <f>SUM(B33+B36)</f>
        <v>12.53</v>
      </c>
      <c r="C32" s="102">
        <f>SUM(C33+C36)</f>
        <v>99.899999999999991</v>
      </c>
      <c r="D32" s="102">
        <f>SUM(D33+D36)</f>
        <v>162.13</v>
      </c>
      <c r="E32" s="102">
        <f>SUM(E33+E36)</f>
        <v>200.48551856999998</v>
      </c>
      <c r="F32" s="102">
        <f>SUM(F33+F36)</f>
        <v>257.43811941000007</v>
      </c>
      <c r="G32" s="158">
        <v>241.93351247999999</v>
      </c>
      <c r="H32" s="172">
        <f>+H33+H36</f>
        <v>239.19042047999997</v>
      </c>
      <c r="I32" s="172">
        <f>+I33+I36</f>
        <v>247.47957398</v>
      </c>
    </row>
    <row r="33" spans="1:15" ht="15.75" customHeight="1">
      <c r="A33" s="87" t="s">
        <v>852</v>
      </c>
      <c r="B33" s="102">
        <f>SUM(B34:B35)</f>
        <v>9.42</v>
      </c>
      <c r="C33" s="102">
        <f>SUM(C34:C35)</f>
        <v>99.649999999999991</v>
      </c>
      <c r="D33" s="102">
        <f>SUM(D34:D35)</f>
        <v>161.87</v>
      </c>
      <c r="E33" s="102">
        <f>SUM(E34:E35)</f>
        <v>200.40569446999999</v>
      </c>
      <c r="F33" s="102">
        <f>SUM(F34:F35)</f>
        <v>256.70253756000005</v>
      </c>
      <c r="G33" s="158">
        <v>241.16977147999998</v>
      </c>
      <c r="H33" s="151">
        <f>+H34+H35</f>
        <v>235.79347897999997</v>
      </c>
      <c r="I33" s="151">
        <f>+I34+I35</f>
        <v>225.85709664000001</v>
      </c>
    </row>
    <row r="34" spans="1:15" ht="15.75" customHeight="1">
      <c r="A34" s="461" t="s">
        <v>1581</v>
      </c>
      <c r="B34" s="103">
        <v>8.99</v>
      </c>
      <c r="C34" s="103">
        <v>96.839999999999989</v>
      </c>
      <c r="D34" s="103">
        <v>159.08000000000001</v>
      </c>
      <c r="E34" s="103">
        <v>195.52289062999998</v>
      </c>
      <c r="F34" s="159">
        <v>247.71056385000003</v>
      </c>
      <c r="G34" s="159">
        <v>233.15940641999998</v>
      </c>
      <c r="H34" s="153">
        <v>232.80466608999998</v>
      </c>
      <c r="I34" s="153">
        <f>+MONTECRISTI!N39</f>
        <v>222.63307049000002</v>
      </c>
    </row>
    <row r="35" spans="1:15" ht="15.75" customHeight="1">
      <c r="A35" s="461" t="s">
        <v>696</v>
      </c>
      <c r="B35" s="103">
        <v>0.43</v>
      </c>
      <c r="C35" s="103">
        <v>2.81</v>
      </c>
      <c r="D35" s="103">
        <v>2.79</v>
      </c>
      <c r="E35" s="103">
        <v>4.8828038400000002</v>
      </c>
      <c r="F35" s="159">
        <v>8.9919737100000017</v>
      </c>
      <c r="G35" s="159">
        <v>8.0103650600000016</v>
      </c>
      <c r="H35" s="153">
        <v>2.9888128899999997</v>
      </c>
      <c r="I35" s="153">
        <f>+MONTECRISTI!N40</f>
        <v>3.2240261499999998</v>
      </c>
    </row>
    <row r="36" spans="1:15" ht="15.75" customHeight="1">
      <c r="A36" s="87" t="s">
        <v>639</v>
      </c>
      <c r="B36" s="102">
        <f>SUM(B37:B39)</f>
        <v>3.11</v>
      </c>
      <c r="C36" s="102">
        <f>SUM(C37:C39)</f>
        <v>0.25</v>
      </c>
      <c r="D36" s="102">
        <f>SUM(D37:D39)</f>
        <v>0.26</v>
      </c>
      <c r="E36" s="102">
        <v>7.9824100000000009E-2</v>
      </c>
      <c r="F36" s="159">
        <v>0.73558184999999998</v>
      </c>
      <c r="G36" s="158">
        <v>0.763741</v>
      </c>
      <c r="H36" s="151">
        <f>+H37+H38</f>
        <v>3.3969415000000001</v>
      </c>
      <c r="I36" s="151">
        <f>+I37+I38</f>
        <v>21.622477339999996</v>
      </c>
    </row>
    <row r="37" spans="1:15" ht="15.75" customHeight="1">
      <c r="A37" s="461" t="s">
        <v>868</v>
      </c>
      <c r="B37" s="103">
        <v>3.11</v>
      </c>
      <c r="C37" s="103">
        <v>0.13</v>
      </c>
      <c r="D37" s="103">
        <v>0.19</v>
      </c>
      <c r="E37" s="103">
        <v>7.4300000000000005E-2</v>
      </c>
      <c r="F37" s="159">
        <v>0.61760000000000004</v>
      </c>
      <c r="G37" s="159">
        <v>0.73809999999999998</v>
      </c>
      <c r="H37" s="153">
        <v>0.85380000000000011</v>
      </c>
      <c r="I37" s="153">
        <f>+MONTECRISTI!N42</f>
        <v>3.4090000000000003</v>
      </c>
    </row>
    <row r="38" spans="1:15" ht="15.75" customHeight="1">
      <c r="A38" s="461" t="s">
        <v>869</v>
      </c>
      <c r="B38" s="104" t="s">
        <v>1230</v>
      </c>
      <c r="C38" s="104" t="s">
        <v>1230</v>
      </c>
      <c r="D38" s="104" t="s">
        <v>1230</v>
      </c>
      <c r="E38" s="104" t="s">
        <v>1230</v>
      </c>
      <c r="F38" s="159" t="s">
        <v>1230</v>
      </c>
      <c r="G38" s="155" t="s">
        <v>1230</v>
      </c>
      <c r="H38" s="153">
        <v>2.5431414999999999</v>
      </c>
      <c r="I38" s="153">
        <f>+MONTECRISTI!N43</f>
        <v>18.213477339999997</v>
      </c>
    </row>
    <row r="39" spans="1:15" ht="15.75" customHeight="1">
      <c r="A39" s="461" t="s">
        <v>696</v>
      </c>
      <c r="B39" s="104" t="s">
        <v>1230</v>
      </c>
      <c r="C39" s="103">
        <v>0.12</v>
      </c>
      <c r="D39" s="103">
        <v>7.0000000000000007E-2</v>
      </c>
      <c r="E39" s="103">
        <v>5.5240999999999997E-3</v>
      </c>
      <c r="F39" s="159">
        <v>0.11798185</v>
      </c>
      <c r="G39" s="237" t="s">
        <v>1230</v>
      </c>
      <c r="H39" s="237" t="s">
        <v>1230</v>
      </c>
      <c r="I39" s="153" t="s">
        <v>1230</v>
      </c>
    </row>
    <row r="40" spans="1:15" ht="15.75" customHeight="1">
      <c r="A40" s="87" t="s">
        <v>1107</v>
      </c>
      <c r="B40" s="102">
        <v>0.46</v>
      </c>
      <c r="C40" s="102">
        <v>0.45</v>
      </c>
      <c r="D40" s="102">
        <v>0.31</v>
      </c>
      <c r="E40" s="106" t="s">
        <v>1230</v>
      </c>
      <c r="F40" s="159" t="s">
        <v>1230</v>
      </c>
      <c r="G40" s="271" t="s">
        <v>1230</v>
      </c>
      <c r="H40" s="271" t="s">
        <v>1230</v>
      </c>
      <c r="I40" s="271" t="s">
        <v>1230</v>
      </c>
    </row>
    <row r="41" spans="1:15" ht="15.75" customHeight="1">
      <c r="A41" s="87" t="s">
        <v>498</v>
      </c>
      <c r="B41" s="102">
        <f>SUM(B42:B43)</f>
        <v>2.04</v>
      </c>
      <c r="C41" s="102">
        <f t="shared" ref="C41:F41" si="3">SUM(C42:C43)</f>
        <v>2.72</v>
      </c>
      <c r="D41" s="102">
        <f t="shared" si="3"/>
        <v>2.31</v>
      </c>
      <c r="E41" s="102">
        <f t="shared" si="3"/>
        <v>0.15636215000000001</v>
      </c>
      <c r="F41" s="102">
        <f t="shared" si="3"/>
        <v>0.42707971</v>
      </c>
      <c r="G41" s="158">
        <f>+G43</f>
        <v>0.44391961999999996</v>
      </c>
      <c r="H41" s="158">
        <f>+H43</f>
        <v>0.26299558000000001</v>
      </c>
      <c r="I41" s="158">
        <f>+I43</f>
        <v>0.21326172999999998</v>
      </c>
    </row>
    <row r="42" spans="1:15" ht="15.75" customHeight="1">
      <c r="A42" s="461" t="s">
        <v>1004</v>
      </c>
      <c r="B42" s="103">
        <v>0.67</v>
      </c>
      <c r="C42" s="106" t="s">
        <v>1230</v>
      </c>
      <c r="D42" s="106" t="s">
        <v>1230</v>
      </c>
      <c r="E42" s="106" t="s">
        <v>1230</v>
      </c>
      <c r="F42" s="159" t="s">
        <v>1230</v>
      </c>
      <c r="G42" s="271" t="s">
        <v>1230</v>
      </c>
      <c r="H42" s="271" t="s">
        <v>1230</v>
      </c>
      <c r="I42" s="271" t="s">
        <v>1230</v>
      </c>
    </row>
    <row r="43" spans="1:15" ht="15.75" customHeight="1">
      <c r="A43" s="461" t="s">
        <v>696</v>
      </c>
      <c r="B43" s="103">
        <v>1.37</v>
      </c>
      <c r="C43" s="103">
        <v>2.72</v>
      </c>
      <c r="D43" s="103">
        <v>2.31</v>
      </c>
      <c r="E43" s="103">
        <v>0.15636215000000001</v>
      </c>
      <c r="F43" s="159">
        <v>0.42707971</v>
      </c>
      <c r="G43" s="159">
        <v>0.44391961999999996</v>
      </c>
      <c r="H43" s="153">
        <v>0.26299558000000001</v>
      </c>
      <c r="I43" s="153">
        <f>+MONTECRISTI!N45</f>
        <v>0.21326172999999998</v>
      </c>
      <c r="O43" s="144"/>
    </row>
    <row r="44" spans="1:15" s="96" customFormat="1">
      <c r="A44" s="568" t="s">
        <v>1343</v>
      </c>
      <c r="B44" s="107">
        <f>SUM(B41+B40+B32+B24+B16)</f>
        <v>38.700000000000003</v>
      </c>
      <c r="C44" s="107">
        <f>SUM(C41+C40+C32+C24+C16)</f>
        <v>134.19999999999999</v>
      </c>
      <c r="D44" s="107">
        <f>SUM(D41+D40+D32+D24+D16)</f>
        <v>235.93</v>
      </c>
      <c r="E44" s="107">
        <v>245.61948030999997</v>
      </c>
      <c r="F44" s="107">
        <v>329.12741966999994</v>
      </c>
      <c r="G44" s="441">
        <v>340.86978981999999</v>
      </c>
      <c r="H44" s="433">
        <f>+H41+H32+H24+H16</f>
        <v>341.34943066</v>
      </c>
      <c r="I44" s="433">
        <f>+I41+I32+I24+I16</f>
        <v>359.74366256999997</v>
      </c>
      <c r="J44" s="95"/>
      <c r="K44" s="95"/>
      <c r="L44" s="95"/>
      <c r="M44" s="95"/>
      <c r="N44" s="95"/>
    </row>
    <row r="45" spans="1:15" ht="15.75">
      <c r="A45" s="43" t="s">
        <v>1849</v>
      </c>
      <c r="E45" s="147"/>
      <c r="F45" s="147"/>
      <c r="G45" s="147"/>
      <c r="H45" s="147"/>
      <c r="I45" s="147"/>
    </row>
    <row r="46" spans="1:15" ht="15.75">
      <c r="A46" s="38" t="s">
        <v>1422</v>
      </c>
    </row>
    <row r="47" spans="1:15" ht="15.75">
      <c r="A47" s="43" t="s">
        <v>15</v>
      </c>
    </row>
    <row r="48" spans="1:15">
      <c r="E48" s="85"/>
      <c r="F48" s="85"/>
      <c r="G48" s="85"/>
      <c r="H48" s="85"/>
      <c r="I48" s="85"/>
    </row>
    <row r="50" spans="2:17">
      <c r="B50" s="103"/>
      <c r="C50" s="103"/>
      <c r="D50" s="103"/>
      <c r="E50" s="103"/>
      <c r="F50" s="103"/>
      <c r="G50" s="103"/>
      <c r="H50" s="103"/>
      <c r="I50" s="103"/>
      <c r="J50" s="1526"/>
      <c r="K50" s="1526"/>
      <c r="L50" s="1526"/>
      <c r="M50" s="1526"/>
      <c r="N50" s="1526"/>
      <c r="O50" s="1525"/>
      <c r="P50" s="1525"/>
      <c r="Q50" s="1525"/>
    </row>
    <row r="56" spans="2:17">
      <c r="C56" s="133"/>
    </row>
  </sheetData>
  <customSheetViews>
    <customSheetView guid="{45E423DD-7FD2-487F-8372-5798D7D06C15}" showPageBreaks="1" printArea="1">
      <selection activeCell="G9" sqref="G9"/>
      <pageMargins left="1.0236220472440944" right="0.25" top="0.98425196850393704" bottom="0.98425196850393704" header="0.51181102362204722" footer="0.51181102362204722"/>
      <pageSetup scale="80" orientation="portrait" r:id="rId1"/>
      <headerFooter alignWithMargins="0"/>
    </customSheetView>
    <customSheetView guid="{B297ACE3-C144-4411-A206-EE5C8D41CE1C}" topLeftCell="A25">
      <selection activeCell="H39" sqref="H39"/>
      <pageMargins left="1.02" right="0.75" top="1" bottom="1" header="0.5" footer="0.5"/>
      <pageSetup scale="90" orientation="portrait" r:id="rId2"/>
      <headerFooter alignWithMargins="0"/>
    </customSheetView>
    <customSheetView guid="{67BA8672-8137-4028-84CD-AA630649A2B3}" showRuler="0" topLeftCell="A8">
      <selection activeCell="G23" sqref="G23"/>
      <pageMargins left="1.02" right="0.75" top="1" bottom="1" header="0.5" footer="0.5"/>
      <pageSetup scale="90" orientation="portrait" r:id="rId3"/>
      <headerFooter alignWithMargins="0"/>
    </customSheetView>
    <customSheetView guid="{51F1D52B-5D55-4FCC-809B-9B4CC86C88B9}">
      <selection activeCell="G9" sqref="G9"/>
      <pageMargins left="1.0236220472440944" right="0.25" top="0.98425196850393704" bottom="0.98425196850393704" header="0.51181102362204722" footer="0.51181102362204722"/>
      <pageSetup scale="80" orientation="portrait" r:id="rId4"/>
      <headerFooter alignWithMargins="0"/>
    </customSheetView>
  </customSheetViews>
  <phoneticPr fontId="7" type="noConversion"/>
  <pageMargins left="0.78740157480314965" right="0.74803149606299213" top="0.78" bottom="0.47244094488188981" header="0.27559055118110237" footer="0.51181102362204722"/>
  <pageSetup scale="63" orientation="portrait" r:id="rId5"/>
  <headerFooter alignWithMargins="0"/>
  <ignoredErrors>
    <ignoredError sqref="E17:G17 E33:H33" formulaRange="1"/>
  </ignoredErrors>
  <drawing r:id="rId6"/>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indexed="40"/>
  </sheetPr>
  <dimension ref="A1:P64"/>
  <sheetViews>
    <sheetView showGridLines="0" zoomScaleNormal="100" workbookViewId="0">
      <pane xSplit="1" topLeftCell="B1" activePane="topRight" state="frozen"/>
      <selection pane="topRight" activeCell="A8" sqref="A8"/>
    </sheetView>
  </sheetViews>
  <sheetFormatPr defaultColWidth="11.42578125" defaultRowHeight="15"/>
  <cols>
    <col min="1" max="1" width="53.42578125" style="85" customWidth="1"/>
    <col min="2" max="9" width="9.42578125" style="85" customWidth="1"/>
    <col min="10" max="14" width="10.140625" style="85" customWidth="1"/>
    <col min="15" max="15" width="11.7109375" style="85" customWidth="1"/>
    <col min="16" max="16384" width="11.42578125" style="85"/>
  </cols>
  <sheetData>
    <row r="1" spans="1:15">
      <c r="A1" s="783" t="s">
        <v>1064</v>
      </c>
      <c r="B1" s="93"/>
      <c r="C1" s="93"/>
      <c r="D1" s="93"/>
      <c r="E1" s="93"/>
      <c r="F1" s="93"/>
      <c r="G1" s="93"/>
      <c r="H1" s="93"/>
      <c r="I1" s="93"/>
      <c r="J1" s="93"/>
      <c r="K1" s="93"/>
      <c r="L1" s="93"/>
      <c r="M1" s="93"/>
      <c r="N1" s="94">
        <v>66</v>
      </c>
    </row>
    <row r="2" spans="1:15">
      <c r="N2" s="87"/>
    </row>
    <row r="3" spans="1:15">
      <c r="N3" s="87"/>
    </row>
    <row r="4" spans="1:15">
      <c r="N4" s="87"/>
    </row>
    <row r="5" spans="1:15">
      <c r="N5" s="87"/>
    </row>
    <row r="6" spans="1:15">
      <c r="N6" s="87"/>
    </row>
    <row r="7" spans="1:15">
      <c r="A7" s="86" t="s">
        <v>66</v>
      </c>
      <c r="N7" s="87"/>
    </row>
    <row r="8" spans="1:15">
      <c r="A8" s="87" t="s">
        <v>1652</v>
      </c>
      <c r="N8" s="87"/>
    </row>
    <row r="9" spans="1:15">
      <c r="A9" s="223" t="s">
        <v>1196</v>
      </c>
      <c r="N9" s="87"/>
    </row>
    <row r="10" spans="1:15" ht="15.75" customHeight="1">
      <c r="A10" s="277" t="s">
        <v>1105</v>
      </c>
      <c r="B10" s="277" t="s">
        <v>1218</v>
      </c>
      <c r="C10" s="277" t="s">
        <v>1163</v>
      </c>
      <c r="D10" s="277" t="s">
        <v>1164</v>
      </c>
      <c r="E10" s="277" t="s">
        <v>1165</v>
      </c>
      <c r="F10" s="277" t="s">
        <v>1166</v>
      </c>
      <c r="G10" s="277" t="s">
        <v>1167</v>
      </c>
      <c r="H10" s="277" t="s">
        <v>1168</v>
      </c>
      <c r="I10" s="277" t="s">
        <v>1169</v>
      </c>
      <c r="J10" s="277" t="s">
        <v>1170</v>
      </c>
      <c r="K10" s="277" t="s">
        <v>1171</v>
      </c>
      <c r="L10" s="277" t="s">
        <v>1172</v>
      </c>
      <c r="M10" s="277" t="s">
        <v>1173</v>
      </c>
      <c r="N10" s="277" t="s">
        <v>101</v>
      </c>
    </row>
    <row r="11" spans="1:15" s="105" customFormat="1" ht="15" customHeight="1">
      <c r="A11" s="278" t="s">
        <v>1200</v>
      </c>
      <c r="B11" s="117">
        <f>SUM(B12+B20+B23)</f>
        <v>17.042633330000001</v>
      </c>
      <c r="C11" s="117">
        <f t="shared" ref="C11:N11" si="0">SUM(C12+C20+C23)</f>
        <v>13.895359240000001</v>
      </c>
      <c r="D11" s="117">
        <f t="shared" si="0"/>
        <v>16.49848154</v>
      </c>
      <c r="E11" s="117">
        <f t="shared" si="0"/>
        <v>16.71490708</v>
      </c>
      <c r="F11" s="117">
        <f t="shared" si="0"/>
        <v>21.891312069999998</v>
      </c>
      <c r="G11" s="117">
        <f t="shared" si="0"/>
        <v>22.029162079999999</v>
      </c>
      <c r="H11" s="117">
        <f t="shared" si="0"/>
        <v>21.327247680000003</v>
      </c>
      <c r="I11" s="117">
        <f t="shared" si="0"/>
        <v>21.293459390000002</v>
      </c>
      <c r="J11" s="117">
        <f t="shared" si="0"/>
        <v>17.584930100000001</v>
      </c>
      <c r="K11" s="117">
        <f t="shared" si="0"/>
        <v>18.490294629999998</v>
      </c>
      <c r="L11" s="117">
        <f t="shared" si="0"/>
        <v>15.236520529999998</v>
      </c>
      <c r="M11" s="117">
        <f t="shared" si="0"/>
        <v>17.810357639999996</v>
      </c>
      <c r="N11" s="117">
        <f t="shared" si="0"/>
        <v>219.81466531000001</v>
      </c>
    </row>
    <row r="12" spans="1:15" ht="15" customHeight="1">
      <c r="A12" s="279" t="s">
        <v>1219</v>
      </c>
      <c r="B12" s="119">
        <f>SUM(B13:B19)</f>
        <v>8.3004382700000008</v>
      </c>
      <c r="C12" s="119">
        <f t="shared" ref="C12:N12" si="1">SUM(C13:C19)</f>
        <v>5.6261775800000002</v>
      </c>
      <c r="D12" s="119">
        <f t="shared" si="1"/>
        <v>8.1818742100000001</v>
      </c>
      <c r="E12" s="119">
        <f t="shared" si="1"/>
        <v>6.9331559899999995</v>
      </c>
      <c r="F12" s="119">
        <f t="shared" si="1"/>
        <v>5.4148172700000003</v>
      </c>
      <c r="G12" s="119">
        <f t="shared" si="1"/>
        <v>12.21169931</v>
      </c>
      <c r="H12" s="119">
        <f t="shared" si="1"/>
        <v>10.10376939</v>
      </c>
      <c r="I12" s="119">
        <f t="shared" si="1"/>
        <v>6.6828387200000003</v>
      </c>
      <c r="J12" s="119">
        <f t="shared" si="1"/>
        <v>8.4939044900000003</v>
      </c>
      <c r="K12" s="119">
        <f t="shared" si="1"/>
        <v>8.211256839999999</v>
      </c>
      <c r="L12" s="119">
        <f t="shared" si="1"/>
        <v>6.1366768499999997</v>
      </c>
      <c r="M12" s="119">
        <f t="shared" si="1"/>
        <v>8.179121079999998</v>
      </c>
      <c r="N12" s="119">
        <f t="shared" si="1"/>
        <v>94.475729999999999</v>
      </c>
    </row>
    <row r="13" spans="1:15" ht="15" customHeight="1">
      <c r="A13" s="486" t="s">
        <v>702</v>
      </c>
      <c r="B13" s="121">
        <v>1.64682821</v>
      </c>
      <c r="C13" s="121">
        <v>1.2676742299999999</v>
      </c>
      <c r="D13" s="121">
        <v>3.4085532200000004</v>
      </c>
      <c r="E13" s="121">
        <v>2.2936623300000001</v>
      </c>
      <c r="F13" s="121">
        <v>0.75569849</v>
      </c>
      <c r="G13" s="121">
        <v>7.6041595700000002</v>
      </c>
      <c r="H13" s="121">
        <v>4.6414212300000006</v>
      </c>
      <c r="I13" s="121">
        <v>1.0639820200000001</v>
      </c>
      <c r="J13" s="121">
        <v>3.3543662000000003</v>
      </c>
      <c r="K13" s="121">
        <v>3.8021628700000001</v>
      </c>
      <c r="L13" s="121">
        <v>1.44609542</v>
      </c>
      <c r="M13" s="121">
        <v>3.4797072599999996</v>
      </c>
      <c r="N13" s="121">
        <f t="shared" ref="N13:N19" si="2">SUM(B13:M13)</f>
        <v>34.764311049999996</v>
      </c>
    </row>
    <row r="14" spans="1:15" ht="15" customHeight="1">
      <c r="A14" s="486" t="s">
        <v>703</v>
      </c>
      <c r="B14" s="121">
        <v>4.7984756700000002</v>
      </c>
      <c r="C14" s="121">
        <v>2.5268828700000001</v>
      </c>
      <c r="D14" s="121">
        <v>2.8467761299999998</v>
      </c>
      <c r="E14" s="121">
        <v>2.8648739399999998</v>
      </c>
      <c r="F14" s="121">
        <v>3.0582790699999998</v>
      </c>
      <c r="G14" s="121">
        <v>2.86018493</v>
      </c>
      <c r="H14" s="121">
        <v>2.9234769700000003</v>
      </c>
      <c r="I14" s="121">
        <v>3.6959834799999998</v>
      </c>
      <c r="J14" s="121">
        <v>3.2741952000000003</v>
      </c>
      <c r="K14" s="121">
        <v>2.9023758599999998</v>
      </c>
      <c r="L14" s="121">
        <v>3.1138499999999998</v>
      </c>
      <c r="M14" s="121">
        <v>3.1987917499999998</v>
      </c>
      <c r="N14" s="121">
        <f t="shared" si="2"/>
        <v>38.064145869999997</v>
      </c>
    </row>
    <row r="15" spans="1:15" ht="15" customHeight="1">
      <c r="A15" s="460" t="s">
        <v>992</v>
      </c>
      <c r="B15" s="121">
        <v>1.28996781</v>
      </c>
      <c r="C15" s="121">
        <v>1.0847228100000001</v>
      </c>
      <c r="D15" s="121">
        <v>1.3180995500000001</v>
      </c>
      <c r="E15" s="121">
        <v>1.2028694799999999</v>
      </c>
      <c r="F15" s="121">
        <v>1.19188995</v>
      </c>
      <c r="G15" s="121">
        <v>1.11458345</v>
      </c>
      <c r="H15" s="121">
        <v>1.8290473899999999</v>
      </c>
      <c r="I15" s="121">
        <v>1.1746235600000001</v>
      </c>
      <c r="J15" s="121">
        <v>0.93923705000000002</v>
      </c>
      <c r="K15" s="121">
        <v>1.0117425899999999</v>
      </c>
      <c r="L15" s="121">
        <v>1.05300255</v>
      </c>
      <c r="M15" s="121">
        <v>1.00717872</v>
      </c>
      <c r="N15" s="121">
        <f t="shared" si="2"/>
        <v>14.216964910000002</v>
      </c>
      <c r="O15" s="133"/>
    </row>
    <row r="16" spans="1:15" ht="15" customHeight="1">
      <c r="A16" s="105" t="s">
        <v>1359</v>
      </c>
      <c r="B16" s="121">
        <v>0.23964032999999998</v>
      </c>
      <c r="C16" s="121">
        <v>0.2371934</v>
      </c>
      <c r="D16" s="121">
        <v>0.1962776</v>
      </c>
      <c r="E16" s="121">
        <v>3.8256350000000001E-2</v>
      </c>
      <c r="F16" s="121">
        <v>0.14200167999999999</v>
      </c>
      <c r="G16" s="121">
        <v>0.38495696000000001</v>
      </c>
      <c r="H16" s="121">
        <v>0.10594471000000001</v>
      </c>
      <c r="I16" s="121">
        <v>0.18485405999999999</v>
      </c>
      <c r="J16" s="121">
        <v>0.49229176000000002</v>
      </c>
      <c r="K16" s="121">
        <v>0.11259841000000001</v>
      </c>
      <c r="L16" s="121">
        <v>0.15851870999999998</v>
      </c>
      <c r="M16" s="121">
        <v>3.3556739999999995E-2</v>
      </c>
      <c r="N16" s="121">
        <f t="shared" si="2"/>
        <v>2.3260907099999999</v>
      </c>
    </row>
    <row r="17" spans="1:15" ht="15" customHeight="1">
      <c r="A17" s="429" t="s">
        <v>1636</v>
      </c>
      <c r="B17" s="121">
        <v>8.43E-2</v>
      </c>
      <c r="C17" s="121">
        <v>0.26342500000000002</v>
      </c>
      <c r="D17" s="121">
        <v>0</v>
      </c>
      <c r="E17" s="121">
        <v>0.22003795000000001</v>
      </c>
      <c r="F17" s="121">
        <v>0</v>
      </c>
      <c r="G17" s="121">
        <v>0</v>
      </c>
      <c r="H17" s="121">
        <v>0.29947459999999998</v>
      </c>
      <c r="I17" s="121">
        <v>0.109</v>
      </c>
      <c r="J17" s="121">
        <v>0.13200000000000001</v>
      </c>
      <c r="K17" s="121">
        <v>0.12625</v>
      </c>
      <c r="L17" s="121">
        <v>0.12325</v>
      </c>
      <c r="M17" s="121">
        <v>0.13250000000000001</v>
      </c>
      <c r="N17" s="121">
        <f t="shared" si="2"/>
        <v>1.4902375500000002</v>
      </c>
    </row>
    <row r="18" spans="1:15" ht="15" customHeight="1">
      <c r="A18" s="460" t="s">
        <v>993</v>
      </c>
      <c r="B18" s="121">
        <v>0.20494598999999999</v>
      </c>
      <c r="C18" s="121">
        <v>0.16348414000000003</v>
      </c>
      <c r="D18" s="121">
        <v>0.24950439000000002</v>
      </c>
      <c r="E18" s="121">
        <v>0.22830457999999998</v>
      </c>
      <c r="F18" s="121">
        <v>0.18217232</v>
      </c>
      <c r="G18" s="121">
        <v>0.15341976000000002</v>
      </c>
      <c r="H18" s="121">
        <v>0.21772273</v>
      </c>
      <c r="I18" s="121">
        <v>0.28375825999999998</v>
      </c>
      <c r="J18" s="121">
        <v>0.20780130999999999</v>
      </c>
      <c r="K18" s="121">
        <v>0.15318860000000001</v>
      </c>
      <c r="L18" s="121">
        <v>0.15508276000000001</v>
      </c>
      <c r="M18" s="121">
        <v>0.23418114000000001</v>
      </c>
      <c r="N18" s="121">
        <f t="shared" si="2"/>
        <v>2.43356598</v>
      </c>
    </row>
    <row r="19" spans="1:15" ht="15" customHeight="1">
      <c r="A19" s="460" t="s">
        <v>994</v>
      </c>
      <c r="B19" s="121">
        <v>3.6280260000000002E-2</v>
      </c>
      <c r="C19" s="121">
        <v>8.2795130000000008E-2</v>
      </c>
      <c r="D19" s="121">
        <v>0.16266332</v>
      </c>
      <c r="E19" s="121">
        <v>8.5151359999999995E-2</v>
      </c>
      <c r="F19" s="121">
        <v>8.4775759999999992E-2</v>
      </c>
      <c r="G19" s="121">
        <v>9.4394640000000002E-2</v>
      </c>
      <c r="H19" s="121">
        <v>8.6681759999999997E-2</v>
      </c>
      <c r="I19" s="121">
        <v>0.17063734</v>
      </c>
      <c r="J19" s="121">
        <v>9.4012970000000001E-2</v>
      </c>
      <c r="K19" s="121">
        <v>0.10293851</v>
      </c>
      <c r="L19" s="121">
        <v>8.6877410000000002E-2</v>
      </c>
      <c r="M19" s="121">
        <v>9.3205469999999999E-2</v>
      </c>
      <c r="N19" s="121">
        <f t="shared" si="2"/>
        <v>1.1804139300000001</v>
      </c>
    </row>
    <row r="20" spans="1:15" ht="15" customHeight="1">
      <c r="A20" s="279" t="s">
        <v>8</v>
      </c>
      <c r="B20" s="119">
        <f>SUM(B21:B22)</f>
        <v>5.8527220299999998</v>
      </c>
      <c r="C20" s="119">
        <f t="shared" ref="C20:N20" si="3">SUM(C21:C22)</f>
        <v>5.9753139000000006</v>
      </c>
      <c r="D20" s="119">
        <f t="shared" si="3"/>
        <v>5.5869014200000002</v>
      </c>
      <c r="E20" s="119">
        <f t="shared" si="3"/>
        <v>8.1929619599999999</v>
      </c>
      <c r="F20" s="119">
        <f t="shared" si="3"/>
        <v>13.798846779999998</v>
      </c>
      <c r="G20" s="119">
        <f t="shared" si="3"/>
        <v>7.7693721799999995</v>
      </c>
      <c r="H20" s="119">
        <f t="shared" si="3"/>
        <v>8.9887707600000013</v>
      </c>
      <c r="I20" s="119">
        <f t="shared" si="3"/>
        <v>7.3346785699999995</v>
      </c>
      <c r="J20" s="119">
        <f t="shared" si="3"/>
        <v>7.10797714</v>
      </c>
      <c r="K20" s="119">
        <f t="shared" si="3"/>
        <v>7.5695284200000001</v>
      </c>
      <c r="L20" s="119">
        <f t="shared" si="3"/>
        <v>6.9197179799999997</v>
      </c>
      <c r="M20" s="119">
        <f t="shared" si="3"/>
        <v>7.9265524299999992</v>
      </c>
      <c r="N20" s="119">
        <f t="shared" si="3"/>
        <v>93.023343570000009</v>
      </c>
    </row>
    <row r="21" spans="1:15" ht="15" customHeight="1">
      <c r="A21" s="486" t="s">
        <v>705</v>
      </c>
      <c r="B21" s="121">
        <v>5.2612220299999999</v>
      </c>
      <c r="C21" s="121">
        <v>5.2993139000000005</v>
      </c>
      <c r="D21" s="121">
        <v>4.8584438200000006</v>
      </c>
      <c r="E21" s="121">
        <v>8.0108475600000002</v>
      </c>
      <c r="F21" s="121">
        <v>12.752060779999999</v>
      </c>
      <c r="G21" s="121">
        <v>7.1778721799999996</v>
      </c>
      <c r="H21" s="121">
        <v>8.4395207600000006</v>
      </c>
      <c r="I21" s="121">
        <v>6.7854285699999997</v>
      </c>
      <c r="J21" s="121">
        <v>6.5587271400000002</v>
      </c>
      <c r="K21" s="121">
        <v>7.4005284200000006</v>
      </c>
      <c r="L21" s="121">
        <v>6.7507179800000001</v>
      </c>
      <c r="M21" s="121">
        <v>7.7575524299999996</v>
      </c>
      <c r="N21" s="121">
        <f>SUM(B21:M21)</f>
        <v>87.052235570000008</v>
      </c>
    </row>
    <row r="22" spans="1:15" ht="15" customHeight="1">
      <c r="A22" s="486" t="s">
        <v>1005</v>
      </c>
      <c r="B22" s="121">
        <v>0.59150000000000003</v>
      </c>
      <c r="C22" s="121">
        <v>0.67600000000000005</v>
      </c>
      <c r="D22" s="121">
        <v>0.72845759999999993</v>
      </c>
      <c r="E22" s="121">
        <v>0.18211439999999998</v>
      </c>
      <c r="F22" s="121">
        <v>1.046786</v>
      </c>
      <c r="G22" s="121">
        <v>0.59150000000000003</v>
      </c>
      <c r="H22" s="121">
        <v>0.54925000000000002</v>
      </c>
      <c r="I22" s="121">
        <v>0.54925000000000002</v>
      </c>
      <c r="J22" s="121">
        <v>0.54925000000000002</v>
      </c>
      <c r="K22" s="121">
        <v>0.16900000000000001</v>
      </c>
      <c r="L22" s="121">
        <v>0.16900000000000001</v>
      </c>
      <c r="M22" s="121">
        <v>0.16900000000000001</v>
      </c>
      <c r="N22" s="121">
        <f>SUM(B22:M22)</f>
        <v>5.9711079999999983</v>
      </c>
    </row>
    <row r="23" spans="1:15" ht="15" customHeight="1">
      <c r="A23" s="279" t="s">
        <v>1220</v>
      </c>
      <c r="B23" s="119">
        <f>SUM(B24:B30)</f>
        <v>2.8894730299999996</v>
      </c>
      <c r="C23" s="119">
        <f t="shared" ref="C23:N23" si="4">SUM(C24:C30)</f>
        <v>2.2938677600000004</v>
      </c>
      <c r="D23" s="119">
        <f t="shared" si="4"/>
        <v>2.7297059099999998</v>
      </c>
      <c r="E23" s="119">
        <f t="shared" si="4"/>
        <v>1.5887891299999999</v>
      </c>
      <c r="F23" s="119">
        <f t="shared" si="4"/>
        <v>2.6776480199999999</v>
      </c>
      <c r="G23" s="119">
        <f t="shared" si="4"/>
        <v>2.0480905900000002</v>
      </c>
      <c r="H23" s="119">
        <f t="shared" si="4"/>
        <v>2.2347075300000001</v>
      </c>
      <c r="I23" s="119">
        <f t="shared" si="4"/>
        <v>7.2759421</v>
      </c>
      <c r="J23" s="119">
        <f t="shared" si="4"/>
        <v>1.98304847</v>
      </c>
      <c r="K23" s="119">
        <f t="shared" si="4"/>
        <v>2.7095093700000001</v>
      </c>
      <c r="L23" s="119">
        <f t="shared" si="4"/>
        <v>2.1801257000000001</v>
      </c>
      <c r="M23" s="119">
        <f t="shared" si="4"/>
        <v>1.70468413</v>
      </c>
      <c r="N23" s="119">
        <f t="shared" si="4"/>
        <v>32.315591740000002</v>
      </c>
      <c r="O23" s="146"/>
    </row>
    <row r="24" spans="1:15" ht="15" customHeight="1">
      <c r="A24" s="486" t="s">
        <v>997</v>
      </c>
      <c r="B24" s="121">
        <v>3.6280260000000002E-2</v>
      </c>
      <c r="C24" s="121">
        <v>4.3872700000000004E-3</v>
      </c>
      <c r="D24" s="121">
        <v>7.6891850000000012E-2</v>
      </c>
      <c r="E24" s="121">
        <v>2.8636999999999998E-3</v>
      </c>
      <c r="F24" s="121">
        <v>8.0926000000000001E-3</v>
      </c>
      <c r="G24" s="121">
        <v>1.5210100000000001E-2</v>
      </c>
      <c r="H24" s="121">
        <v>7.2677299999999992E-3</v>
      </c>
      <c r="I24" s="121">
        <v>0.30798215999999995</v>
      </c>
      <c r="J24" s="121">
        <v>4.7884099999999999E-3</v>
      </c>
      <c r="K24" s="121">
        <v>2.432374E-2</v>
      </c>
      <c r="L24" s="121">
        <v>4.0701000000000001E-3</v>
      </c>
      <c r="M24" s="121">
        <v>8.2567400000000003E-3</v>
      </c>
      <c r="N24" s="121">
        <f>SUM(B24:M24)</f>
        <v>0.50041466000000001</v>
      </c>
    </row>
    <row r="25" spans="1:15" ht="15" customHeight="1">
      <c r="A25" s="486" t="s">
        <v>998</v>
      </c>
      <c r="B25" s="121">
        <v>5.0047669999999995E-2</v>
      </c>
      <c r="C25" s="121">
        <v>7.7640799999999996E-3</v>
      </c>
      <c r="D25" s="121">
        <v>0.15378370000000002</v>
      </c>
      <c r="E25" s="121">
        <v>5.7272700000000005E-3</v>
      </c>
      <c r="F25" s="121">
        <v>1.6185190000000002E-2</v>
      </c>
      <c r="G25" s="121">
        <v>3.4686410000000001E-2</v>
      </c>
      <c r="H25" s="121">
        <v>1.6915659999999999E-2</v>
      </c>
      <c r="I25" s="121">
        <v>0.19233563000000001</v>
      </c>
      <c r="J25" s="121">
        <v>9.5767300000000003E-3</v>
      </c>
      <c r="K25" s="121">
        <v>2.7655060000000002E-2</v>
      </c>
      <c r="L25" s="121">
        <v>7.4454999999999999E-3</v>
      </c>
      <c r="M25" s="121">
        <v>1.6513630000000001E-2</v>
      </c>
      <c r="N25" s="121">
        <f t="shared" ref="N25:N30" si="5">SUM(B25:M25)</f>
        <v>0.53863653</v>
      </c>
    </row>
    <row r="26" spans="1:15" ht="15" customHeight="1">
      <c r="A26" s="486" t="s">
        <v>999</v>
      </c>
      <c r="B26" s="121">
        <v>7.520346E-2</v>
      </c>
      <c r="C26" s="121">
        <v>6.4135499999999998E-2</v>
      </c>
      <c r="D26" s="121">
        <v>0.36661930999999998</v>
      </c>
      <c r="E26" s="121">
        <v>0.11964328</v>
      </c>
      <c r="F26" s="121">
        <v>8.8545639999999995E-2</v>
      </c>
      <c r="G26" s="121">
        <v>8.1910860000000002E-2</v>
      </c>
      <c r="H26" s="121">
        <v>0.16747916000000002</v>
      </c>
      <c r="I26" s="121">
        <v>0.26423653999999996</v>
      </c>
      <c r="J26" s="121">
        <v>0.13513248</v>
      </c>
      <c r="K26" s="121">
        <v>0.30352840999999997</v>
      </c>
      <c r="L26" s="121">
        <v>0.16321895</v>
      </c>
      <c r="M26" s="121">
        <v>7.3629899999999998E-2</v>
      </c>
      <c r="N26" s="121">
        <f t="shared" si="5"/>
        <v>1.9032834900000002</v>
      </c>
    </row>
    <row r="27" spans="1:15" ht="15" customHeight="1">
      <c r="A27" s="486" t="s">
        <v>1000</v>
      </c>
      <c r="B27" s="121">
        <v>0.64605318999999994</v>
      </c>
      <c r="C27" s="121">
        <v>0.69888806000000003</v>
      </c>
      <c r="D27" s="121">
        <v>0.68172701000000002</v>
      </c>
      <c r="E27" s="121">
        <v>0.54126993999999995</v>
      </c>
      <c r="F27" s="121">
        <v>0.95111323999999997</v>
      </c>
      <c r="G27" s="121">
        <v>0.63798606000000002</v>
      </c>
      <c r="H27" s="121">
        <v>0.60068078000000003</v>
      </c>
      <c r="I27" s="121">
        <v>5.3581340400000004</v>
      </c>
      <c r="J27" s="121">
        <v>0.43833879999999997</v>
      </c>
      <c r="K27" s="121">
        <v>0.53743779000000003</v>
      </c>
      <c r="L27" s="121">
        <v>0.72466019999999998</v>
      </c>
      <c r="M27" s="121">
        <v>0.32194490000000003</v>
      </c>
      <c r="N27" s="121">
        <f t="shared" si="5"/>
        <v>12.138234010000003</v>
      </c>
    </row>
    <row r="28" spans="1:15" ht="15" customHeight="1">
      <c r="A28" s="486" t="s">
        <v>1001</v>
      </c>
      <c r="B28" s="121">
        <v>3.6280260000000002E-2</v>
      </c>
      <c r="C28" s="121">
        <v>8.5395869999999999E-2</v>
      </c>
      <c r="D28" s="121">
        <v>0.15617064999999999</v>
      </c>
      <c r="E28" s="121">
        <v>7.6313740000000005E-2</v>
      </c>
      <c r="F28" s="121">
        <v>0.3384549</v>
      </c>
      <c r="G28" s="121">
        <v>0.11453174000000001</v>
      </c>
      <c r="H28" s="121">
        <v>0.23531597000000001</v>
      </c>
      <c r="I28" s="121">
        <v>0.18832809</v>
      </c>
      <c r="J28" s="121">
        <v>9.2541830000000005E-2</v>
      </c>
      <c r="K28" s="121">
        <v>0.44821337</v>
      </c>
      <c r="L28" s="121">
        <v>0.23897462999999999</v>
      </c>
      <c r="M28" s="121">
        <v>0.11147656</v>
      </c>
      <c r="N28" s="121">
        <f t="shared" si="5"/>
        <v>2.1219976099999998</v>
      </c>
    </row>
    <row r="29" spans="1:15" ht="15" customHeight="1">
      <c r="A29" s="479" t="s">
        <v>1002</v>
      </c>
      <c r="B29" s="121">
        <v>0.30836330000000001</v>
      </c>
      <c r="C29" s="121">
        <v>0.30565163000000001</v>
      </c>
      <c r="D29" s="121">
        <v>0.32125202000000003</v>
      </c>
      <c r="E29" s="121">
        <v>0.35358299999999998</v>
      </c>
      <c r="F29" s="121">
        <v>0.29868484000000001</v>
      </c>
      <c r="G29" s="121">
        <v>0.2959</v>
      </c>
      <c r="H29" s="121">
        <v>0.39318634999999996</v>
      </c>
      <c r="I29" s="121">
        <v>0.30139010999999999</v>
      </c>
      <c r="J29" s="121">
        <v>0.36380083000000002</v>
      </c>
      <c r="K29" s="121">
        <v>0.39115835999999998</v>
      </c>
      <c r="L29" s="121">
        <v>0.35195967</v>
      </c>
      <c r="M29" s="121">
        <v>0.33780906999999999</v>
      </c>
      <c r="N29" s="121">
        <f t="shared" si="5"/>
        <v>4.0227391799999994</v>
      </c>
    </row>
    <row r="30" spans="1:15" ht="15" customHeight="1">
      <c r="A30" s="486" t="s">
        <v>704</v>
      </c>
      <c r="B30" s="121">
        <v>1.7372448899999999</v>
      </c>
      <c r="C30" s="121">
        <v>1.1276453500000001</v>
      </c>
      <c r="D30" s="121">
        <v>0.97326137000000001</v>
      </c>
      <c r="E30" s="121">
        <v>0.4893882</v>
      </c>
      <c r="F30" s="121">
        <v>0.97657161000000003</v>
      </c>
      <c r="G30" s="121">
        <v>0.86786542</v>
      </c>
      <c r="H30" s="121">
        <v>0.81386188000000004</v>
      </c>
      <c r="I30" s="121">
        <v>0.66353552999999998</v>
      </c>
      <c r="J30" s="121">
        <v>0.93886939000000003</v>
      </c>
      <c r="K30" s="121">
        <v>0.97719264000000006</v>
      </c>
      <c r="L30" s="121">
        <v>0.68979665000000001</v>
      </c>
      <c r="M30" s="121">
        <v>0.83505332999999993</v>
      </c>
      <c r="N30" s="121">
        <f t="shared" si="5"/>
        <v>11.090286259999999</v>
      </c>
    </row>
    <row r="31" spans="1:15" s="105" customFormat="1" ht="15" customHeight="1">
      <c r="A31" s="278" t="s">
        <v>1207</v>
      </c>
      <c r="B31" s="117">
        <f>SUM(B32:B38)</f>
        <v>9.7017597000000002</v>
      </c>
      <c r="C31" s="117">
        <f t="shared" ref="C31:N31" si="6">SUM(C32:C38)</f>
        <v>9.3588350299999981</v>
      </c>
      <c r="D31" s="117">
        <f t="shared" si="6"/>
        <v>17.120414490000002</v>
      </c>
      <c r="E31" s="117">
        <f t="shared" si="6"/>
        <v>15.14962532</v>
      </c>
      <c r="F31" s="117">
        <f t="shared" si="6"/>
        <v>12.318246640000002</v>
      </c>
      <c r="G31" s="117">
        <f t="shared" si="6"/>
        <v>10.698035009999998</v>
      </c>
      <c r="H31" s="117">
        <f t="shared" si="6"/>
        <v>8.7946369800000017</v>
      </c>
      <c r="I31" s="117">
        <f t="shared" si="6"/>
        <v>11.675575439999999</v>
      </c>
      <c r="J31" s="117">
        <f t="shared" si="6"/>
        <v>11.83918585</v>
      </c>
      <c r="K31" s="117">
        <f t="shared" si="6"/>
        <v>18.942874329999995</v>
      </c>
      <c r="L31" s="117">
        <f t="shared" si="6"/>
        <v>12.819044539999998</v>
      </c>
      <c r="M31" s="117">
        <f t="shared" si="6"/>
        <v>15.91942641</v>
      </c>
      <c r="N31" s="117">
        <f t="shared" si="6"/>
        <v>154.33765973999999</v>
      </c>
    </row>
    <row r="32" spans="1:15" ht="15" customHeight="1">
      <c r="A32" s="486" t="s">
        <v>707</v>
      </c>
      <c r="B32" s="121">
        <v>5.53580352</v>
      </c>
      <c r="C32" s="121">
        <v>6.6896513499999992</v>
      </c>
      <c r="D32" s="121">
        <v>8.7833780500000014</v>
      </c>
      <c r="E32" s="121">
        <v>6.8163551299999998</v>
      </c>
      <c r="F32" s="121">
        <v>6.2602795999999996</v>
      </c>
      <c r="G32" s="121">
        <v>8.2486835799999998</v>
      </c>
      <c r="H32" s="121">
        <v>5.6593997400000005</v>
      </c>
      <c r="I32" s="121">
        <v>5.90273994</v>
      </c>
      <c r="J32" s="121">
        <v>5.1810211600000002</v>
      </c>
      <c r="K32" s="121">
        <v>13.712148289999998</v>
      </c>
      <c r="L32" s="121">
        <v>9.6575719499999995</v>
      </c>
      <c r="M32" s="121">
        <v>12.32183661</v>
      </c>
      <c r="N32" s="121">
        <f>SUM(B32:M32)</f>
        <v>94.768868920000003</v>
      </c>
    </row>
    <row r="33" spans="1:14" ht="15" customHeight="1">
      <c r="A33" s="486" t="s">
        <v>708</v>
      </c>
      <c r="B33" s="121">
        <v>0.52348835999999999</v>
      </c>
      <c r="C33" s="121">
        <v>0.64273793999999995</v>
      </c>
      <c r="D33" s="121">
        <v>5.0088883300000004</v>
      </c>
      <c r="E33" s="121">
        <v>0.57012960000000001</v>
      </c>
      <c r="F33" s="121">
        <v>0.45624619</v>
      </c>
      <c r="G33" s="121">
        <v>0.74505370999999998</v>
      </c>
      <c r="H33" s="121">
        <v>0.38882726000000001</v>
      </c>
      <c r="I33" s="121">
        <v>0.38431650000000001</v>
      </c>
      <c r="J33" s="121">
        <v>4.8208186500000005</v>
      </c>
      <c r="K33" s="121">
        <v>0.69802038</v>
      </c>
      <c r="L33" s="121">
        <v>0.22292671</v>
      </c>
      <c r="M33" s="121">
        <v>0.25299645000000004</v>
      </c>
      <c r="N33" s="121">
        <f t="shared" ref="N33:N38" si="7">SUM(B33:M33)</f>
        <v>14.714450080000001</v>
      </c>
    </row>
    <row r="34" spans="1:14" ht="15" customHeight="1">
      <c r="A34" s="486" t="s">
        <v>709</v>
      </c>
      <c r="B34" s="121">
        <v>9.8821500000000007E-2</v>
      </c>
      <c r="C34" s="121">
        <v>7.3193899999999992E-2</v>
      </c>
      <c r="D34" s="121">
        <v>0.20515835000000002</v>
      </c>
      <c r="E34" s="121">
        <v>4.8494860000000001E-2</v>
      </c>
      <c r="F34" s="121">
        <v>0.28592234000000005</v>
      </c>
      <c r="G34" s="121">
        <v>0.1149718</v>
      </c>
      <c r="H34" s="121">
        <v>5.8429129999999996E-2</v>
      </c>
      <c r="I34" s="121">
        <v>0.31444450000000002</v>
      </c>
      <c r="J34" s="121">
        <v>0.28646124000000001</v>
      </c>
      <c r="K34" s="121">
        <v>0.36687153</v>
      </c>
      <c r="L34" s="121">
        <v>0.94089819999999991</v>
      </c>
      <c r="M34" s="121">
        <v>0.22627</v>
      </c>
      <c r="N34" s="121">
        <f t="shared" si="7"/>
        <v>3.0199373499999997</v>
      </c>
    </row>
    <row r="35" spans="1:14" ht="15" customHeight="1">
      <c r="A35" s="486" t="s">
        <v>819</v>
      </c>
      <c r="B35" s="121">
        <v>1.1501093500000001</v>
      </c>
      <c r="C35" s="121">
        <v>0.32401492999999998</v>
      </c>
      <c r="D35" s="121">
        <v>0.32881210999999999</v>
      </c>
      <c r="E35" s="121">
        <v>5.7755588300000005</v>
      </c>
      <c r="F35" s="121">
        <v>3.8569887899999999</v>
      </c>
      <c r="G35" s="121">
        <v>0.33948070000000002</v>
      </c>
      <c r="H35" s="121">
        <v>0.77919415000000003</v>
      </c>
      <c r="I35" s="121">
        <v>0.67960919999999991</v>
      </c>
      <c r="J35" s="121">
        <v>0.36309716999999997</v>
      </c>
      <c r="K35" s="121">
        <v>2.7581133900000001</v>
      </c>
      <c r="L35" s="121">
        <v>0.77640195000000001</v>
      </c>
      <c r="M35" s="121">
        <v>2.3490720899999999</v>
      </c>
      <c r="N35" s="121">
        <f t="shared" si="7"/>
        <v>19.480452659999997</v>
      </c>
    </row>
    <row r="36" spans="1:14" ht="15" customHeight="1">
      <c r="A36" s="461" t="s">
        <v>710</v>
      </c>
      <c r="B36" s="121">
        <v>7.5851870000000002E-2</v>
      </c>
      <c r="C36" s="121">
        <v>0.32115675999999999</v>
      </c>
      <c r="D36" s="121">
        <v>0.41692709</v>
      </c>
      <c r="E36" s="121">
        <v>0.41059542999999998</v>
      </c>
      <c r="F36" s="121">
        <v>0.10342730999999999</v>
      </c>
      <c r="G36" s="121">
        <v>0.16245813000000001</v>
      </c>
      <c r="H36" s="121">
        <v>0.22732068</v>
      </c>
      <c r="I36" s="121">
        <v>0.42921517999999997</v>
      </c>
      <c r="J36" s="121">
        <v>0</v>
      </c>
      <c r="K36" s="121">
        <v>5.3325539999999998E-2</v>
      </c>
      <c r="L36" s="121">
        <v>0.41876426999999999</v>
      </c>
      <c r="M36" s="121">
        <v>0</v>
      </c>
      <c r="N36" s="121">
        <f t="shared" si="7"/>
        <v>2.6190422600000001</v>
      </c>
    </row>
    <row r="37" spans="1:14" ht="15" customHeight="1">
      <c r="A37" s="461" t="s">
        <v>1634</v>
      </c>
      <c r="B37" s="121">
        <v>5.7180260000000004E-2</v>
      </c>
      <c r="C37" s="121">
        <v>1.9066549999999998E-2</v>
      </c>
      <c r="D37" s="121">
        <v>0.11691894999999999</v>
      </c>
      <c r="E37" s="121">
        <v>1.1783700000000001E-2</v>
      </c>
      <c r="F37" s="121">
        <v>6.6390199999999996E-2</v>
      </c>
      <c r="G37" s="121">
        <v>2.8710099999999999E-2</v>
      </c>
      <c r="H37" s="121">
        <v>6.7217490000000005E-2</v>
      </c>
      <c r="I37" s="121">
        <v>0.14189941</v>
      </c>
      <c r="J37" s="121">
        <v>2.2218410000000001E-2</v>
      </c>
      <c r="K37" s="121">
        <v>3.5727480000000006E-2</v>
      </c>
      <c r="L37" s="121">
        <v>1.740278E-2</v>
      </c>
      <c r="M37" s="121">
        <v>2.7866740000000001E-2</v>
      </c>
      <c r="N37" s="121">
        <f t="shared" si="7"/>
        <v>0.61238207</v>
      </c>
    </row>
    <row r="38" spans="1:14" ht="15" customHeight="1">
      <c r="A38" s="486" t="s">
        <v>704</v>
      </c>
      <c r="B38" s="121">
        <v>2.2605048399999998</v>
      </c>
      <c r="C38" s="121">
        <v>1.2890136000000001</v>
      </c>
      <c r="D38" s="121">
        <v>2.2603316099999997</v>
      </c>
      <c r="E38" s="121">
        <v>1.51670777</v>
      </c>
      <c r="F38" s="121">
        <v>1.28899221</v>
      </c>
      <c r="G38" s="121">
        <v>1.0586769899999999</v>
      </c>
      <c r="H38" s="121">
        <v>1.61424853</v>
      </c>
      <c r="I38" s="121">
        <v>3.8233507100000002</v>
      </c>
      <c r="J38" s="121">
        <v>1.1655692200000001</v>
      </c>
      <c r="K38" s="121">
        <v>1.3186677199999999</v>
      </c>
      <c r="L38" s="121">
        <v>0.78507868000000003</v>
      </c>
      <c r="M38" s="121">
        <v>0.74138451999999999</v>
      </c>
      <c r="N38" s="121">
        <f t="shared" si="7"/>
        <v>19.122526400000002</v>
      </c>
    </row>
    <row r="39" spans="1:14" s="105" customFormat="1" ht="15" customHeight="1">
      <c r="A39" s="278" t="s">
        <v>645</v>
      </c>
      <c r="B39" s="117">
        <f>+B40+B43</f>
        <v>21.286413750000001</v>
      </c>
      <c r="C39" s="117">
        <f t="shared" ref="C39:N39" si="8">+C40+C43</f>
        <v>19.025465409999995</v>
      </c>
      <c r="D39" s="117">
        <f t="shared" si="8"/>
        <v>20.481101299999999</v>
      </c>
      <c r="E39" s="117">
        <f t="shared" si="8"/>
        <v>18.933585310000002</v>
      </c>
      <c r="F39" s="117">
        <f t="shared" si="8"/>
        <v>21.205383510000001</v>
      </c>
      <c r="G39" s="117">
        <f t="shared" si="8"/>
        <v>15.502488509999999</v>
      </c>
      <c r="H39" s="117">
        <f t="shared" si="8"/>
        <v>18.112516120000002</v>
      </c>
      <c r="I39" s="117">
        <f t="shared" si="8"/>
        <v>17.21831804</v>
      </c>
      <c r="J39" s="117">
        <f t="shared" si="8"/>
        <v>15.544584110000001</v>
      </c>
      <c r="K39" s="117">
        <f t="shared" si="8"/>
        <v>15.541649099999999</v>
      </c>
      <c r="L39" s="117">
        <f t="shared" si="8"/>
        <v>13.242915180000001</v>
      </c>
      <c r="M39" s="117">
        <f t="shared" si="8"/>
        <v>16.097599949999999</v>
      </c>
      <c r="N39" s="117">
        <f t="shared" si="8"/>
        <v>212.19202029000004</v>
      </c>
    </row>
    <row r="40" spans="1:14" ht="15" customHeight="1">
      <c r="A40" s="87" t="s">
        <v>852</v>
      </c>
      <c r="B40" s="119">
        <f>SUM(B41:B42)</f>
        <v>19.002653590000001</v>
      </c>
      <c r="C40" s="119">
        <f t="shared" ref="C40:N40" si="9">SUM(C41:C42)</f>
        <v>17.028768609999997</v>
      </c>
      <c r="D40" s="119">
        <f t="shared" si="9"/>
        <v>18.36887355</v>
      </c>
      <c r="E40" s="119">
        <f t="shared" si="9"/>
        <v>17.043115310000001</v>
      </c>
      <c r="F40" s="119">
        <f t="shared" si="9"/>
        <v>19.023816650000001</v>
      </c>
      <c r="G40" s="119">
        <f t="shared" si="9"/>
        <v>13.60528699</v>
      </c>
      <c r="H40" s="119">
        <f t="shared" si="9"/>
        <v>15.87513438</v>
      </c>
      <c r="I40" s="119">
        <f t="shared" si="9"/>
        <v>15.29098095</v>
      </c>
      <c r="J40" s="119">
        <f t="shared" si="9"/>
        <v>13.41036171</v>
      </c>
      <c r="K40" s="119">
        <f t="shared" si="9"/>
        <v>13.573440499999998</v>
      </c>
      <c r="L40" s="119">
        <f t="shared" si="9"/>
        <v>11.3580568</v>
      </c>
      <c r="M40" s="119">
        <f t="shared" si="9"/>
        <v>14.179838209999998</v>
      </c>
      <c r="N40" s="119">
        <f t="shared" si="9"/>
        <v>187.76032725000005</v>
      </c>
    </row>
    <row r="41" spans="1:14" ht="15" customHeight="1">
      <c r="A41" s="486" t="s">
        <v>711</v>
      </c>
      <c r="B41" s="121">
        <v>18.136283840000001</v>
      </c>
      <c r="C41" s="121">
        <v>16.605143119999997</v>
      </c>
      <c r="D41" s="121">
        <v>17.40732216</v>
      </c>
      <c r="E41" s="121">
        <v>16.74444802</v>
      </c>
      <c r="F41" s="121">
        <v>18.26618903</v>
      </c>
      <c r="G41" s="121">
        <v>13.05496381</v>
      </c>
      <c r="H41" s="121">
        <v>14.90813889</v>
      </c>
      <c r="I41" s="121">
        <v>15.08291535</v>
      </c>
      <c r="J41" s="121">
        <v>13.082805</v>
      </c>
      <c r="K41" s="121">
        <v>13.236568029999999</v>
      </c>
      <c r="L41" s="121">
        <v>11.07033741</v>
      </c>
      <c r="M41" s="121">
        <v>13.856302869999999</v>
      </c>
      <c r="N41" s="121">
        <f>SUM(B41:M41)</f>
        <v>181.45141753000004</v>
      </c>
    </row>
    <row r="42" spans="1:14" ht="15" customHeight="1">
      <c r="A42" s="486" t="s">
        <v>704</v>
      </c>
      <c r="B42" s="121">
        <v>0.86636975000000005</v>
      </c>
      <c r="C42" s="121">
        <v>0.42362548999999999</v>
      </c>
      <c r="D42" s="121">
        <v>0.96155139000000001</v>
      </c>
      <c r="E42" s="121">
        <v>0.29866728999999997</v>
      </c>
      <c r="F42" s="121">
        <v>0.75762761999999995</v>
      </c>
      <c r="G42" s="121">
        <v>0.55032318000000002</v>
      </c>
      <c r="H42" s="121">
        <v>0.96699548999999996</v>
      </c>
      <c r="I42" s="121">
        <v>0.20806560000000002</v>
      </c>
      <c r="J42" s="121">
        <v>0.32755671000000003</v>
      </c>
      <c r="K42" s="121">
        <v>0.33687246999999998</v>
      </c>
      <c r="L42" s="121">
        <v>0.28771939000000002</v>
      </c>
      <c r="M42" s="121">
        <v>0.32353534</v>
      </c>
      <c r="N42" s="121">
        <f>SUM(B42:M42)</f>
        <v>6.3089097200000008</v>
      </c>
    </row>
    <row r="43" spans="1:14" ht="15" customHeight="1">
      <c r="A43" s="279" t="s">
        <v>10</v>
      </c>
      <c r="B43" s="119">
        <f>SUM(B44:B47)</f>
        <v>2.2837601599999999</v>
      </c>
      <c r="C43" s="119">
        <f t="shared" ref="C43:N43" si="10">SUM(C44:C47)</f>
        <v>1.9966967999999998</v>
      </c>
      <c r="D43" s="119">
        <f t="shared" si="10"/>
        <v>2.1122277500000002</v>
      </c>
      <c r="E43" s="119">
        <f t="shared" si="10"/>
        <v>1.8904700000000001</v>
      </c>
      <c r="F43" s="119">
        <f t="shared" si="10"/>
        <v>2.1815668600000002</v>
      </c>
      <c r="G43" s="119">
        <f t="shared" si="10"/>
        <v>1.8972015199999999</v>
      </c>
      <c r="H43" s="119">
        <f t="shared" si="10"/>
        <v>2.23738174</v>
      </c>
      <c r="I43" s="119">
        <f t="shared" si="10"/>
        <v>1.9273370899999998</v>
      </c>
      <c r="J43" s="119">
        <f t="shared" si="10"/>
        <v>2.1342224000000001</v>
      </c>
      <c r="K43" s="119">
        <f t="shared" si="10"/>
        <v>1.9682085999999999</v>
      </c>
      <c r="L43" s="119">
        <f t="shared" si="10"/>
        <v>1.8848583799999998</v>
      </c>
      <c r="M43" s="119">
        <f t="shared" si="10"/>
        <v>1.91776174</v>
      </c>
      <c r="N43" s="119">
        <f t="shared" si="10"/>
        <v>24.431693039999999</v>
      </c>
    </row>
    <row r="44" spans="1:14" ht="15" customHeight="1">
      <c r="A44" s="486" t="s">
        <v>713</v>
      </c>
      <c r="B44" s="121">
        <v>7.1400000000000005E-2</v>
      </c>
      <c r="C44" s="121">
        <v>5.5899999999999998E-2</v>
      </c>
      <c r="D44" s="121">
        <v>7.7475000000000002E-2</v>
      </c>
      <c r="E44" s="121">
        <v>6.5424999999999997E-2</v>
      </c>
      <c r="F44" s="121">
        <v>4.6699999999999998E-2</v>
      </c>
      <c r="G44" s="121">
        <v>3.4200000000000001E-2</v>
      </c>
      <c r="H44" s="121">
        <v>7.5675000000000006E-2</v>
      </c>
      <c r="I44" s="121">
        <v>5.8599999999999999E-2</v>
      </c>
      <c r="J44" s="121">
        <v>7.8899999999999998E-2</v>
      </c>
      <c r="K44" s="121">
        <v>4.2999999999999997E-2</v>
      </c>
      <c r="L44" s="121">
        <v>4.3999999999999997E-2</v>
      </c>
      <c r="M44" s="121">
        <v>0.25540000000000002</v>
      </c>
      <c r="N44" s="121">
        <f>SUM(B44:M44)</f>
        <v>0.90667500000000012</v>
      </c>
    </row>
    <row r="45" spans="1:14" ht="15" customHeight="1">
      <c r="A45" s="110" t="s">
        <v>1071</v>
      </c>
      <c r="B45" s="121">
        <v>0.92615599999999998</v>
      </c>
      <c r="C45" s="121">
        <v>0.88405800000000001</v>
      </c>
      <c r="D45" s="121">
        <v>0.93217000000000005</v>
      </c>
      <c r="E45" s="121">
        <v>0.67958200000000002</v>
      </c>
      <c r="F45" s="121">
        <v>1.184758</v>
      </c>
      <c r="G45" s="121">
        <v>0.94419799999999998</v>
      </c>
      <c r="H45" s="121">
        <v>0.90811399999999998</v>
      </c>
      <c r="I45" s="121">
        <v>0.90811399999999998</v>
      </c>
      <c r="J45" s="121">
        <v>0.90210000000000001</v>
      </c>
      <c r="K45" s="121">
        <v>0.67356799999999994</v>
      </c>
      <c r="L45" s="121">
        <v>0.67356799999999994</v>
      </c>
      <c r="M45" s="121">
        <v>0.60256200000000004</v>
      </c>
      <c r="N45" s="121">
        <f t="shared" ref="N45:N47" si="11">SUM(B45:M45)</f>
        <v>10.218948000000001</v>
      </c>
    </row>
    <row r="46" spans="1:14" ht="15" customHeight="1">
      <c r="A46" s="484" t="s">
        <v>715</v>
      </c>
      <c r="B46" s="121">
        <v>1.2764439999999999</v>
      </c>
      <c r="C46" s="121">
        <v>1.0553374</v>
      </c>
      <c r="D46" s="121">
        <v>1.06561595</v>
      </c>
      <c r="E46" s="121">
        <v>1.138449</v>
      </c>
      <c r="F46" s="121">
        <v>0.92189916000000005</v>
      </c>
      <c r="G46" s="121">
        <v>0.91674999999999995</v>
      </c>
      <c r="H46" s="121">
        <v>1.2503686000000001</v>
      </c>
      <c r="I46" s="121">
        <v>0.94887981999999993</v>
      </c>
      <c r="J46" s="121">
        <v>1.1460247800000001</v>
      </c>
      <c r="K46" s="121">
        <v>1.2486406000000001</v>
      </c>
      <c r="L46" s="121">
        <v>1.1616696399999999</v>
      </c>
      <c r="M46" s="121">
        <v>1.0570786399999998</v>
      </c>
      <c r="N46" s="121">
        <f t="shared" si="11"/>
        <v>13.187157589999998</v>
      </c>
    </row>
    <row r="47" spans="1:14" ht="15" customHeight="1">
      <c r="A47" s="486" t="s">
        <v>704</v>
      </c>
      <c r="B47" s="121">
        <v>9.7601600000000004E-3</v>
      </c>
      <c r="C47" s="121">
        <v>1.4014000000000001E-3</v>
      </c>
      <c r="D47" s="121">
        <v>3.6966800000000001E-2</v>
      </c>
      <c r="E47" s="121">
        <v>7.0140000000000003E-3</v>
      </c>
      <c r="F47" s="121">
        <v>2.8209700000000001E-2</v>
      </c>
      <c r="G47" s="121">
        <v>2.0535200000000001E-3</v>
      </c>
      <c r="H47" s="121">
        <v>3.2241399999999999E-3</v>
      </c>
      <c r="I47" s="121">
        <v>1.174327E-2</v>
      </c>
      <c r="J47" s="121">
        <v>7.1976200000000001E-3</v>
      </c>
      <c r="K47" s="121">
        <v>3.0000000000000001E-3</v>
      </c>
      <c r="L47" s="121">
        <v>5.6207399999999999E-3</v>
      </c>
      <c r="M47" s="121">
        <v>2.7210999999999997E-3</v>
      </c>
      <c r="N47" s="121">
        <f t="shared" si="11"/>
        <v>0.11891245000000002</v>
      </c>
    </row>
    <row r="48" spans="1:14" s="105" customFormat="1" ht="15" customHeight="1">
      <c r="A48" s="280" t="s">
        <v>498</v>
      </c>
      <c r="B48" s="117">
        <f>+B49</f>
        <v>1.8644589999999999E-2</v>
      </c>
      <c r="C48" s="117">
        <f t="shared" ref="C48:N48" si="12">+C49</f>
        <v>3.6791499999999998E-2</v>
      </c>
      <c r="D48" s="117">
        <f t="shared" si="12"/>
        <v>3.6596219999999999E-2</v>
      </c>
      <c r="E48" s="117">
        <f t="shared" si="12"/>
        <v>1.1533360000000001E-2</v>
      </c>
      <c r="F48" s="117">
        <f t="shared" si="12"/>
        <v>1.4597479999999999E-2</v>
      </c>
      <c r="G48" s="117">
        <f t="shared" si="12"/>
        <v>4.3682350000000002E-2</v>
      </c>
      <c r="H48" s="117">
        <f t="shared" si="12"/>
        <v>4.609133E-2</v>
      </c>
      <c r="I48" s="117">
        <f t="shared" si="12"/>
        <v>4.5834390000000003E-2</v>
      </c>
      <c r="J48" s="117">
        <f t="shared" si="12"/>
        <v>4.3240170000000001E-2</v>
      </c>
      <c r="K48" s="117">
        <f t="shared" si="12"/>
        <v>2.7948540000000001E-2</v>
      </c>
      <c r="L48" s="117">
        <f t="shared" si="12"/>
        <v>4.4098680000000001E-2</v>
      </c>
      <c r="M48" s="117">
        <f t="shared" si="12"/>
        <v>1.6234490000000001E-2</v>
      </c>
      <c r="N48" s="117">
        <f t="shared" si="12"/>
        <v>0.38529310000000005</v>
      </c>
    </row>
    <row r="49" spans="1:16" ht="15" customHeight="1" thickBot="1">
      <c r="A49" s="486" t="s">
        <v>704</v>
      </c>
      <c r="B49" s="121">
        <v>1.8644589999999999E-2</v>
      </c>
      <c r="C49" s="121">
        <v>3.6791499999999998E-2</v>
      </c>
      <c r="D49" s="121">
        <v>3.6596219999999999E-2</v>
      </c>
      <c r="E49" s="121">
        <v>1.1533360000000001E-2</v>
      </c>
      <c r="F49" s="121">
        <v>1.4597479999999999E-2</v>
      </c>
      <c r="G49" s="121">
        <v>4.3682350000000002E-2</v>
      </c>
      <c r="H49" s="121">
        <v>4.609133E-2</v>
      </c>
      <c r="I49" s="121">
        <v>4.5834390000000003E-2</v>
      </c>
      <c r="J49" s="121">
        <v>4.3240170000000001E-2</v>
      </c>
      <c r="K49" s="121">
        <v>2.7948540000000001E-2</v>
      </c>
      <c r="L49" s="121">
        <v>4.4098680000000001E-2</v>
      </c>
      <c r="M49" s="121">
        <v>1.6234490000000001E-2</v>
      </c>
      <c r="N49" s="117">
        <f>SUM(B49:M49)</f>
        <v>0.38529310000000005</v>
      </c>
    </row>
    <row r="50" spans="1:16" ht="15" customHeight="1" thickTop="1" thickBot="1">
      <c r="A50" s="1159" t="s">
        <v>1355</v>
      </c>
      <c r="B50" s="1300">
        <f>+B48+B39+B31+B11</f>
        <v>48.04945137</v>
      </c>
      <c r="C50" s="1300">
        <f t="shared" ref="C50:N50" si="13">+C48+C39+C31+C11</f>
        <v>42.316451179999994</v>
      </c>
      <c r="D50" s="1300">
        <f t="shared" si="13"/>
        <v>54.136593550000001</v>
      </c>
      <c r="E50" s="1300">
        <f t="shared" si="13"/>
        <v>50.809651070000001</v>
      </c>
      <c r="F50" s="1300">
        <f t="shared" si="13"/>
        <v>55.429539699999999</v>
      </c>
      <c r="G50" s="1300">
        <f t="shared" si="13"/>
        <v>48.273367949999994</v>
      </c>
      <c r="H50" s="1300">
        <f t="shared" si="13"/>
        <v>48.280492110000012</v>
      </c>
      <c r="I50" s="1300">
        <f t="shared" si="13"/>
        <v>50.233187260000001</v>
      </c>
      <c r="J50" s="1300">
        <f t="shared" si="13"/>
        <v>45.01194023</v>
      </c>
      <c r="K50" s="1300">
        <f t="shared" si="13"/>
        <v>53.002766599999987</v>
      </c>
      <c r="L50" s="1300">
        <f t="shared" si="13"/>
        <v>41.342578929999995</v>
      </c>
      <c r="M50" s="1300">
        <f t="shared" si="13"/>
        <v>49.843618489999997</v>
      </c>
      <c r="N50" s="1300">
        <f t="shared" si="13"/>
        <v>586.72963844000003</v>
      </c>
      <c r="P50" s="133"/>
    </row>
    <row r="51" spans="1:16" ht="15" customHeight="1" thickTop="1">
      <c r="A51" s="43" t="s">
        <v>1425</v>
      </c>
      <c r="B51" s="276"/>
      <c r="C51" s="276"/>
      <c r="D51" s="276"/>
      <c r="E51" s="276"/>
      <c r="F51" s="276"/>
      <c r="G51" s="276"/>
      <c r="H51" s="276"/>
      <c r="I51" s="276"/>
      <c r="J51" s="276"/>
      <c r="K51" s="276"/>
      <c r="L51" s="276"/>
      <c r="M51" s="276"/>
      <c r="N51" s="276"/>
    </row>
    <row r="52" spans="1:16" ht="15" customHeight="1">
      <c r="A52" s="38" t="s">
        <v>1422</v>
      </c>
      <c r="B52" s="276"/>
      <c r="C52" s="276"/>
      <c r="D52" s="276"/>
      <c r="E52" s="276"/>
      <c r="F52" s="276"/>
      <c r="G52" s="276"/>
      <c r="H52" s="276"/>
      <c r="I52" s="276"/>
      <c r="J52" s="276"/>
      <c r="K52" s="276"/>
      <c r="L52" s="276"/>
      <c r="M52" s="276"/>
      <c r="N52" s="276"/>
    </row>
    <row r="53" spans="1:16" ht="15.75">
      <c r="A53" s="43" t="s">
        <v>15</v>
      </c>
      <c r="B53" s="276"/>
      <c r="C53" s="276"/>
      <c r="D53" s="276"/>
      <c r="E53" s="276"/>
      <c r="F53" s="276"/>
      <c r="G53" s="276"/>
      <c r="H53" s="276"/>
      <c r="I53" s="276"/>
      <c r="J53" s="276"/>
      <c r="K53" s="276"/>
      <c r="L53" s="276"/>
      <c r="M53" s="276"/>
      <c r="N53" s="276"/>
    </row>
    <row r="54" spans="1:16">
      <c r="A54" s="281"/>
      <c r="B54" s="276"/>
      <c r="C54" s="276"/>
      <c r="D54" s="276"/>
      <c r="E54" s="276"/>
      <c r="F54" s="276"/>
      <c r="G54" s="276"/>
      <c r="H54" s="276"/>
      <c r="I54" s="276"/>
      <c r="J54" s="276"/>
      <c r="K54" s="276"/>
      <c r="L54" s="276"/>
      <c r="M54" s="276"/>
      <c r="N54" s="276"/>
    </row>
    <row r="55" spans="1:16">
      <c r="A55" s="281"/>
      <c r="B55" s="276"/>
      <c r="C55" s="276"/>
      <c r="D55" s="276"/>
      <c r="E55" s="276"/>
      <c r="F55" s="276"/>
      <c r="G55" s="276"/>
      <c r="H55" s="276"/>
      <c r="I55" s="276"/>
      <c r="J55" s="276"/>
      <c r="K55" s="276"/>
      <c r="L55" s="276"/>
      <c r="M55" s="276"/>
      <c r="N55" s="276"/>
    </row>
    <row r="56" spans="1:16">
      <c r="A56" s="278"/>
      <c r="B56" s="144"/>
      <c r="C56" s="144"/>
      <c r="D56" s="144"/>
      <c r="E56" s="144"/>
      <c r="F56" s="144"/>
      <c r="G56" s="144"/>
      <c r="H56" s="144"/>
      <c r="I56" s="144"/>
      <c r="J56" s="144"/>
      <c r="K56" s="144"/>
      <c r="L56" s="144"/>
      <c r="M56" s="144"/>
      <c r="N56" s="144"/>
    </row>
    <row r="58" spans="1:16">
      <c r="D58" s="103"/>
      <c r="E58" s="103"/>
      <c r="F58" s="103"/>
      <c r="G58" s="103"/>
      <c r="H58" s="103"/>
      <c r="I58" s="103"/>
      <c r="J58" s="103"/>
      <c r="K58" s="103"/>
      <c r="L58" s="103"/>
      <c r="M58" s="103"/>
      <c r="N58" s="103"/>
      <c r="O58" s="103"/>
    </row>
    <row r="59" spans="1:16">
      <c r="D59" s="103"/>
      <c r="E59" s="103"/>
      <c r="F59" s="103"/>
      <c r="G59" s="103"/>
      <c r="H59" s="103"/>
      <c r="I59" s="103"/>
      <c r="J59" s="103"/>
      <c r="K59" s="103"/>
      <c r="L59" s="103"/>
      <c r="M59" s="103"/>
      <c r="N59" s="103"/>
      <c r="O59" s="103"/>
    </row>
    <row r="60" spans="1:16">
      <c r="D60" s="103"/>
      <c r="E60" s="103"/>
      <c r="F60" s="103"/>
      <c r="G60" s="103"/>
      <c r="H60" s="103"/>
      <c r="I60" s="103"/>
      <c r="J60" s="103"/>
      <c r="K60" s="103"/>
      <c r="L60" s="103"/>
      <c r="M60" s="103"/>
      <c r="N60" s="103"/>
      <c r="O60" s="103"/>
    </row>
    <row r="61" spans="1:16">
      <c r="D61" s="103"/>
      <c r="E61" s="103"/>
      <c r="F61" s="103"/>
      <c r="G61" s="103"/>
      <c r="H61" s="103"/>
      <c r="I61" s="103"/>
      <c r="J61" s="103"/>
      <c r="K61" s="103"/>
      <c r="L61" s="103"/>
      <c r="M61" s="103"/>
      <c r="N61" s="103"/>
      <c r="O61" s="103"/>
    </row>
    <row r="62" spans="1:16">
      <c r="D62" s="103"/>
      <c r="E62" s="103"/>
      <c r="F62" s="103"/>
      <c r="G62" s="103"/>
      <c r="H62" s="103"/>
      <c r="I62" s="103"/>
      <c r="J62" s="103"/>
      <c r="K62" s="103"/>
      <c r="L62" s="103"/>
      <c r="M62" s="103"/>
      <c r="N62" s="103"/>
      <c r="O62" s="103"/>
    </row>
    <row r="64" spans="1:16">
      <c r="D64" s="103"/>
      <c r="E64" s="103"/>
      <c r="F64" s="103"/>
      <c r="G64" s="103"/>
      <c r="H64" s="103"/>
      <c r="I64" s="103"/>
      <c r="J64" s="103"/>
      <c r="K64" s="103"/>
      <c r="L64" s="103"/>
      <c r="M64" s="103"/>
      <c r="N64" s="103"/>
      <c r="O64" s="103"/>
    </row>
  </sheetData>
  <customSheetViews>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2"/>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3"/>
      <headerFooter alignWithMargins="0"/>
    </customSheetView>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73" right="0.45" top="0.7" bottom="0.33" header="0" footer="0"/>
  <pageSetup scale="67" orientation="landscape" r:id="rId5"/>
  <headerFooter alignWithMargins="0"/>
  <rowBreaks count="1" manualBreakCount="1">
    <brk id="57" max="14" man="1"/>
  </rowBreaks>
  <ignoredErrors>
    <ignoredError sqref="N20:N46 N48" formula="1"/>
  </ignoredErrors>
  <drawing r:id="rId6"/>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indexed="40"/>
  </sheetPr>
  <dimension ref="A1:Q55"/>
  <sheetViews>
    <sheetView zoomScaleNormal="100" workbookViewId="0">
      <selection activeCell="A49" sqref="A49"/>
    </sheetView>
  </sheetViews>
  <sheetFormatPr defaultRowHeight="15"/>
  <cols>
    <col min="1" max="1" width="53.7109375" style="85" customWidth="1"/>
    <col min="2" max="8" width="10" style="85" customWidth="1"/>
    <col min="9" max="9" width="11" style="85" customWidth="1"/>
    <col min="10" max="10" width="10.7109375" style="85" customWidth="1"/>
    <col min="11" max="11" width="9" style="85" customWidth="1"/>
    <col min="12" max="12" width="9.7109375" style="85" customWidth="1"/>
    <col min="13" max="13" width="10.42578125" style="85" customWidth="1"/>
    <col min="14" max="14" width="10.7109375" style="85" customWidth="1"/>
    <col min="15" max="16384" width="9.140625" style="85"/>
  </cols>
  <sheetData>
    <row r="1" spans="1:14">
      <c r="A1" s="783" t="s">
        <v>1064</v>
      </c>
      <c r="B1" s="93"/>
      <c r="C1" s="93"/>
      <c r="D1" s="94"/>
      <c r="E1" s="94"/>
      <c r="F1" s="94"/>
      <c r="G1" s="94"/>
      <c r="H1" s="94"/>
      <c r="I1" s="94">
        <v>67</v>
      </c>
      <c r="N1" s="87"/>
    </row>
    <row r="2" spans="1:14">
      <c r="N2" s="87"/>
    </row>
    <row r="3" spans="1:14">
      <c r="N3" s="87"/>
    </row>
    <row r="4" spans="1:14">
      <c r="N4" s="87"/>
    </row>
    <row r="5" spans="1:14">
      <c r="N5" s="87"/>
    </row>
    <row r="6" spans="1:14">
      <c r="N6" s="87"/>
    </row>
    <row r="7" spans="1:14">
      <c r="N7" s="87"/>
    </row>
    <row r="8" spans="1:14">
      <c r="N8" s="87"/>
    </row>
    <row r="9" spans="1:14">
      <c r="N9" s="87"/>
    </row>
    <row r="10" spans="1:14">
      <c r="A10" s="86" t="s">
        <v>67</v>
      </c>
    </row>
    <row r="11" spans="1:14">
      <c r="A11" s="87" t="s">
        <v>492</v>
      </c>
    </row>
    <row r="12" spans="1:14">
      <c r="A12" s="97" t="s">
        <v>1374</v>
      </c>
    </row>
    <row r="13" spans="1:14">
      <c r="A13" s="223" t="s">
        <v>1196</v>
      </c>
    </row>
    <row r="14" spans="1:14" ht="17.25">
      <c r="A14" s="84" t="s">
        <v>1105</v>
      </c>
      <c r="B14" s="228">
        <v>2005</v>
      </c>
      <c r="C14" s="228">
        <v>2006</v>
      </c>
      <c r="D14" s="228">
        <v>2007</v>
      </c>
      <c r="E14" s="228">
        <v>2008</v>
      </c>
      <c r="F14" s="228">
        <v>2009</v>
      </c>
      <c r="G14" s="228">
        <v>2010</v>
      </c>
      <c r="H14" s="228">
        <v>2011</v>
      </c>
      <c r="I14" s="228" t="s">
        <v>1423</v>
      </c>
      <c r="J14" s="550"/>
      <c r="K14" s="550"/>
      <c r="L14" s="550"/>
      <c r="M14" s="550"/>
      <c r="N14" s="550"/>
    </row>
    <row r="15" spans="1:14">
      <c r="A15" s="87" t="s">
        <v>1200</v>
      </c>
      <c r="B15" s="904">
        <f>SUM(B16+B20+B23)</f>
        <v>129.53</v>
      </c>
      <c r="C15" s="904">
        <f>SUM(C16+C20+C23)</f>
        <v>137.83000000000001</v>
      </c>
      <c r="D15" s="904">
        <f>SUM(D16+D20+D23)</f>
        <v>137.97</v>
      </c>
      <c r="E15" s="904">
        <v>232.6948581</v>
      </c>
      <c r="F15" s="760">
        <v>188110997.93000001</v>
      </c>
      <c r="G15" s="904">
        <v>210.10456605999997</v>
      </c>
      <c r="H15" s="904">
        <f>+H16+H20+H23</f>
        <v>201.08357250999998</v>
      </c>
      <c r="I15" s="904">
        <f>+I16+I20+I23</f>
        <v>219.81466531000001</v>
      </c>
      <c r="J15" s="160"/>
      <c r="K15" s="160"/>
      <c r="L15" s="160"/>
      <c r="M15" s="160"/>
      <c r="N15" s="160"/>
    </row>
    <row r="16" spans="1:14">
      <c r="A16" s="87" t="s">
        <v>642</v>
      </c>
      <c r="B16" s="904">
        <f>SUM(B17:B19)</f>
        <v>51.160000000000004</v>
      </c>
      <c r="C16" s="904">
        <f>SUM(C17:C19)</f>
        <v>55.460000000000008</v>
      </c>
      <c r="D16" s="904">
        <f>SUM(D17:D19)</f>
        <v>67.48</v>
      </c>
      <c r="E16" s="904">
        <v>107.0632134</v>
      </c>
      <c r="F16" s="760">
        <v>91540803.170000002</v>
      </c>
      <c r="G16" s="904">
        <v>111.29884152999998</v>
      </c>
      <c r="H16" s="904">
        <f>SUM(H17:H19)</f>
        <v>102.6886464</v>
      </c>
      <c r="I16" s="904">
        <f>SUM(I17:I19)</f>
        <v>94.475729999999999</v>
      </c>
      <c r="J16" s="160"/>
      <c r="K16" s="160"/>
      <c r="L16" s="160"/>
      <c r="M16" s="160"/>
      <c r="N16" s="160"/>
    </row>
    <row r="17" spans="1:14">
      <c r="A17" s="461" t="s">
        <v>702</v>
      </c>
      <c r="B17" s="823">
        <v>25.16</v>
      </c>
      <c r="C17" s="823">
        <v>25.97</v>
      </c>
      <c r="D17" s="823">
        <v>35.22</v>
      </c>
      <c r="E17" s="823">
        <v>66.567926270000001</v>
      </c>
      <c r="F17" s="761">
        <v>49520376.560000002</v>
      </c>
      <c r="G17" s="823">
        <v>57.911614889999989</v>
      </c>
      <c r="H17" s="823">
        <v>41.167713119999995</v>
      </c>
      <c r="I17" s="103">
        <f>+' SAN PEDRO'!N13</f>
        <v>34.764311049999996</v>
      </c>
      <c r="J17" s="136"/>
      <c r="K17" s="136"/>
      <c r="L17" s="136"/>
      <c r="M17" s="136"/>
      <c r="N17" s="136"/>
    </row>
    <row r="18" spans="1:14">
      <c r="A18" s="461" t="s">
        <v>703</v>
      </c>
      <c r="B18" s="823">
        <v>22.07</v>
      </c>
      <c r="C18" s="823">
        <v>25.01</v>
      </c>
      <c r="D18" s="823">
        <v>23.53</v>
      </c>
      <c r="E18" s="823">
        <v>26.71528713</v>
      </c>
      <c r="F18" s="761">
        <v>29910453.600000001</v>
      </c>
      <c r="G18" s="823">
        <v>39.591445549999996</v>
      </c>
      <c r="H18" s="823">
        <v>43.199333189999997</v>
      </c>
      <c r="I18" s="103">
        <f>+' SAN PEDRO'!N14</f>
        <v>38.064145869999997</v>
      </c>
      <c r="J18" s="136"/>
      <c r="K18" s="136"/>
      <c r="L18" s="136"/>
      <c r="M18" s="136"/>
      <c r="N18" s="136"/>
    </row>
    <row r="19" spans="1:14">
      <c r="A19" s="461" t="s">
        <v>704</v>
      </c>
      <c r="B19" s="823">
        <v>3.93</v>
      </c>
      <c r="C19" s="823">
        <v>4.4800000000000004</v>
      </c>
      <c r="D19" s="823">
        <v>8.73</v>
      </c>
      <c r="E19" s="823">
        <v>13.78</v>
      </c>
      <c r="F19" s="761">
        <v>12109973.01</v>
      </c>
      <c r="G19" s="823">
        <v>13.795781089999997</v>
      </c>
      <c r="H19" s="823">
        <v>18.321600090000004</v>
      </c>
      <c r="I19" s="1275">
        <v>21.647273080000001</v>
      </c>
      <c r="J19" s="136"/>
      <c r="K19" s="136"/>
      <c r="L19" s="136"/>
      <c r="M19" s="136"/>
      <c r="N19" s="136"/>
    </row>
    <row r="20" spans="1:14">
      <c r="A20" s="87" t="s">
        <v>618</v>
      </c>
      <c r="B20" s="904">
        <f>SUM(B21)</f>
        <v>77.55</v>
      </c>
      <c r="C20" s="904">
        <f>SUM(C21)</f>
        <v>70.069999999999993</v>
      </c>
      <c r="D20" s="904">
        <f>SUM(D21)</f>
        <v>55.04</v>
      </c>
      <c r="E20" s="904">
        <v>92.457641559999999</v>
      </c>
      <c r="F20" s="760">
        <v>69911336.219999999</v>
      </c>
      <c r="G20" s="904">
        <v>66.097512899999998</v>
      </c>
      <c r="H20" s="904">
        <f>+H21+H22</f>
        <v>73.328956790000007</v>
      </c>
      <c r="I20" s="904">
        <f>+I21+I22</f>
        <v>93.023343570000009</v>
      </c>
      <c r="J20" s="160"/>
      <c r="K20" s="160"/>
      <c r="L20" s="160"/>
      <c r="M20" s="160"/>
      <c r="N20" s="160"/>
    </row>
    <row r="21" spans="1:14">
      <c r="A21" s="461" t="s">
        <v>705</v>
      </c>
      <c r="B21" s="823">
        <v>77.55</v>
      </c>
      <c r="C21" s="823">
        <v>70.069999999999993</v>
      </c>
      <c r="D21" s="823">
        <v>55.04</v>
      </c>
      <c r="E21" s="823">
        <v>89.623641559999996</v>
      </c>
      <c r="F21" s="761">
        <v>67621365.290000007</v>
      </c>
      <c r="G21" s="823">
        <v>63.108766100000004</v>
      </c>
      <c r="H21" s="823">
        <v>68.304882610000007</v>
      </c>
      <c r="I21" s="103">
        <f>+' SAN PEDRO'!N21</f>
        <v>87.052235570000008</v>
      </c>
      <c r="J21" s="136"/>
      <c r="K21" s="136"/>
      <c r="L21" s="136"/>
      <c r="M21" s="136"/>
      <c r="N21" s="136"/>
    </row>
    <row r="22" spans="1:14">
      <c r="A22" s="461" t="s">
        <v>743</v>
      </c>
      <c r="B22" s="922" t="s">
        <v>1230</v>
      </c>
      <c r="C22" s="922" t="s">
        <v>1230</v>
      </c>
      <c r="D22" s="922" t="s">
        <v>1230</v>
      </c>
      <c r="E22" s="922">
        <v>2.8339999999999996</v>
      </c>
      <c r="F22" s="761">
        <v>2289970.9299999997</v>
      </c>
      <c r="G22" s="823">
        <v>2.9887467999999995</v>
      </c>
      <c r="H22" s="823">
        <v>5.0240741799999995</v>
      </c>
      <c r="I22" s="103">
        <f>+' SAN PEDRO'!N22</f>
        <v>5.9711079999999983</v>
      </c>
      <c r="J22" s="136"/>
      <c r="K22" s="136"/>
      <c r="L22" s="136"/>
      <c r="M22" s="136"/>
      <c r="N22" s="136"/>
    </row>
    <row r="23" spans="1:14">
      <c r="A23" s="87" t="s">
        <v>620</v>
      </c>
      <c r="B23" s="904">
        <v>0.82</v>
      </c>
      <c r="C23" s="904">
        <v>12.3</v>
      </c>
      <c r="D23" s="904">
        <v>15.45</v>
      </c>
      <c r="E23" s="904">
        <v>33.174003139999996</v>
      </c>
      <c r="F23" s="760">
        <v>26658858.539999999</v>
      </c>
      <c r="G23" s="904">
        <v>32.708211629999994</v>
      </c>
      <c r="H23" s="904">
        <v>25.065969320000001</v>
      </c>
      <c r="I23" s="904">
        <f>+' SAN PEDRO'!N23</f>
        <v>32.315591740000002</v>
      </c>
      <c r="J23" s="160"/>
      <c r="K23" s="160"/>
      <c r="L23" s="160"/>
      <c r="M23" s="160"/>
      <c r="N23" s="160"/>
    </row>
    <row r="24" spans="1:14">
      <c r="A24" s="87" t="s">
        <v>1207</v>
      </c>
      <c r="B24" s="904">
        <f>SUM(B25:B31)</f>
        <v>79.44</v>
      </c>
      <c r="C24" s="904">
        <f>SUM(C25:C31)</f>
        <v>69.210000000000008</v>
      </c>
      <c r="D24" s="904">
        <v>140.97999999999999</v>
      </c>
      <c r="E24" s="904">
        <v>191.06503348000001</v>
      </c>
      <c r="F24" s="760">
        <v>156982184.67000002</v>
      </c>
      <c r="G24" s="904">
        <v>154.51509877000001</v>
      </c>
      <c r="H24" s="904">
        <f>SUM(H25:H31)</f>
        <v>176.63524734000001</v>
      </c>
      <c r="I24" s="904">
        <f>SUM(I25:I31)</f>
        <v>154.33765973999999</v>
      </c>
      <c r="J24" s="160"/>
      <c r="K24" s="160"/>
      <c r="L24" s="160"/>
      <c r="M24" s="160"/>
      <c r="N24" s="160"/>
    </row>
    <row r="25" spans="1:14">
      <c r="A25" s="461" t="s">
        <v>707</v>
      </c>
      <c r="B25" s="823">
        <v>57.67</v>
      </c>
      <c r="C25" s="823">
        <v>42.88</v>
      </c>
      <c r="D25" s="823">
        <v>109.64</v>
      </c>
      <c r="E25" s="823">
        <v>148.13591034000001</v>
      </c>
      <c r="F25" s="761">
        <v>105348021.12</v>
      </c>
      <c r="G25" s="823">
        <v>98.096878559999993</v>
      </c>
      <c r="H25" s="823">
        <v>115.67765313999999</v>
      </c>
      <c r="I25" s="103">
        <f>+' SAN PEDRO'!N32</f>
        <v>94.768868920000003</v>
      </c>
      <c r="J25" s="136"/>
      <c r="K25" s="136"/>
      <c r="L25" s="136"/>
      <c r="M25" s="136"/>
      <c r="N25" s="136"/>
    </row>
    <row r="26" spans="1:14">
      <c r="A26" s="461" t="s">
        <v>708</v>
      </c>
      <c r="B26" s="823">
        <v>15.06</v>
      </c>
      <c r="C26" s="823">
        <v>14.14</v>
      </c>
      <c r="D26" s="823">
        <v>10.36</v>
      </c>
      <c r="E26" s="823">
        <v>10.160064720000001</v>
      </c>
      <c r="F26" s="761">
        <v>14963686.609999999</v>
      </c>
      <c r="G26" s="823">
        <v>12.286148410000001</v>
      </c>
      <c r="H26" s="823">
        <v>13.452715190000001</v>
      </c>
      <c r="I26" s="103">
        <f>+' SAN PEDRO'!N33</f>
        <v>14.714450080000001</v>
      </c>
      <c r="J26" s="136"/>
      <c r="K26" s="136"/>
      <c r="L26" s="136"/>
      <c r="M26" s="136"/>
      <c r="N26" s="136"/>
    </row>
    <row r="27" spans="1:14">
      <c r="A27" s="461" t="s">
        <v>709</v>
      </c>
      <c r="B27" s="823">
        <v>0.75</v>
      </c>
      <c r="C27" s="823">
        <v>1.04</v>
      </c>
      <c r="D27" s="823">
        <v>2.1</v>
      </c>
      <c r="E27" s="823">
        <v>4.1247563299999994</v>
      </c>
      <c r="F27" s="761">
        <v>2950997.8400000003</v>
      </c>
      <c r="G27" s="823">
        <v>2.3691210599999999</v>
      </c>
      <c r="H27" s="823">
        <v>3.2181088400000002</v>
      </c>
      <c r="I27" s="103">
        <f>+' SAN PEDRO'!N34</f>
        <v>3.0199373499999997</v>
      </c>
      <c r="J27" s="136"/>
      <c r="K27" s="136"/>
      <c r="L27" s="136"/>
      <c r="M27" s="136"/>
      <c r="N27" s="136"/>
    </row>
    <row r="28" spans="1:14">
      <c r="A28" s="461" t="s">
        <v>819</v>
      </c>
      <c r="B28" s="922" t="s">
        <v>1230</v>
      </c>
      <c r="C28" s="823">
        <v>0.88</v>
      </c>
      <c r="D28" s="823">
        <v>10.95</v>
      </c>
      <c r="E28" s="823">
        <v>13.19505221</v>
      </c>
      <c r="F28" s="761">
        <v>13507941.65</v>
      </c>
      <c r="G28" s="823">
        <v>16.429828149999999</v>
      </c>
      <c r="H28" s="823">
        <v>17.548252999999999</v>
      </c>
      <c r="I28" s="103">
        <f>+' SAN PEDRO'!N35</f>
        <v>19.480452659999997</v>
      </c>
      <c r="J28" s="136"/>
      <c r="K28" s="136"/>
      <c r="L28" s="136"/>
      <c r="M28" s="136"/>
      <c r="N28" s="136"/>
    </row>
    <row r="29" spans="1:14">
      <c r="A29" s="461" t="s">
        <v>710</v>
      </c>
      <c r="B29" s="922" t="s">
        <v>1230</v>
      </c>
      <c r="C29" s="922" t="s">
        <v>1230</v>
      </c>
      <c r="D29" s="922" t="s">
        <v>1230</v>
      </c>
      <c r="E29" s="922" t="s">
        <v>1230</v>
      </c>
      <c r="F29" s="990" t="s">
        <v>1230</v>
      </c>
      <c r="G29" s="823">
        <v>2.9104401200000001</v>
      </c>
      <c r="H29" s="823">
        <v>3.0148009299999998</v>
      </c>
      <c r="I29" s="103">
        <f>+' SAN PEDRO'!N36</f>
        <v>2.6190422600000001</v>
      </c>
      <c r="J29" s="136"/>
      <c r="K29" s="136"/>
      <c r="L29" s="136"/>
      <c r="M29" s="136"/>
      <c r="N29" s="136"/>
    </row>
    <row r="30" spans="1:14">
      <c r="A30" s="461" t="s">
        <v>1634</v>
      </c>
      <c r="B30" s="922">
        <v>0.10214081</v>
      </c>
      <c r="C30" s="922">
        <v>7.8432130000000003E-2</v>
      </c>
      <c r="D30" s="922">
        <v>7.2015529999999994E-2</v>
      </c>
      <c r="E30" s="922">
        <v>0.41358487999999999</v>
      </c>
      <c r="F30" s="761">
        <v>296887.25</v>
      </c>
      <c r="G30" s="922">
        <v>0.42453545000000004</v>
      </c>
      <c r="H30" s="922">
        <v>0.56110817000000002</v>
      </c>
      <c r="I30" s="103">
        <f>+' SAN PEDRO'!N37</f>
        <v>0.61238207</v>
      </c>
      <c r="J30" s="136"/>
      <c r="K30" s="136"/>
      <c r="L30" s="136"/>
      <c r="M30" s="136"/>
      <c r="N30" s="136"/>
    </row>
    <row r="31" spans="1:14">
      <c r="A31" s="461" t="s">
        <v>704</v>
      </c>
      <c r="B31" s="823">
        <f>5.96-B30</f>
        <v>5.8578591900000001</v>
      </c>
      <c r="C31" s="823">
        <f>10.27-C30</f>
        <v>10.19156787</v>
      </c>
      <c r="D31" s="823">
        <f>7.94-D30</f>
        <v>7.8679844700000006</v>
      </c>
      <c r="E31" s="823">
        <f>15.44924988-E30</f>
        <v>15.035665</v>
      </c>
      <c r="F31" s="761">
        <f>20211537.45-F30</f>
        <v>19914650.199999999</v>
      </c>
      <c r="G31" s="823">
        <f>22.42268247-G30</f>
        <v>21.998147020000001</v>
      </c>
      <c r="H31" s="823">
        <f>23.72371624-H30</f>
        <v>23.162608070000001</v>
      </c>
      <c r="I31" s="103">
        <f>+' SAN PEDRO'!N38</f>
        <v>19.122526400000002</v>
      </c>
      <c r="J31" s="136"/>
      <c r="K31" s="136"/>
      <c r="L31" s="136"/>
      <c r="M31" s="136"/>
      <c r="N31" s="136"/>
    </row>
    <row r="32" spans="1:14">
      <c r="A32" s="87" t="s">
        <v>645</v>
      </c>
      <c r="B32" s="904">
        <f>SUM(B33+B38)</f>
        <v>176.89</v>
      </c>
      <c r="C32" s="904">
        <f>SUM(C33+C36+C38)</f>
        <v>137.5</v>
      </c>
      <c r="D32" s="904">
        <f>SUM(D33+D36+D38)</f>
        <v>159.03</v>
      </c>
      <c r="E32" s="904">
        <v>128.89304146999996</v>
      </c>
      <c r="F32" s="760">
        <v>141931977.72999999</v>
      </c>
      <c r="G32" s="904">
        <v>138.84215103</v>
      </c>
      <c r="H32" s="904">
        <f>+H33+H38</f>
        <v>164.08887970000001</v>
      </c>
      <c r="I32" s="904">
        <f>+I33+I38</f>
        <v>212.19202029000004</v>
      </c>
      <c r="J32" s="160"/>
      <c r="K32" s="160"/>
      <c r="L32" s="160"/>
      <c r="M32" s="160"/>
      <c r="N32" s="160"/>
    </row>
    <row r="33" spans="1:15">
      <c r="A33" s="87" t="s">
        <v>852</v>
      </c>
      <c r="B33" s="904">
        <f>SUM(B34:B35)</f>
        <v>91.82</v>
      </c>
      <c r="C33" s="904">
        <f>SUM(C34:C35)</f>
        <v>94.070000000000007</v>
      </c>
      <c r="D33" s="904">
        <f>SUM(D34:D35)</f>
        <v>121.37</v>
      </c>
      <c r="E33" s="904">
        <v>119.04131729999997</v>
      </c>
      <c r="F33" s="760">
        <v>129589328.05</v>
      </c>
      <c r="G33" s="904">
        <v>126.2718832</v>
      </c>
      <c r="H33" s="904">
        <f>+H34+H35</f>
        <v>149.11272799</v>
      </c>
      <c r="I33" s="904">
        <f>+I34+I35</f>
        <v>187.76032725000005</v>
      </c>
      <c r="J33" s="160"/>
      <c r="K33" s="160"/>
      <c r="L33" s="160"/>
      <c r="M33" s="160"/>
      <c r="N33" s="160"/>
    </row>
    <row r="34" spans="1:15">
      <c r="A34" s="461" t="s">
        <v>711</v>
      </c>
      <c r="B34" s="823">
        <v>89.21</v>
      </c>
      <c r="C34" s="823">
        <f>89.03+0.09</f>
        <v>89.12</v>
      </c>
      <c r="D34" s="823">
        <v>115.68</v>
      </c>
      <c r="E34" s="823">
        <v>115.70753029999997</v>
      </c>
      <c r="F34" s="761">
        <v>123111820.99999999</v>
      </c>
      <c r="G34" s="823">
        <v>119.67003762</v>
      </c>
      <c r="H34" s="823">
        <v>141.02605344</v>
      </c>
      <c r="I34" s="103">
        <f>+' SAN PEDRO'!N41</f>
        <v>181.45141753000004</v>
      </c>
      <c r="J34" s="136"/>
      <c r="K34" s="136"/>
      <c r="L34" s="136"/>
      <c r="M34" s="136"/>
      <c r="N34" s="136"/>
    </row>
    <row r="35" spans="1:15">
      <c r="A35" s="461" t="s">
        <v>704</v>
      </c>
      <c r="B35" s="823">
        <v>2.61</v>
      </c>
      <c r="C35" s="823">
        <v>4.95</v>
      </c>
      <c r="D35" s="823">
        <v>5.69</v>
      </c>
      <c r="E35" s="823">
        <v>3.3337870000000001</v>
      </c>
      <c r="F35" s="761">
        <v>6477507.0499999998</v>
      </c>
      <c r="G35" s="823">
        <v>6.6018455800000009</v>
      </c>
      <c r="H35" s="823">
        <v>8.0866745499999997</v>
      </c>
      <c r="I35" s="103">
        <f>+' SAN PEDRO'!N42</f>
        <v>6.3089097200000008</v>
      </c>
      <c r="J35" s="136"/>
      <c r="K35" s="136"/>
      <c r="L35" s="136"/>
      <c r="M35" s="136"/>
      <c r="N35" s="136"/>
    </row>
    <row r="36" spans="1:15">
      <c r="A36" s="87" t="s">
        <v>637</v>
      </c>
      <c r="B36" s="823" t="s">
        <v>1230</v>
      </c>
      <c r="C36" s="904">
        <f>SUM(C37)</f>
        <v>0.08</v>
      </c>
      <c r="D36" s="904">
        <f>SUM(D37)</f>
        <v>0.08</v>
      </c>
      <c r="E36" s="904">
        <v>4.4873750000000004E-2</v>
      </c>
      <c r="F36" s="997" t="s">
        <v>1230</v>
      </c>
      <c r="G36" s="998" t="s">
        <v>1230</v>
      </c>
      <c r="H36" s="998" t="s">
        <v>1230</v>
      </c>
      <c r="I36" s="998" t="s">
        <v>1230</v>
      </c>
      <c r="J36" s="160"/>
      <c r="K36" s="160"/>
      <c r="L36" s="160"/>
      <c r="M36" s="160"/>
      <c r="N36" s="160"/>
    </row>
    <row r="37" spans="1:15">
      <c r="A37" s="874" t="s">
        <v>1387</v>
      </c>
      <c r="B37" s="823" t="s">
        <v>1230</v>
      </c>
      <c r="C37" s="823">
        <v>0.08</v>
      </c>
      <c r="D37" s="823">
        <v>0.08</v>
      </c>
      <c r="E37" s="823">
        <v>4.4873750000000004E-2</v>
      </c>
      <c r="F37" s="997" t="s">
        <v>1230</v>
      </c>
      <c r="G37" s="998" t="s">
        <v>1230</v>
      </c>
      <c r="H37" s="998" t="s">
        <v>1230</v>
      </c>
      <c r="I37" s="998" t="s">
        <v>1230</v>
      </c>
      <c r="J37" s="136"/>
      <c r="K37" s="136"/>
      <c r="L37" s="136"/>
      <c r="M37" s="136"/>
      <c r="N37" s="136"/>
    </row>
    <row r="38" spans="1:15">
      <c r="A38" s="87" t="s">
        <v>639</v>
      </c>
      <c r="B38" s="904">
        <f>SUM(B39:B43)</f>
        <v>85.070000000000007</v>
      </c>
      <c r="C38" s="904">
        <f>SUM(C39:C43)</f>
        <v>43.349999999999994</v>
      </c>
      <c r="D38" s="904">
        <v>37.58</v>
      </c>
      <c r="E38" s="904">
        <v>9.8068504199999982</v>
      </c>
      <c r="F38" s="760">
        <v>12342649.68</v>
      </c>
      <c r="G38" s="904">
        <v>0.9</v>
      </c>
      <c r="H38" s="904">
        <f>SUM(H39:H43)</f>
        <v>14.976151709999998</v>
      </c>
      <c r="I38" s="904">
        <f>SUM(I39:I43)</f>
        <v>24.431693039999999</v>
      </c>
      <c r="J38" s="160"/>
      <c r="K38" s="160"/>
      <c r="L38" s="160"/>
      <c r="M38" s="160"/>
      <c r="N38" s="160"/>
    </row>
    <row r="39" spans="1:15">
      <c r="A39" s="461" t="s">
        <v>713</v>
      </c>
      <c r="B39" s="823">
        <v>8.4600000000000009</v>
      </c>
      <c r="C39" s="823">
        <v>0.51</v>
      </c>
      <c r="D39" s="823">
        <v>3.27</v>
      </c>
      <c r="E39" s="823">
        <v>0.62680000000000002</v>
      </c>
      <c r="F39" s="761">
        <v>768000</v>
      </c>
      <c r="G39" s="823">
        <v>0.7564249999999999</v>
      </c>
      <c r="H39" s="823">
        <v>0.92712499999999987</v>
      </c>
      <c r="I39" s="136">
        <f>+' SAN PEDRO'!N44</f>
        <v>0.90667500000000012</v>
      </c>
      <c r="J39" s="136"/>
      <c r="K39" s="136"/>
      <c r="L39" s="136"/>
      <c r="M39" s="136"/>
      <c r="N39" s="136"/>
    </row>
    <row r="40" spans="1:15">
      <c r="A40" s="461" t="s">
        <v>714</v>
      </c>
      <c r="B40" s="823">
        <v>76.53</v>
      </c>
      <c r="C40" s="823">
        <v>39.729999999999997</v>
      </c>
      <c r="D40" s="823">
        <v>33.979999999999997</v>
      </c>
      <c r="E40" s="922" t="s">
        <v>1230</v>
      </c>
      <c r="F40" s="997" t="s">
        <v>1230</v>
      </c>
      <c r="G40" s="998" t="s">
        <v>1230</v>
      </c>
      <c r="H40" s="998" t="s">
        <v>1230</v>
      </c>
      <c r="I40" s="998" t="s">
        <v>1230</v>
      </c>
      <c r="J40" s="136"/>
      <c r="K40" s="136"/>
      <c r="L40" s="136"/>
      <c r="M40" s="136"/>
      <c r="N40" s="136"/>
    </row>
    <row r="41" spans="1:15">
      <c r="A41" s="110" t="s">
        <v>1071</v>
      </c>
      <c r="B41" s="922" t="s">
        <v>1230</v>
      </c>
      <c r="C41" s="922" t="s">
        <v>1230</v>
      </c>
      <c r="D41" s="922" t="s">
        <v>1230</v>
      </c>
      <c r="E41" s="823">
        <v>9.0306665699999993</v>
      </c>
      <c r="F41" s="761">
        <v>11490773.279999999</v>
      </c>
      <c r="G41" s="998" t="s">
        <v>1230</v>
      </c>
      <c r="H41" s="823">
        <v>10.030449929999998</v>
      </c>
      <c r="I41" s="103">
        <f>+' SAN PEDRO'!N45</f>
        <v>10.218948000000001</v>
      </c>
      <c r="J41" s="136"/>
      <c r="K41" s="136"/>
      <c r="L41" s="136"/>
      <c r="M41" s="136"/>
      <c r="N41" s="136"/>
    </row>
    <row r="42" spans="1:15">
      <c r="A42" s="461" t="s">
        <v>715</v>
      </c>
      <c r="B42" s="922" t="s">
        <v>1230</v>
      </c>
      <c r="C42" s="922" t="s">
        <v>1230</v>
      </c>
      <c r="D42" s="922" t="s">
        <v>1230</v>
      </c>
      <c r="E42" s="922" t="s">
        <v>1230</v>
      </c>
      <c r="F42" s="990" t="s">
        <v>1230</v>
      </c>
      <c r="G42" s="922" t="s">
        <v>1230</v>
      </c>
      <c r="H42" s="823">
        <v>3.857037</v>
      </c>
      <c r="I42" s="103">
        <f>+' SAN PEDRO'!N46</f>
        <v>13.187157589999998</v>
      </c>
      <c r="J42" s="136"/>
      <c r="K42" s="136"/>
      <c r="L42" s="136"/>
      <c r="M42" s="136"/>
      <c r="N42" s="136"/>
    </row>
    <row r="43" spans="1:15">
      <c r="A43" s="461" t="s">
        <v>704</v>
      </c>
      <c r="B43" s="823">
        <v>0.08</v>
      </c>
      <c r="C43" s="823">
        <v>3.11</v>
      </c>
      <c r="D43" s="823">
        <v>0.34</v>
      </c>
      <c r="E43" s="823">
        <v>0.14938385000000004</v>
      </c>
      <c r="F43" s="761">
        <v>83876.399999999994</v>
      </c>
      <c r="G43" s="823">
        <v>0.11842936999999999</v>
      </c>
      <c r="H43" s="823">
        <v>0.16153977999999999</v>
      </c>
      <c r="I43" s="103">
        <f>+' SAN PEDRO'!N47</f>
        <v>0.11891245000000002</v>
      </c>
      <c r="J43" s="136"/>
      <c r="K43" s="136"/>
      <c r="L43" s="136"/>
      <c r="M43" s="136"/>
      <c r="N43" s="136"/>
      <c r="O43" s="133"/>
    </row>
    <row r="44" spans="1:15">
      <c r="A44" s="87" t="s">
        <v>1107</v>
      </c>
      <c r="B44" s="904">
        <v>3.01</v>
      </c>
      <c r="C44" s="904">
        <v>1.25</v>
      </c>
      <c r="D44" s="904">
        <v>0.9</v>
      </c>
      <c r="E44" s="922" t="s">
        <v>1230</v>
      </c>
      <c r="F44" s="997" t="s">
        <v>1230</v>
      </c>
      <c r="G44" s="998" t="s">
        <v>1230</v>
      </c>
      <c r="H44" s="998" t="s">
        <v>1230</v>
      </c>
      <c r="I44" s="998" t="s">
        <v>1230</v>
      </c>
      <c r="J44" s="160"/>
      <c r="K44" s="160"/>
      <c r="L44" s="160"/>
      <c r="M44" s="160"/>
      <c r="N44" s="160"/>
    </row>
    <row r="45" spans="1:15">
      <c r="A45" s="87" t="s">
        <v>498</v>
      </c>
      <c r="B45" s="904">
        <f>SUM(B46)</f>
        <v>3.29</v>
      </c>
      <c r="C45" s="904">
        <f>SUM(C46)</f>
        <v>6.4</v>
      </c>
      <c r="D45" s="904">
        <f>SUM(D46)</f>
        <v>3.84</v>
      </c>
      <c r="E45" s="904">
        <v>0.85310892000000005</v>
      </c>
      <c r="F45" s="760">
        <v>1078342.7200000002</v>
      </c>
      <c r="G45" s="904">
        <v>0.77104598000000002</v>
      </c>
      <c r="H45" s="904">
        <f>+H46</f>
        <v>0.62293152000000007</v>
      </c>
      <c r="I45" s="904">
        <f>+I46</f>
        <v>0.38529310000000005</v>
      </c>
      <c r="J45" s="160"/>
      <c r="K45" s="160"/>
      <c r="L45" s="160"/>
      <c r="M45" s="160"/>
      <c r="N45" s="160"/>
    </row>
    <row r="46" spans="1:15">
      <c r="A46" s="461" t="s">
        <v>704</v>
      </c>
      <c r="B46" s="823">
        <v>3.29</v>
      </c>
      <c r="C46" s="823">
        <v>6.4</v>
      </c>
      <c r="D46" s="823">
        <v>3.84</v>
      </c>
      <c r="E46" s="823">
        <v>0.85310892000000005</v>
      </c>
      <c r="F46" s="761">
        <v>1078342.7200000002</v>
      </c>
      <c r="G46" s="823">
        <v>0.77104598000000002</v>
      </c>
      <c r="H46" s="823">
        <v>0.62293152000000007</v>
      </c>
      <c r="I46" s="103">
        <f>+' SAN PEDRO'!N49</f>
        <v>0.38529310000000005</v>
      </c>
      <c r="J46" s="136"/>
      <c r="K46" s="136"/>
      <c r="L46" s="136"/>
      <c r="M46" s="136"/>
      <c r="N46" s="136"/>
    </row>
    <row r="47" spans="1:15">
      <c r="A47" s="568" t="s">
        <v>1343</v>
      </c>
      <c r="B47" s="924">
        <f>SUM(B45+B44+B32+B24+B15)</f>
        <v>392.15999999999997</v>
      </c>
      <c r="C47" s="924">
        <f>SUM(C45+C44+C32+C24+C15)</f>
        <v>352.19000000000005</v>
      </c>
      <c r="D47" s="924">
        <f>SUM(D45+D44+D32+D24+D15)</f>
        <v>442.72</v>
      </c>
      <c r="E47" s="924">
        <v>553.50604196999996</v>
      </c>
      <c r="F47" s="924">
        <v>488.10350305000009</v>
      </c>
      <c r="G47" s="924">
        <v>504.2</v>
      </c>
      <c r="H47" s="924">
        <f>SUM(H45+H32+H24+H15)</f>
        <v>542.43063107</v>
      </c>
      <c r="I47" s="924">
        <f>SUM(I45+I32+I24+I15)</f>
        <v>586.72963844000003</v>
      </c>
      <c r="J47" s="160"/>
      <c r="K47" s="160"/>
      <c r="L47" s="160"/>
      <c r="M47" s="160"/>
      <c r="N47" s="160"/>
    </row>
    <row r="48" spans="1:15" ht="15.75">
      <c r="A48" s="43" t="s">
        <v>1425</v>
      </c>
      <c r="B48" s="160"/>
      <c r="C48" s="160"/>
      <c r="D48" s="160"/>
      <c r="E48" s="102"/>
      <c r="F48" s="102"/>
      <c r="G48" s="102"/>
      <c r="H48" s="102"/>
      <c r="I48" s="102"/>
      <c r="J48" s="160"/>
      <c r="K48" s="160"/>
      <c r="L48" s="160"/>
      <c r="M48" s="160"/>
      <c r="N48" s="160"/>
    </row>
    <row r="49" spans="1:17" ht="15.75">
      <c r="A49" s="38" t="s">
        <v>1422</v>
      </c>
      <c r="B49" s="160"/>
      <c r="C49" s="160"/>
      <c r="D49" s="160"/>
      <c r="E49" s="160"/>
      <c r="F49" s="160"/>
      <c r="G49" s="160"/>
      <c r="H49" s="160"/>
      <c r="I49" s="160"/>
      <c r="J49" s="160"/>
      <c r="K49" s="160"/>
      <c r="L49" s="160"/>
      <c r="M49" s="160"/>
      <c r="N49" s="160"/>
    </row>
    <row r="50" spans="1:17" ht="15.75">
      <c r="A50" s="43" t="s">
        <v>15</v>
      </c>
      <c r="B50" s="160"/>
      <c r="C50" s="160"/>
      <c r="D50" s="160"/>
      <c r="E50" s="160"/>
      <c r="F50" s="160"/>
      <c r="G50" s="160"/>
      <c r="H50" s="160"/>
      <c r="I50" s="160"/>
      <c r="J50" s="160"/>
      <c r="K50" s="160"/>
      <c r="L50" s="160"/>
      <c r="M50" s="160"/>
      <c r="N50" s="160"/>
    </row>
    <row r="51" spans="1:17">
      <c r="A51" s="550"/>
      <c r="B51" s="160"/>
      <c r="C51" s="160"/>
      <c r="D51" s="160"/>
      <c r="E51" s="160"/>
      <c r="F51" s="160"/>
      <c r="G51" s="160"/>
      <c r="H51" s="160"/>
      <c r="I51" s="160"/>
      <c r="J51" s="160"/>
      <c r="K51" s="160"/>
      <c r="L51" s="160"/>
      <c r="M51" s="160"/>
      <c r="N51" s="160"/>
    </row>
    <row r="52" spans="1:17">
      <c r="A52" s="550"/>
      <c r="B52" s="1547"/>
      <c r="C52" s="1547"/>
      <c r="D52" s="1547"/>
      <c r="E52" s="1547"/>
      <c r="F52" s="1547"/>
      <c r="G52" s="1547"/>
      <c r="H52" s="1547"/>
      <c r="I52" s="1547"/>
      <c r="J52" s="160"/>
      <c r="K52" s="160"/>
      <c r="L52" s="160"/>
      <c r="M52" s="160"/>
      <c r="N52" s="160"/>
    </row>
    <row r="53" spans="1:17">
      <c r="A53" s="550"/>
      <c r="B53" s="160"/>
      <c r="C53" s="160"/>
      <c r="D53" s="160"/>
      <c r="E53" s="160"/>
      <c r="F53" s="160"/>
      <c r="G53" s="160"/>
      <c r="H53" s="160"/>
      <c r="I53" s="160"/>
      <c r="J53" s="160"/>
      <c r="K53" s="160"/>
      <c r="L53" s="160"/>
      <c r="M53" s="160"/>
      <c r="N53" s="160"/>
    </row>
    <row r="54" spans="1:17">
      <c r="A54" s="550"/>
      <c r="B54" s="102"/>
      <c r="C54" s="102"/>
      <c r="D54" s="102"/>
      <c r="E54" s="102"/>
      <c r="F54" s="102"/>
      <c r="G54" s="102"/>
      <c r="H54" s="102"/>
      <c r="I54" s="102"/>
      <c r="J54" s="160"/>
      <c r="K54" s="160"/>
      <c r="L54" s="160"/>
      <c r="M54" s="160"/>
      <c r="N54" s="160"/>
      <c r="O54" s="1525"/>
      <c r="P54" s="1525"/>
      <c r="Q54" s="1525"/>
    </row>
    <row r="55" spans="1:17">
      <c r="A55" s="550"/>
      <c r="B55" s="160"/>
      <c r="C55" s="160"/>
      <c r="D55" s="160"/>
      <c r="E55" s="160"/>
      <c r="F55" s="160"/>
      <c r="G55" s="160"/>
      <c r="H55" s="160"/>
      <c r="I55" s="160"/>
      <c r="J55" s="160"/>
      <c r="K55" s="160"/>
      <c r="L55" s="160"/>
      <c r="M55" s="160"/>
      <c r="N55" s="160"/>
    </row>
  </sheetData>
  <customSheetViews>
    <customSheetView guid="{45E423DD-7FD2-487F-8372-5798D7D06C15}" showPageBreaks="1" printArea="1">
      <selection activeCell="G2" sqref="G2"/>
      <pageMargins left="1.31" right="0.75" top="0.83" bottom="0.63" header="0.17" footer="0.5"/>
      <pageSetup scale="76" orientation="portrait" r:id="rId1"/>
      <headerFooter alignWithMargins="0"/>
    </customSheetView>
    <customSheetView guid="{B297ACE3-C144-4411-A206-EE5C8D41CE1C}" topLeftCell="A28">
      <selection activeCell="H39" sqref="H39"/>
      <pageMargins left="1.31" right="0.75" top="0.83" bottom="0.63" header="0.17" footer="0.5"/>
      <pageSetup scale="90" orientation="portrait" r:id="rId2"/>
      <headerFooter alignWithMargins="0"/>
    </customSheetView>
    <customSheetView guid="{67BA8672-8137-4028-84CD-AA630649A2B3}" showRuler="0">
      <selection activeCell="F27" sqref="F27"/>
      <pageMargins left="1.31" right="0.75" top="0.83" bottom="0.63" header="0.17" footer="0.5"/>
      <pageSetup scale="90" orientation="portrait" r:id="rId3"/>
      <headerFooter alignWithMargins="0"/>
    </customSheetView>
    <customSheetView guid="{51F1D52B-5D55-4FCC-809B-9B4CC86C88B9}">
      <selection activeCell="G2" sqref="G2"/>
      <pageMargins left="1.31" right="0.75" top="0.83" bottom="0.63" header="0.17" footer="0.5"/>
      <pageSetup scale="76" orientation="portrait" r:id="rId4"/>
      <headerFooter alignWithMargins="0"/>
    </customSheetView>
  </customSheetViews>
  <phoneticPr fontId="7" type="noConversion"/>
  <pageMargins left="0.9055118110236221" right="0.64" top="0.88" bottom="0.62992125984251968" header="0.15748031496062992" footer="0.51181102362204722"/>
  <pageSetup scale="62" orientation="portrait" r:id="rId5"/>
  <headerFooter alignWithMargins="0"/>
  <drawing r:id="rId6"/>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indexed="40"/>
  </sheetPr>
  <dimension ref="A1:W61"/>
  <sheetViews>
    <sheetView showGridLines="0" topLeftCell="A16" zoomScale="85" zoomScaleNormal="85" workbookViewId="0">
      <pane xSplit="1" topLeftCell="B1" activePane="topRight" state="frozen"/>
      <selection pane="topRight" activeCell="L12" sqref="L12"/>
    </sheetView>
  </sheetViews>
  <sheetFormatPr defaultRowHeight="15"/>
  <cols>
    <col min="1" max="1" width="53.28515625" style="22" customWidth="1"/>
    <col min="2" max="3" width="9" style="22" customWidth="1"/>
    <col min="4" max="4" width="8.85546875" style="22" customWidth="1"/>
    <col min="5" max="5" width="9.140625" style="22"/>
    <col min="6" max="6" width="8.85546875" style="22" customWidth="1"/>
    <col min="7" max="7" width="8.28515625" style="22" customWidth="1"/>
    <col min="8" max="8" width="8.7109375" style="22" customWidth="1"/>
    <col min="9" max="9" width="9.28515625" style="22" customWidth="1"/>
    <col min="10" max="10" width="11.5703125" style="22" bestFit="1" customWidth="1"/>
    <col min="11" max="11" width="8.7109375" style="22" bestFit="1" customWidth="1"/>
    <col min="12" max="12" width="10.85546875" style="22" bestFit="1" customWidth="1"/>
    <col min="13" max="13" width="10.28515625" style="22" customWidth="1"/>
    <col min="14" max="16384" width="9.140625" style="22"/>
  </cols>
  <sheetData>
    <row r="1" spans="1:16" s="85" customFormat="1">
      <c r="A1" s="783" t="s">
        <v>1064</v>
      </c>
      <c r="B1" s="93"/>
      <c r="C1" s="93"/>
      <c r="D1" s="93"/>
      <c r="E1" s="93"/>
      <c r="F1" s="93"/>
      <c r="G1" s="93"/>
      <c r="H1" s="93"/>
      <c r="I1" s="93"/>
      <c r="J1" s="93"/>
      <c r="K1" s="93"/>
      <c r="L1" s="93"/>
      <c r="M1" s="93"/>
      <c r="N1" s="94">
        <v>68</v>
      </c>
    </row>
    <row r="6" spans="1:16" ht="15.75">
      <c r="A6" s="86" t="s">
        <v>68</v>
      </c>
    </row>
    <row r="7" spans="1:16" ht="15.75">
      <c r="A7" s="87" t="s">
        <v>1653</v>
      </c>
    </row>
    <row r="8" spans="1:16" ht="15.75">
      <c r="A8" s="223" t="s">
        <v>1196</v>
      </c>
      <c r="B8" s="85"/>
      <c r="C8" s="85"/>
      <c r="D8" s="85"/>
      <c r="E8" s="85"/>
      <c r="F8" s="85"/>
      <c r="G8" s="85"/>
      <c r="H8" s="85"/>
      <c r="I8" s="85"/>
      <c r="J8" s="85"/>
      <c r="K8" s="85"/>
      <c r="L8" s="85"/>
      <c r="M8" s="85"/>
      <c r="N8" s="85"/>
    </row>
    <row r="9" spans="1:16" ht="15.75" customHeight="1">
      <c r="A9" s="1092" t="s">
        <v>1105</v>
      </c>
      <c r="B9" s="1092" t="s">
        <v>1218</v>
      </c>
      <c r="C9" s="1092" t="s">
        <v>1163</v>
      </c>
      <c r="D9" s="1092" t="s">
        <v>1164</v>
      </c>
      <c r="E9" s="1092" t="s">
        <v>1165</v>
      </c>
      <c r="F9" s="1092" t="s">
        <v>1166</v>
      </c>
      <c r="G9" s="1092" t="s">
        <v>1167</v>
      </c>
      <c r="H9" s="1092" t="s">
        <v>1168</v>
      </c>
      <c r="I9" s="1092" t="s">
        <v>1169</v>
      </c>
      <c r="J9" s="1092" t="s">
        <v>1170</v>
      </c>
      <c r="K9" s="1092" t="s">
        <v>1171</v>
      </c>
      <c r="L9" s="1092" t="s">
        <v>1172</v>
      </c>
      <c r="M9" s="1092" t="s">
        <v>1173</v>
      </c>
      <c r="N9" s="1092" t="s">
        <v>101</v>
      </c>
    </row>
    <row r="10" spans="1:16" ht="15.75" customHeight="1">
      <c r="A10" s="1089" t="s">
        <v>1200</v>
      </c>
      <c r="B10" s="798">
        <f>SUM(B11+B18+B20)</f>
        <v>18.811394029999999</v>
      </c>
      <c r="C10" s="798">
        <f t="shared" ref="C10:N10" si="0">SUM(C11+C18+C20)</f>
        <v>15.09621465</v>
      </c>
      <c r="D10" s="798">
        <f t="shared" si="0"/>
        <v>35.177141689999999</v>
      </c>
      <c r="E10" s="798">
        <f t="shared" si="0"/>
        <v>36.489653429999997</v>
      </c>
      <c r="F10" s="798">
        <f t="shared" si="0"/>
        <v>27.144611259999998</v>
      </c>
      <c r="G10" s="798">
        <f t="shared" si="0"/>
        <v>21.473449280000004</v>
      </c>
      <c r="H10" s="798">
        <f t="shared" si="0"/>
        <v>28.42505693</v>
      </c>
      <c r="I10" s="798">
        <f t="shared" si="0"/>
        <v>20.926353660000004</v>
      </c>
      <c r="J10" s="798">
        <f t="shared" si="0"/>
        <v>23.972281409999997</v>
      </c>
      <c r="K10" s="798">
        <f t="shared" si="0"/>
        <v>24.218536899999997</v>
      </c>
      <c r="L10" s="798">
        <f t="shared" si="0"/>
        <v>16.755766430000001</v>
      </c>
      <c r="M10" s="798">
        <f t="shared" si="0"/>
        <v>18.209206869999999</v>
      </c>
      <c r="N10" s="798">
        <f t="shared" si="0"/>
        <v>286.69966654000007</v>
      </c>
      <c r="P10" s="25"/>
    </row>
    <row r="11" spans="1:16" ht="15.75" customHeight="1">
      <c r="A11" s="1089" t="s">
        <v>642</v>
      </c>
      <c r="B11" s="798">
        <f>SUM(B12:B17)</f>
        <v>6.3872111399999998</v>
      </c>
      <c r="C11" s="798">
        <f t="shared" ref="C11:N11" si="1">SUM(C12:C17)</f>
        <v>5.3599150299999998</v>
      </c>
      <c r="D11" s="798">
        <f t="shared" si="1"/>
        <v>16.046056950000001</v>
      </c>
      <c r="E11" s="798">
        <f t="shared" si="1"/>
        <v>6.5406986499999995</v>
      </c>
      <c r="F11" s="798">
        <f t="shared" si="1"/>
        <v>5.1178224100000005</v>
      </c>
      <c r="G11" s="798">
        <f t="shared" si="1"/>
        <v>7.1170723699999998</v>
      </c>
      <c r="H11" s="798">
        <f t="shared" si="1"/>
        <v>9.3238388899999993</v>
      </c>
      <c r="I11" s="798">
        <f t="shared" si="1"/>
        <v>7.4123894899999998</v>
      </c>
      <c r="J11" s="798">
        <f t="shared" si="1"/>
        <v>11.258403879999999</v>
      </c>
      <c r="K11" s="798">
        <f t="shared" si="1"/>
        <v>8.4858339999999988</v>
      </c>
      <c r="L11" s="798">
        <f t="shared" si="1"/>
        <v>4.8507706500000003</v>
      </c>
      <c r="M11" s="798">
        <f t="shared" si="1"/>
        <v>6.2351124399999991</v>
      </c>
      <c r="N11" s="798">
        <f t="shared" si="1"/>
        <v>94.135125900000006</v>
      </c>
    </row>
    <row r="12" spans="1:16" ht="15.75" customHeight="1">
      <c r="A12" s="488" t="s">
        <v>702</v>
      </c>
      <c r="B12" s="121">
        <v>1.8228008899999999</v>
      </c>
      <c r="C12" s="121">
        <v>2.1160189200000001</v>
      </c>
      <c r="D12" s="121">
        <v>3.3157383199999999</v>
      </c>
      <c r="E12" s="121">
        <v>2.53948375</v>
      </c>
      <c r="F12" s="121">
        <v>1.3000156200000001</v>
      </c>
      <c r="G12" s="121">
        <v>3.1443649599999999</v>
      </c>
      <c r="H12" s="121">
        <v>5.8623556199999998</v>
      </c>
      <c r="I12" s="121">
        <v>3.9915923499999999</v>
      </c>
      <c r="J12" s="121">
        <v>7.4634013699999997</v>
      </c>
      <c r="K12" s="121">
        <v>5.1397138099999999</v>
      </c>
      <c r="L12" s="121">
        <v>0.84536255000000005</v>
      </c>
      <c r="M12" s="121">
        <v>2.4592799599999999</v>
      </c>
      <c r="N12" s="794">
        <f>SUM(B12:M12)</f>
        <v>40.000128119999999</v>
      </c>
    </row>
    <row r="13" spans="1:16" ht="15.75" customHeight="1">
      <c r="A13" s="488" t="s">
        <v>703</v>
      </c>
      <c r="B13" s="121">
        <v>3.4066669900000002</v>
      </c>
      <c r="C13" s="121">
        <v>2.2137785499999998</v>
      </c>
      <c r="D13" s="121">
        <v>11.645987330000001</v>
      </c>
      <c r="E13" s="121">
        <v>2.7880870899999999</v>
      </c>
      <c r="F13" s="121">
        <v>2.6898443999999997</v>
      </c>
      <c r="G13" s="121">
        <v>3.0181490600000003</v>
      </c>
      <c r="H13" s="121">
        <v>2.55524679</v>
      </c>
      <c r="I13" s="121">
        <v>2.3834455600000002</v>
      </c>
      <c r="J13" s="121">
        <v>3.1182189199999999</v>
      </c>
      <c r="K13" s="121">
        <v>2.48981786</v>
      </c>
      <c r="L13" s="121">
        <v>3.0840483500000002</v>
      </c>
      <c r="M13" s="121">
        <v>2.8374655400000002</v>
      </c>
      <c r="N13" s="794">
        <f t="shared" ref="N13:N17" si="2">SUM(B13:M13)</f>
        <v>42.230756440000008</v>
      </c>
    </row>
    <row r="14" spans="1:16" ht="15.75" customHeight="1">
      <c r="A14" s="460" t="s">
        <v>992</v>
      </c>
      <c r="B14" s="803">
        <v>0.93643640000000006</v>
      </c>
      <c r="C14" s="803">
        <v>0.61659220999999997</v>
      </c>
      <c r="D14" s="803">
        <v>0.84869815999999998</v>
      </c>
      <c r="E14" s="803">
        <v>0.75344968000000001</v>
      </c>
      <c r="F14" s="803">
        <v>0.88051583999999994</v>
      </c>
      <c r="G14" s="803">
        <v>0.59000761999999995</v>
      </c>
      <c r="H14" s="803">
        <v>0.58021937999999995</v>
      </c>
      <c r="I14" s="803">
        <v>0.81304608999999994</v>
      </c>
      <c r="J14" s="803">
        <v>0.50679087</v>
      </c>
      <c r="K14" s="803">
        <v>0.60933479000000002</v>
      </c>
      <c r="L14" s="803">
        <v>0.71714948000000001</v>
      </c>
      <c r="M14" s="803">
        <v>0.82125417000000001</v>
      </c>
      <c r="N14" s="794">
        <f t="shared" si="2"/>
        <v>8.6734946900000001</v>
      </c>
    </row>
    <row r="15" spans="1:16" ht="15.75" customHeight="1">
      <c r="A15" s="105" t="s">
        <v>1359</v>
      </c>
      <c r="B15" s="803">
        <v>9.6608119999999992E-2</v>
      </c>
      <c r="C15" s="803">
        <v>0.24303329000000001</v>
      </c>
      <c r="D15" s="803">
        <v>0.13036412</v>
      </c>
      <c r="E15" s="803">
        <v>0.25855161999999998</v>
      </c>
      <c r="F15" s="803">
        <v>0.14031511999999999</v>
      </c>
      <c r="G15" s="803">
        <v>5.4576680000000002E-2</v>
      </c>
      <c r="H15" s="803">
        <v>0.13783033</v>
      </c>
      <c r="I15" s="803">
        <v>0.10321880999999999</v>
      </c>
      <c r="J15" s="803">
        <v>6.1578220000000003E-2</v>
      </c>
      <c r="K15" s="803">
        <v>2.8384240000000002E-2</v>
      </c>
      <c r="L15" s="803">
        <v>7.5440949999999993E-2</v>
      </c>
      <c r="M15" s="803">
        <v>1.2000549999999999E-2</v>
      </c>
      <c r="N15" s="794">
        <f t="shared" si="2"/>
        <v>1.3419020499999998</v>
      </c>
    </row>
    <row r="16" spans="1:16" ht="15.75" customHeight="1">
      <c r="A16" s="460" t="s">
        <v>993</v>
      </c>
      <c r="B16" s="803">
        <v>0.11902897999999999</v>
      </c>
      <c r="C16" s="803">
        <v>0.16294117999999999</v>
      </c>
      <c r="D16" s="803">
        <v>9.9430320000000003E-2</v>
      </c>
      <c r="E16" s="803">
        <v>0.18274081</v>
      </c>
      <c r="F16" s="803">
        <v>9.7202220000000006E-2</v>
      </c>
      <c r="G16" s="803">
        <v>0.28820174999999998</v>
      </c>
      <c r="H16" s="803">
        <v>0.17212729000000002</v>
      </c>
      <c r="I16" s="803">
        <v>0.11238503</v>
      </c>
      <c r="J16" s="803">
        <v>0.10106560000000001</v>
      </c>
      <c r="K16" s="803">
        <v>0.2113401</v>
      </c>
      <c r="L16" s="803">
        <v>0.12262395</v>
      </c>
      <c r="M16" s="803">
        <v>9.5991820000000005E-2</v>
      </c>
      <c r="N16" s="794">
        <f t="shared" si="2"/>
        <v>1.76507905</v>
      </c>
    </row>
    <row r="17" spans="1:14" ht="15.75" customHeight="1">
      <c r="A17" s="460" t="s">
        <v>994</v>
      </c>
      <c r="B17" s="803">
        <v>5.6697600000000003E-3</v>
      </c>
      <c r="C17" s="803">
        <v>7.5508800000000003E-3</v>
      </c>
      <c r="D17" s="803">
        <v>5.8386999999999996E-3</v>
      </c>
      <c r="E17" s="803">
        <v>1.8385700000000001E-2</v>
      </c>
      <c r="F17" s="803">
        <v>9.9292099999999991E-3</v>
      </c>
      <c r="G17" s="803">
        <v>2.1772299999999998E-2</v>
      </c>
      <c r="H17" s="803">
        <v>1.6059480000000001E-2</v>
      </c>
      <c r="I17" s="803">
        <v>8.70165E-3</v>
      </c>
      <c r="J17" s="803">
        <v>7.3488999999999994E-3</v>
      </c>
      <c r="K17" s="803">
        <v>7.2432E-3</v>
      </c>
      <c r="L17" s="803">
        <v>6.1453699999999998E-3</v>
      </c>
      <c r="M17" s="803">
        <v>9.120399999999999E-3</v>
      </c>
      <c r="N17" s="794">
        <f t="shared" si="2"/>
        <v>0.12376555000000002</v>
      </c>
    </row>
    <row r="18" spans="1:14" ht="15.75" customHeight="1">
      <c r="A18" s="1089" t="s">
        <v>618</v>
      </c>
      <c r="B18" s="798">
        <f>SUM(B19)</f>
        <v>10.06513196</v>
      </c>
      <c r="C18" s="798">
        <f t="shared" ref="C18:N18" si="3">SUM(C19)</f>
        <v>7.6415219299999997</v>
      </c>
      <c r="D18" s="798">
        <f t="shared" si="3"/>
        <v>10.78635068</v>
      </c>
      <c r="E18" s="798">
        <f t="shared" si="3"/>
        <v>26.637123419999998</v>
      </c>
      <c r="F18" s="798">
        <f t="shared" si="3"/>
        <v>17.772766149999999</v>
      </c>
      <c r="G18" s="798">
        <f t="shared" si="3"/>
        <v>12.054720950000002</v>
      </c>
      <c r="H18" s="798">
        <f t="shared" si="3"/>
        <v>14.902571100000001</v>
      </c>
      <c r="I18" s="798">
        <f t="shared" si="3"/>
        <v>10.666166250000002</v>
      </c>
      <c r="J18" s="798">
        <f t="shared" si="3"/>
        <v>10.502827629999999</v>
      </c>
      <c r="K18" s="798">
        <f t="shared" si="3"/>
        <v>10.866110739999998</v>
      </c>
      <c r="L18" s="798">
        <f t="shared" si="3"/>
        <v>9.8417243299999981</v>
      </c>
      <c r="M18" s="798">
        <f t="shared" si="3"/>
        <v>9.6519305199999987</v>
      </c>
      <c r="N18" s="798">
        <f t="shared" si="3"/>
        <v>151.38894566000002</v>
      </c>
    </row>
    <row r="19" spans="1:14" ht="15.75" customHeight="1">
      <c r="A19" s="488" t="s">
        <v>705</v>
      </c>
      <c r="B19" s="121">
        <v>10.06513196</v>
      </c>
      <c r="C19" s="121">
        <v>7.6415219299999997</v>
      </c>
      <c r="D19" s="121">
        <v>10.78635068</v>
      </c>
      <c r="E19" s="121">
        <v>26.637123419999998</v>
      </c>
      <c r="F19" s="121">
        <v>17.772766149999999</v>
      </c>
      <c r="G19" s="121">
        <v>12.054720950000002</v>
      </c>
      <c r="H19" s="121">
        <v>14.902571100000001</v>
      </c>
      <c r="I19" s="121">
        <v>10.666166250000002</v>
      </c>
      <c r="J19" s="121">
        <v>10.502827629999999</v>
      </c>
      <c r="K19" s="121">
        <v>10.866110739999998</v>
      </c>
      <c r="L19" s="121">
        <v>9.8417243299999981</v>
      </c>
      <c r="M19" s="121">
        <v>9.6519305199999987</v>
      </c>
      <c r="N19" s="794">
        <f>SUM(B19:M19)</f>
        <v>151.38894566000002</v>
      </c>
    </row>
    <row r="20" spans="1:14" ht="15.75" customHeight="1">
      <c r="A20" s="1089" t="s">
        <v>620</v>
      </c>
      <c r="B20" s="798">
        <f>SUM(B21:B27)</f>
        <v>2.35905093</v>
      </c>
      <c r="C20" s="798">
        <f t="shared" ref="C20:N20" si="4">SUM(C21:C27)</f>
        <v>2.0947776899999999</v>
      </c>
      <c r="D20" s="798">
        <f t="shared" si="4"/>
        <v>8.3447340600000004</v>
      </c>
      <c r="E20" s="798">
        <f t="shared" si="4"/>
        <v>3.3118313600000002</v>
      </c>
      <c r="F20" s="798">
        <f t="shared" si="4"/>
        <v>4.2540227000000002</v>
      </c>
      <c r="G20" s="798">
        <f t="shared" si="4"/>
        <v>2.3016559600000002</v>
      </c>
      <c r="H20" s="798">
        <f t="shared" si="4"/>
        <v>4.1986469399999997</v>
      </c>
      <c r="I20" s="798">
        <f t="shared" si="4"/>
        <v>2.8477979200000001</v>
      </c>
      <c r="J20" s="798">
        <f t="shared" si="4"/>
        <v>2.2110498999999999</v>
      </c>
      <c r="K20" s="798">
        <f t="shared" si="4"/>
        <v>4.8665921599999997</v>
      </c>
      <c r="L20" s="798">
        <f t="shared" si="4"/>
        <v>2.0632714500000002</v>
      </c>
      <c r="M20" s="798">
        <f t="shared" si="4"/>
        <v>2.32216391</v>
      </c>
      <c r="N20" s="798">
        <f t="shared" si="4"/>
        <v>41.175594980000007</v>
      </c>
    </row>
    <row r="21" spans="1:14" ht="15.75" customHeight="1">
      <c r="A21" s="488" t="s">
        <v>997</v>
      </c>
      <c r="B21" s="121">
        <v>0.14788992000000001</v>
      </c>
      <c r="C21" s="121">
        <v>0.17703866000000001</v>
      </c>
      <c r="D21" s="121">
        <v>3.7999519999999995E-2</v>
      </c>
      <c r="E21" s="121">
        <v>1.25857E-2</v>
      </c>
      <c r="F21" s="121">
        <v>4.6183839999999997E-2</v>
      </c>
      <c r="G21" s="121">
        <v>1.5972299999999998E-2</v>
      </c>
      <c r="H21" s="121">
        <v>6.9008369999999999E-2</v>
      </c>
      <c r="I21" s="121">
        <v>4.5115780000000001E-2</v>
      </c>
      <c r="J21" s="121">
        <v>1.5489000000000002E-3</v>
      </c>
      <c r="K21" s="121">
        <v>1.4432E-3</v>
      </c>
      <c r="L21" s="121">
        <v>3.4537000000000001E-4</v>
      </c>
      <c r="M21" s="121">
        <v>4.1570000000000003E-5</v>
      </c>
      <c r="N21" s="794">
        <f>SUM(B21:M21)</f>
        <v>0.55517313000000001</v>
      </c>
    </row>
    <row r="22" spans="1:14" ht="15.75" customHeight="1">
      <c r="A22" s="488" t="s">
        <v>998</v>
      </c>
      <c r="B22" s="121">
        <v>1.133959E-2</v>
      </c>
      <c r="C22" s="121">
        <v>9.6000000000000002E-5</v>
      </c>
      <c r="D22" s="121">
        <v>7.7400000000000011E-5</v>
      </c>
      <c r="E22" s="121">
        <v>2.5171499999999999E-2</v>
      </c>
      <c r="F22" s="121">
        <v>8.2584900000000003E-3</v>
      </c>
      <c r="G22" s="121">
        <v>3.194462E-2</v>
      </c>
      <c r="H22" s="121">
        <v>1.211893E-2</v>
      </c>
      <c r="I22" s="121">
        <v>5.8033599999999996E-3</v>
      </c>
      <c r="J22" s="121">
        <v>3.0977399999999999E-3</v>
      </c>
      <c r="K22" s="121">
        <v>2.8863999999999999E-3</v>
      </c>
      <c r="L22" s="121">
        <v>6.9074999999999996E-4</v>
      </c>
      <c r="M22" s="121">
        <v>8.3159999999999997E-5</v>
      </c>
      <c r="N22" s="794">
        <f t="shared" ref="N22:N27" si="5">SUM(B22:M22)</f>
        <v>0.10156794</v>
      </c>
    </row>
    <row r="23" spans="1:14" ht="15.75" customHeight="1">
      <c r="A23" s="488" t="s">
        <v>999</v>
      </c>
      <c r="B23" s="121">
        <v>0.27571608000000003</v>
      </c>
      <c r="C23" s="121">
        <v>0.2341693</v>
      </c>
      <c r="D23" s="121">
        <v>0.13852157000000001</v>
      </c>
      <c r="E23" s="121">
        <v>0.31207879999999999</v>
      </c>
      <c r="F23" s="121">
        <v>8.0224950000000003E-2</v>
      </c>
      <c r="G23" s="121">
        <v>0.14898502999999999</v>
      </c>
      <c r="H23" s="121">
        <v>0.36918265</v>
      </c>
      <c r="I23" s="121">
        <v>0.21333851000000001</v>
      </c>
      <c r="J23" s="121">
        <v>6.0366070000000001E-2</v>
      </c>
      <c r="K23" s="121">
        <v>0.35728757999999999</v>
      </c>
      <c r="L23" s="121">
        <v>0.14066554000000001</v>
      </c>
      <c r="M23" s="121">
        <v>9.7135429999999995E-2</v>
      </c>
      <c r="N23" s="794">
        <f t="shared" si="5"/>
        <v>2.4276715099999997</v>
      </c>
    </row>
    <row r="24" spans="1:14" ht="15.75" customHeight="1">
      <c r="A24" s="488" t="s">
        <v>1000</v>
      </c>
      <c r="B24" s="121">
        <v>0.80817280000000002</v>
      </c>
      <c r="C24" s="121">
        <v>0.41913561999999999</v>
      </c>
      <c r="D24" s="121">
        <v>0.69771236999999997</v>
      </c>
      <c r="E24" s="121">
        <v>0.85125093000000007</v>
      </c>
      <c r="F24" s="121">
        <v>1.0045561999999999</v>
      </c>
      <c r="G24" s="121">
        <v>0.64454379000000006</v>
      </c>
      <c r="H24" s="121">
        <v>0.59628413000000002</v>
      </c>
      <c r="I24" s="121">
        <v>0.5287899399999999</v>
      </c>
      <c r="J24" s="121">
        <v>0.44569702</v>
      </c>
      <c r="K24" s="121">
        <v>0.79199039000000004</v>
      </c>
      <c r="L24" s="121">
        <v>0.65423988</v>
      </c>
      <c r="M24" s="121">
        <v>1.2550209800000001</v>
      </c>
      <c r="N24" s="794">
        <f t="shared" si="5"/>
        <v>8.6973940499999998</v>
      </c>
    </row>
    <row r="25" spans="1:14" ht="15.75" customHeight="1">
      <c r="A25" s="488" t="s">
        <v>1001</v>
      </c>
      <c r="B25" s="121">
        <v>5.6697600000000003E-3</v>
      </c>
      <c r="C25" s="121">
        <v>4.8000000000000001E-5</v>
      </c>
      <c r="D25" s="121">
        <v>3.8700000000000006E-5</v>
      </c>
      <c r="E25" s="121">
        <v>1.25857E-2</v>
      </c>
      <c r="F25" s="121">
        <v>4.1292100000000003E-3</v>
      </c>
      <c r="G25" s="121">
        <v>1.5972299999999998E-2</v>
      </c>
      <c r="H25" s="121">
        <v>1.025948E-2</v>
      </c>
      <c r="I25" s="121">
        <v>2.90165E-3</v>
      </c>
      <c r="J25" s="121">
        <v>4.1780640000000001E-2</v>
      </c>
      <c r="K25" s="121">
        <v>2.1064599999999999E-2</v>
      </c>
      <c r="L25" s="121">
        <v>2.436636E-2</v>
      </c>
      <c r="M25" s="121">
        <v>8.3140000000000007E-5</v>
      </c>
      <c r="N25" s="794">
        <f t="shared" si="5"/>
        <v>0.13889954000000002</v>
      </c>
    </row>
    <row r="26" spans="1:14" ht="15.75" customHeight="1">
      <c r="A26" s="488" t="s">
        <v>1002</v>
      </c>
      <c r="B26" s="121">
        <v>0.28564640000000002</v>
      </c>
      <c r="C26" s="121">
        <v>0.34446947999999999</v>
      </c>
      <c r="D26" s="121">
        <v>0.33264100000000002</v>
      </c>
      <c r="E26" s="121">
        <v>0.27143894000000002</v>
      </c>
      <c r="F26" s="121">
        <v>0.35554640999999998</v>
      </c>
      <c r="G26" s="121">
        <v>0.27467084999999997</v>
      </c>
      <c r="H26" s="121">
        <v>0.33387087999999998</v>
      </c>
      <c r="I26" s="121">
        <v>0.38889015000000005</v>
      </c>
      <c r="J26" s="121">
        <v>0.28022862999999998</v>
      </c>
      <c r="K26" s="121">
        <v>0.37927604999999998</v>
      </c>
      <c r="L26" s="121">
        <v>0.34915515000000003</v>
      </c>
      <c r="M26" s="121">
        <v>0.28376899999999999</v>
      </c>
      <c r="N26" s="794">
        <f t="shared" si="5"/>
        <v>3.8796029399999998</v>
      </c>
    </row>
    <row r="27" spans="1:14" ht="15.75" customHeight="1">
      <c r="A27" s="488" t="s">
        <v>704</v>
      </c>
      <c r="B27" s="121">
        <v>0.82461638000000004</v>
      </c>
      <c r="C27" s="121">
        <v>0.91982063000000003</v>
      </c>
      <c r="D27" s="121">
        <v>7.1377435</v>
      </c>
      <c r="E27" s="121">
        <v>1.8267197900000001</v>
      </c>
      <c r="F27" s="121">
        <v>2.7551236000000001</v>
      </c>
      <c r="G27" s="121">
        <v>1.16956707</v>
      </c>
      <c r="H27" s="121">
        <v>2.8079225000000001</v>
      </c>
      <c r="I27" s="121">
        <v>1.66295853</v>
      </c>
      <c r="J27" s="121">
        <v>1.3783308999999999</v>
      </c>
      <c r="K27" s="121">
        <v>3.3126439400000001</v>
      </c>
      <c r="L27" s="121">
        <v>0.89380840000000006</v>
      </c>
      <c r="M27" s="121">
        <v>0.68603062999999997</v>
      </c>
      <c r="N27" s="794">
        <f t="shared" si="5"/>
        <v>25.375285870000006</v>
      </c>
    </row>
    <row r="28" spans="1:14" ht="15.75" customHeight="1">
      <c r="A28" s="1089" t="s">
        <v>1207</v>
      </c>
      <c r="B28" s="798">
        <f>SUM(B29:B36)</f>
        <v>13.563961820000001</v>
      </c>
      <c r="C28" s="798">
        <f t="shared" ref="C28:N28" si="6">SUM(C29:C36)</f>
        <v>26.932182729999994</v>
      </c>
      <c r="D28" s="798">
        <f t="shared" si="6"/>
        <v>34.1659972</v>
      </c>
      <c r="E28" s="798">
        <f t="shared" si="6"/>
        <v>44.922060739999999</v>
      </c>
      <c r="F28" s="798">
        <f t="shared" si="6"/>
        <v>30.364091119999998</v>
      </c>
      <c r="G28" s="798">
        <f t="shared" si="6"/>
        <v>17.674143109999999</v>
      </c>
      <c r="H28" s="798">
        <f t="shared" si="6"/>
        <v>13.933466239999998</v>
      </c>
      <c r="I28" s="798">
        <f t="shared" si="6"/>
        <v>15.881651959999999</v>
      </c>
      <c r="J28" s="798">
        <f t="shared" si="6"/>
        <v>26.393781239999999</v>
      </c>
      <c r="K28" s="798">
        <f t="shared" si="6"/>
        <v>42.856830070000001</v>
      </c>
      <c r="L28" s="798">
        <f t="shared" si="6"/>
        <v>13.656584539999999</v>
      </c>
      <c r="M28" s="798">
        <f t="shared" si="6"/>
        <v>12.739447819999999</v>
      </c>
      <c r="N28" s="798">
        <f t="shared" si="6"/>
        <v>293.08419859000003</v>
      </c>
    </row>
    <row r="29" spans="1:14" ht="15.75" customHeight="1">
      <c r="A29" s="488" t="s">
        <v>707</v>
      </c>
      <c r="B29" s="121">
        <v>4.9158427500000004</v>
      </c>
      <c r="C29" s="121">
        <v>15.662789179999999</v>
      </c>
      <c r="D29" s="121">
        <v>10.704673380000001</v>
      </c>
      <c r="E29" s="121">
        <v>7.1608371399999999</v>
      </c>
      <c r="F29" s="121">
        <v>11.853313380000001</v>
      </c>
      <c r="G29" s="121">
        <v>10.92792167</v>
      </c>
      <c r="H29" s="121">
        <v>6.9820877900000005</v>
      </c>
      <c r="I29" s="121">
        <v>9.5705703599999996</v>
      </c>
      <c r="J29" s="121">
        <v>9.7062384299999991</v>
      </c>
      <c r="K29" s="121">
        <v>12.091937369999998</v>
      </c>
      <c r="L29" s="121">
        <v>8.3997365399999993</v>
      </c>
      <c r="M29" s="121">
        <v>8.5015789600000016</v>
      </c>
      <c r="N29" s="794">
        <f>SUM(B29:M29)</f>
        <v>116.47752695000001</v>
      </c>
    </row>
    <row r="30" spans="1:14" ht="15.75" customHeight="1">
      <c r="A30" s="488" t="s">
        <v>708</v>
      </c>
      <c r="B30" s="121">
        <v>0.66006631000000004</v>
      </c>
      <c r="C30" s="121">
        <v>3.1918976200000002</v>
      </c>
      <c r="D30" s="121">
        <v>11.071891669999999</v>
      </c>
      <c r="E30" s="121">
        <v>1.40419001</v>
      </c>
      <c r="F30" s="121">
        <v>0.65888316000000002</v>
      </c>
      <c r="G30" s="121">
        <v>0.32543765000000002</v>
      </c>
      <c r="H30" s="121">
        <v>0.19609762999999999</v>
      </c>
      <c r="I30" s="121">
        <v>1.3485081399999999</v>
      </c>
      <c r="J30" s="121">
        <v>7.93213553</v>
      </c>
      <c r="K30" s="121">
        <v>1.5627699399999999</v>
      </c>
      <c r="L30" s="121">
        <v>0.20215743</v>
      </c>
      <c r="M30" s="121">
        <v>0.13061476999999999</v>
      </c>
      <c r="N30" s="794">
        <f t="shared" ref="N30:N36" si="7">SUM(B30:M30)</f>
        <v>28.68464986</v>
      </c>
    </row>
    <row r="31" spans="1:14" ht="15.75" customHeight="1">
      <c r="A31" s="488" t="s">
        <v>709</v>
      </c>
      <c r="B31" s="121">
        <v>0.32690344999999998</v>
      </c>
      <c r="C31" s="121">
        <v>0.49687259</v>
      </c>
      <c r="D31" s="121">
        <v>0.27570061000000001</v>
      </c>
      <c r="E31" s="121">
        <v>0.62409154</v>
      </c>
      <c r="F31" s="121">
        <v>0.17280461999999999</v>
      </c>
      <c r="G31" s="121">
        <v>0.87756618999999991</v>
      </c>
      <c r="H31" s="121">
        <v>0.35295509000000003</v>
      </c>
      <c r="I31" s="121">
        <v>1.6912139999999999E-2</v>
      </c>
      <c r="J31" s="121">
        <v>4.8425419999999997E-2</v>
      </c>
      <c r="K31" s="121">
        <v>0.17493112</v>
      </c>
      <c r="L31" s="121">
        <v>0.28735771000000004</v>
      </c>
      <c r="M31" s="121">
        <v>0.69603615000000008</v>
      </c>
      <c r="N31" s="794">
        <f t="shared" si="7"/>
        <v>4.3505566300000007</v>
      </c>
    </row>
    <row r="32" spans="1:14" ht="15.75" customHeight="1">
      <c r="A32" s="488" t="s">
        <v>819</v>
      </c>
      <c r="B32" s="121">
        <v>2.0736647399999999</v>
      </c>
      <c r="C32" s="121">
        <v>2.2169663799999997</v>
      </c>
      <c r="D32" s="121">
        <v>7.8626229900000002</v>
      </c>
      <c r="E32" s="121">
        <v>32.053774879999999</v>
      </c>
      <c r="F32" s="121">
        <v>11.291885429999999</v>
      </c>
      <c r="G32" s="121">
        <v>2.0953606499999999</v>
      </c>
      <c r="H32" s="121">
        <v>2.7271111600000002</v>
      </c>
      <c r="I32" s="121">
        <v>1.4796764599999999</v>
      </c>
      <c r="J32" s="121">
        <v>3.5235749700000003</v>
      </c>
      <c r="K32" s="121">
        <v>24.150785129999999</v>
      </c>
      <c r="L32" s="121">
        <v>1.44275697</v>
      </c>
      <c r="M32" s="121">
        <v>1.2943973600000001</v>
      </c>
      <c r="N32" s="794">
        <f t="shared" si="7"/>
        <v>92.212577120000006</v>
      </c>
    </row>
    <row r="33" spans="1:14" ht="15.75" customHeight="1">
      <c r="A33" s="488" t="s">
        <v>2015</v>
      </c>
      <c r="B33" s="121">
        <v>0.24162955999999999</v>
      </c>
      <c r="C33" s="121">
        <v>0.24843913000000001</v>
      </c>
      <c r="D33" s="121">
        <v>0.32288633</v>
      </c>
      <c r="E33" s="121">
        <v>0.27408798000000001</v>
      </c>
      <c r="F33" s="121">
        <v>0.30834412999999999</v>
      </c>
      <c r="G33" s="121">
        <v>0.31117867999999999</v>
      </c>
      <c r="H33" s="121">
        <v>0.32798500000000003</v>
      </c>
      <c r="I33" s="121">
        <v>0.33710604</v>
      </c>
      <c r="J33" s="121">
        <v>0.35741719999999999</v>
      </c>
      <c r="K33" s="121">
        <v>0.36340214000000004</v>
      </c>
      <c r="L33" s="121">
        <v>0.37003471000000004</v>
      </c>
      <c r="M33" s="121">
        <v>0.35963717000000001</v>
      </c>
      <c r="N33" s="794">
        <f t="shared" si="7"/>
        <v>3.8221480700000003</v>
      </c>
    </row>
    <row r="34" spans="1:14" ht="15.75" customHeight="1">
      <c r="A34" s="461" t="s">
        <v>710</v>
      </c>
      <c r="B34" s="121">
        <v>0.13634860999999998</v>
      </c>
      <c r="C34" s="121">
        <v>0.56080453000000008</v>
      </c>
      <c r="D34" s="121">
        <v>0.15904399999999999</v>
      </c>
      <c r="E34" s="121">
        <v>4.0299309999999998E-2</v>
      </c>
      <c r="F34" s="121">
        <v>3.6415320000000001E-2</v>
      </c>
      <c r="G34" s="121">
        <v>0.36335778000000002</v>
      </c>
      <c r="H34" s="121">
        <v>6.0545540000000002E-2</v>
      </c>
      <c r="I34" s="121">
        <v>0.25321039000000001</v>
      </c>
      <c r="J34" s="121">
        <v>0.10596372</v>
      </c>
      <c r="K34" s="121">
        <v>0</v>
      </c>
      <c r="L34" s="121">
        <v>0</v>
      </c>
      <c r="M34" s="121">
        <v>0</v>
      </c>
      <c r="N34" s="794">
        <f t="shared" si="7"/>
        <v>1.7159892000000001</v>
      </c>
    </row>
    <row r="35" spans="1:14" ht="15.75" customHeight="1">
      <c r="A35" s="461" t="s">
        <v>1634</v>
      </c>
      <c r="B35" s="121">
        <v>8.2205759999999989E-2</v>
      </c>
      <c r="C35" s="121">
        <v>0.128828</v>
      </c>
      <c r="D35" s="121">
        <v>0.10196208</v>
      </c>
      <c r="E35" s="121">
        <v>0.13620570000000001</v>
      </c>
      <c r="F35" s="121">
        <v>0.23925210999999999</v>
      </c>
      <c r="G35" s="121">
        <v>0.14256829999999998</v>
      </c>
      <c r="H35" s="121">
        <v>0.24088548000000001</v>
      </c>
      <c r="I35" s="121">
        <v>0.14076164999999999</v>
      </c>
      <c r="J35" s="121">
        <v>9.2508899999999991E-2</v>
      </c>
      <c r="K35" s="121">
        <v>8.8535619999999995E-2</v>
      </c>
      <c r="L35" s="121">
        <v>0.11447937</v>
      </c>
      <c r="M35" s="121">
        <v>0.29484196999999995</v>
      </c>
      <c r="N35" s="794">
        <f t="shared" si="7"/>
        <v>1.8030349399999999</v>
      </c>
    </row>
    <row r="36" spans="1:14" ht="15.75" customHeight="1">
      <c r="A36" s="488" t="s">
        <v>704</v>
      </c>
      <c r="B36" s="121">
        <v>5.1273006399999996</v>
      </c>
      <c r="C36" s="121">
        <v>4.4255852999999998</v>
      </c>
      <c r="D36" s="121">
        <v>3.6672161400000003</v>
      </c>
      <c r="E36" s="121">
        <v>3.2285741800000003</v>
      </c>
      <c r="F36" s="121">
        <v>5.8031929700000005</v>
      </c>
      <c r="G36" s="121">
        <v>2.6307521899999999</v>
      </c>
      <c r="H36" s="121">
        <v>3.0457985499999998</v>
      </c>
      <c r="I36" s="121">
        <v>2.7349067799999998</v>
      </c>
      <c r="J36" s="121">
        <v>4.6275170700000006</v>
      </c>
      <c r="K36" s="121">
        <v>4.42446875</v>
      </c>
      <c r="L36" s="121">
        <v>2.8400618099999999</v>
      </c>
      <c r="M36" s="121">
        <v>1.4623414399999999</v>
      </c>
      <c r="N36" s="794">
        <f t="shared" si="7"/>
        <v>44.017715820000006</v>
      </c>
    </row>
    <row r="37" spans="1:14" ht="15.75" customHeight="1">
      <c r="A37" s="1089" t="s">
        <v>645</v>
      </c>
      <c r="B37" s="798">
        <f t="shared" ref="B37:N37" si="8">SUM(B38+B41+B43)</f>
        <v>18.92654331</v>
      </c>
      <c r="C37" s="798">
        <f t="shared" si="8"/>
        <v>16.973023900000001</v>
      </c>
      <c r="D37" s="798">
        <f t="shared" si="8"/>
        <v>18.550549069999999</v>
      </c>
      <c r="E37" s="798">
        <f t="shared" si="8"/>
        <v>17.172880869999997</v>
      </c>
      <c r="F37" s="798">
        <f t="shared" si="8"/>
        <v>15.541963850000002</v>
      </c>
      <c r="G37" s="798">
        <f t="shared" si="8"/>
        <v>12.549212010000002</v>
      </c>
      <c r="H37" s="798">
        <f t="shared" si="8"/>
        <v>14.800522690000001</v>
      </c>
      <c r="I37" s="798">
        <f t="shared" si="8"/>
        <v>14.241538140000003</v>
      </c>
      <c r="J37" s="798">
        <f t="shared" si="8"/>
        <v>15.53309756</v>
      </c>
      <c r="K37" s="798">
        <f t="shared" si="8"/>
        <v>17.476003999999996</v>
      </c>
      <c r="L37" s="798">
        <f t="shared" si="8"/>
        <v>14.27508709</v>
      </c>
      <c r="M37" s="798">
        <f t="shared" si="8"/>
        <v>17.733870590000002</v>
      </c>
      <c r="N37" s="798">
        <f t="shared" si="8"/>
        <v>193.77429308000006</v>
      </c>
    </row>
    <row r="38" spans="1:14" ht="15.75" customHeight="1">
      <c r="A38" s="87" t="s">
        <v>852</v>
      </c>
      <c r="B38" s="798">
        <f>SUM(B39:B40)</f>
        <v>17.509078150000001</v>
      </c>
      <c r="C38" s="798">
        <f t="shared" ref="C38:N38" si="9">SUM(C39:C40)</f>
        <v>15.499088140000001</v>
      </c>
      <c r="D38" s="798">
        <f t="shared" si="9"/>
        <v>16.984297290000001</v>
      </c>
      <c r="E38" s="798">
        <f t="shared" si="9"/>
        <v>15.845351959999999</v>
      </c>
      <c r="F38" s="798">
        <f t="shared" si="9"/>
        <v>13.903933610000001</v>
      </c>
      <c r="G38" s="798">
        <f t="shared" si="9"/>
        <v>11.186041230000001</v>
      </c>
      <c r="H38" s="798">
        <f t="shared" si="9"/>
        <v>13.275348600000001</v>
      </c>
      <c r="I38" s="798">
        <f t="shared" si="9"/>
        <v>12.474327890000001</v>
      </c>
      <c r="J38" s="798">
        <f t="shared" si="9"/>
        <v>11.71221072</v>
      </c>
      <c r="K38" s="798">
        <f t="shared" si="9"/>
        <v>13.273574049999999</v>
      </c>
      <c r="L38" s="798">
        <f t="shared" si="9"/>
        <v>10.268080299999999</v>
      </c>
      <c r="M38" s="798">
        <f t="shared" si="9"/>
        <v>13.85006763</v>
      </c>
      <c r="N38" s="798">
        <f t="shared" si="9"/>
        <v>165.78139957000005</v>
      </c>
    </row>
    <row r="39" spans="1:14" ht="15.75" customHeight="1">
      <c r="A39" s="488" t="s">
        <v>711</v>
      </c>
      <c r="B39" s="121">
        <v>16.92724303</v>
      </c>
      <c r="C39" s="121">
        <v>15.292391220000001</v>
      </c>
      <c r="D39" s="121">
        <v>16.406645489999999</v>
      </c>
      <c r="E39" s="121">
        <v>14.976093179999999</v>
      </c>
      <c r="F39" s="121">
        <v>12.06584106</v>
      </c>
      <c r="G39" s="121">
        <v>10.717544970000001</v>
      </c>
      <c r="H39" s="121">
        <v>12.539110750000001</v>
      </c>
      <c r="I39" s="121">
        <v>12.010032730000001</v>
      </c>
      <c r="J39" s="121">
        <v>11.219701689999999</v>
      </c>
      <c r="K39" s="121">
        <v>12.222338499999999</v>
      </c>
      <c r="L39" s="121">
        <v>10.03216344</v>
      </c>
      <c r="M39" s="121">
        <v>13.459665660000001</v>
      </c>
      <c r="N39" s="794">
        <f>SUM(B39:M39)</f>
        <v>157.86877172000004</v>
      </c>
    </row>
    <row r="40" spans="1:14" ht="15.75" customHeight="1">
      <c r="A40" s="488" t="s">
        <v>704</v>
      </c>
      <c r="B40" s="121">
        <v>0.58183512000000004</v>
      </c>
      <c r="C40" s="121">
        <v>0.20669692000000001</v>
      </c>
      <c r="D40" s="121">
        <v>0.57765180000000005</v>
      </c>
      <c r="E40" s="121">
        <v>0.86925878000000001</v>
      </c>
      <c r="F40" s="121">
        <v>1.83809255</v>
      </c>
      <c r="G40" s="121">
        <v>0.46849626</v>
      </c>
      <c r="H40" s="121">
        <v>0.73623784999999997</v>
      </c>
      <c r="I40" s="121">
        <v>0.46429515999999998</v>
      </c>
      <c r="J40" s="121">
        <v>0.49250903000000001</v>
      </c>
      <c r="K40" s="121">
        <v>1.0512355500000001</v>
      </c>
      <c r="L40" s="121">
        <v>0.23591685999999998</v>
      </c>
      <c r="M40" s="121">
        <v>0.39040196999999999</v>
      </c>
      <c r="N40" s="794">
        <f t="shared" ref="N40:N42" si="10">SUM(B40:M40)</f>
        <v>7.9126278500000007</v>
      </c>
    </row>
    <row r="41" spans="1:14" ht="15.75" customHeight="1">
      <c r="A41" s="1089" t="s">
        <v>637</v>
      </c>
      <c r="B41" s="798">
        <f t="shared" ref="B41:M41" si="11">SUM(B42:B42)</f>
        <v>0.10901136</v>
      </c>
      <c r="C41" s="798">
        <f t="shared" si="11"/>
        <v>5.8468730000000003E-2</v>
      </c>
      <c r="D41" s="798">
        <f t="shared" si="11"/>
        <v>0.11127316000000001</v>
      </c>
      <c r="E41" s="798">
        <f t="shared" si="11"/>
        <v>5.9441470000000003E-2</v>
      </c>
      <c r="F41" s="798">
        <f t="shared" si="11"/>
        <v>0.16769330999999998</v>
      </c>
      <c r="G41" s="798">
        <f t="shared" si="11"/>
        <v>0.11494255</v>
      </c>
      <c r="H41" s="798">
        <f t="shared" si="11"/>
        <v>0.10897128</v>
      </c>
      <c r="I41" s="798">
        <f t="shared" si="11"/>
        <v>0.13361645999999999</v>
      </c>
      <c r="J41" s="798">
        <f t="shared" si="11"/>
        <v>0.14287714000000001</v>
      </c>
      <c r="K41" s="798">
        <f t="shared" si="11"/>
        <v>0.12036221000000001</v>
      </c>
      <c r="L41" s="798">
        <f t="shared" si="11"/>
        <v>9.9323939999999999E-2</v>
      </c>
      <c r="M41" s="798">
        <f t="shared" si="11"/>
        <v>0.15408745000000001</v>
      </c>
      <c r="N41" s="798">
        <f t="shared" si="10"/>
        <v>1.3800690599999998</v>
      </c>
    </row>
    <row r="42" spans="1:14" ht="15.75" customHeight="1">
      <c r="A42" s="874" t="s">
        <v>1387</v>
      </c>
      <c r="B42" s="121">
        <v>0.10901136</v>
      </c>
      <c r="C42" s="121">
        <v>5.8468730000000003E-2</v>
      </c>
      <c r="D42" s="121">
        <v>0.11127316000000001</v>
      </c>
      <c r="E42" s="121">
        <v>5.9441470000000003E-2</v>
      </c>
      <c r="F42" s="121">
        <v>0.16769330999999998</v>
      </c>
      <c r="G42" s="121">
        <v>0.11494255</v>
      </c>
      <c r="H42" s="121">
        <v>0.10897128</v>
      </c>
      <c r="I42" s="121">
        <v>0.13361645999999999</v>
      </c>
      <c r="J42" s="121">
        <v>0.14287714000000001</v>
      </c>
      <c r="K42" s="121">
        <v>0.12036221000000001</v>
      </c>
      <c r="L42" s="121">
        <v>9.9323939999999999E-2</v>
      </c>
      <c r="M42" s="121">
        <v>0.15408745000000001</v>
      </c>
      <c r="N42" s="794">
        <f t="shared" si="10"/>
        <v>1.3800690599999998</v>
      </c>
    </row>
    <row r="43" spans="1:14" ht="15.75" customHeight="1">
      <c r="A43" s="1089" t="s">
        <v>639</v>
      </c>
      <c r="B43" s="798">
        <f>SUM(B44:B47)</f>
        <v>1.3084537999999999</v>
      </c>
      <c r="C43" s="798">
        <f t="shared" ref="C43:N43" si="12">SUM(C44:C47)</f>
        <v>1.4154670300000001</v>
      </c>
      <c r="D43" s="798">
        <f t="shared" si="12"/>
        <v>1.4549786200000001</v>
      </c>
      <c r="E43" s="798">
        <f t="shared" si="12"/>
        <v>1.26808744</v>
      </c>
      <c r="F43" s="798">
        <f t="shared" si="12"/>
        <v>1.4703369300000002</v>
      </c>
      <c r="G43" s="798">
        <f t="shared" si="12"/>
        <v>1.24822823</v>
      </c>
      <c r="H43" s="798">
        <f t="shared" si="12"/>
        <v>1.4162028100000001</v>
      </c>
      <c r="I43" s="798">
        <f t="shared" si="12"/>
        <v>1.6335937899999999</v>
      </c>
      <c r="J43" s="798">
        <f t="shared" si="12"/>
        <v>3.6780097</v>
      </c>
      <c r="K43" s="798">
        <f t="shared" si="12"/>
        <v>4.0820677399999994</v>
      </c>
      <c r="L43" s="798">
        <f t="shared" si="12"/>
        <v>3.90768285</v>
      </c>
      <c r="M43" s="798">
        <f t="shared" si="12"/>
        <v>3.7297155100000001</v>
      </c>
      <c r="N43" s="798">
        <f t="shared" si="12"/>
        <v>26.612824450000002</v>
      </c>
    </row>
    <row r="44" spans="1:14" ht="15.75" customHeight="1">
      <c r="A44" s="488" t="s">
        <v>868</v>
      </c>
      <c r="B44" s="121">
        <v>0.12</v>
      </c>
      <c r="C44" s="121">
        <v>0.10100000000000001</v>
      </c>
      <c r="D44" s="121">
        <v>0.10290000000000001</v>
      </c>
      <c r="E44" s="121">
        <v>5.5300000000000002E-2</v>
      </c>
      <c r="F44" s="121">
        <v>8.1699999999999995E-2</v>
      </c>
      <c r="G44" s="121">
        <v>7.9699999999999993E-2</v>
      </c>
      <c r="H44" s="121">
        <v>6.1400000000000003E-2</v>
      </c>
      <c r="I44" s="121">
        <v>6.9699999999999998E-2</v>
      </c>
      <c r="J44" s="121">
        <v>2.5243000000000002</v>
      </c>
      <c r="K44" s="121">
        <v>2.5148999999999999</v>
      </c>
      <c r="L44" s="121">
        <v>2.4338000000000002</v>
      </c>
      <c r="M44" s="121">
        <v>2.5312260000000002</v>
      </c>
      <c r="N44" s="794">
        <f>SUM(B44:M44)</f>
        <v>10.675926</v>
      </c>
    </row>
    <row r="45" spans="1:14" ht="15.75" customHeight="1">
      <c r="A45" s="110" t="s">
        <v>1071</v>
      </c>
      <c r="B45" s="121">
        <v>0.21939600000000001</v>
      </c>
      <c r="C45" s="121">
        <v>0.183312</v>
      </c>
      <c r="D45" s="121">
        <v>0.183312</v>
      </c>
      <c r="E45" s="121">
        <v>0.27817399999999998</v>
      </c>
      <c r="F45" s="121">
        <v>0.224048</v>
      </c>
      <c r="G45" s="121">
        <v>0.26013199999999997</v>
      </c>
      <c r="H45" s="121">
        <v>0.224048</v>
      </c>
      <c r="I45" s="121">
        <v>0.26013199999999997</v>
      </c>
      <c r="J45" s="121">
        <v>0.224048</v>
      </c>
      <c r="K45" s="121">
        <v>0.224048</v>
      </c>
      <c r="L45" s="121">
        <v>0.224048</v>
      </c>
      <c r="M45" s="121">
        <v>0.25797199999999998</v>
      </c>
      <c r="N45" s="794">
        <f>SUM(B45:M45)</f>
        <v>2.7626699999999995</v>
      </c>
    </row>
    <row r="46" spans="1:14" ht="15.75" customHeight="1">
      <c r="A46" s="484" t="s">
        <v>715</v>
      </c>
      <c r="B46" s="121">
        <v>0.93368359999999995</v>
      </c>
      <c r="C46" s="121">
        <v>1.12800626</v>
      </c>
      <c r="D46" s="121">
        <v>1.1479459999999999</v>
      </c>
      <c r="E46" s="121">
        <v>0.90123106000000008</v>
      </c>
      <c r="F46" s="121">
        <v>1.1605487400000001</v>
      </c>
      <c r="G46" s="121">
        <v>0.90186615000000003</v>
      </c>
      <c r="H46" s="121">
        <v>1.0965431200000002</v>
      </c>
      <c r="I46" s="121">
        <v>1.2860448500000001</v>
      </c>
      <c r="J46" s="121">
        <v>0.91196136999999999</v>
      </c>
      <c r="K46" s="121">
        <v>1.31113955</v>
      </c>
      <c r="L46" s="121">
        <v>1.24203485</v>
      </c>
      <c r="M46" s="121">
        <v>0.92723100000000003</v>
      </c>
      <c r="N46" s="794">
        <f t="shared" ref="N46" si="13">SUM(B46:M46)</f>
        <v>12.948236550000001</v>
      </c>
    </row>
    <row r="47" spans="1:14" ht="15.75" customHeight="1">
      <c r="A47" s="484" t="s">
        <v>704</v>
      </c>
      <c r="B47" s="121">
        <v>3.5374199999999995E-2</v>
      </c>
      <c r="C47" s="121">
        <v>3.14877E-3</v>
      </c>
      <c r="D47" s="121">
        <v>2.0820619999999998E-2</v>
      </c>
      <c r="E47" s="121">
        <v>3.3382379999999996E-2</v>
      </c>
      <c r="F47" s="121">
        <v>4.0401899999999999E-3</v>
      </c>
      <c r="G47" s="121">
        <v>6.5300799999999997E-3</v>
      </c>
      <c r="H47" s="121">
        <v>3.4211690000000003E-2</v>
      </c>
      <c r="I47" s="121">
        <v>1.7716939999999997E-2</v>
      </c>
      <c r="J47" s="121">
        <v>1.770033E-2</v>
      </c>
      <c r="K47" s="121">
        <v>3.1980189999999999E-2</v>
      </c>
      <c r="L47" s="121">
        <v>7.7999999999999996E-3</v>
      </c>
      <c r="M47" s="121">
        <v>1.328651E-2</v>
      </c>
      <c r="N47" s="794">
        <f>SUM(B47:M47)</f>
        <v>0.2259919</v>
      </c>
    </row>
    <row r="48" spans="1:14" ht="15.75" customHeight="1">
      <c r="A48" s="1090" t="s">
        <v>498</v>
      </c>
      <c r="B48" s="798">
        <f t="shared" ref="B48:N48" si="14">+B49</f>
        <v>0.15085377</v>
      </c>
      <c r="C48" s="798">
        <f t="shared" si="14"/>
        <v>0.11974144</v>
      </c>
      <c r="D48" s="798">
        <f t="shared" si="14"/>
        <v>0.32369234999999996</v>
      </c>
      <c r="E48" s="798">
        <f t="shared" si="14"/>
        <v>0.21625373000000001</v>
      </c>
      <c r="F48" s="798">
        <f t="shared" si="14"/>
        <v>0.10783602</v>
      </c>
      <c r="G48" s="798">
        <f t="shared" si="14"/>
        <v>0.15830923999999999</v>
      </c>
      <c r="H48" s="798">
        <f t="shared" si="14"/>
        <v>0.18866842</v>
      </c>
      <c r="I48" s="798">
        <f t="shared" si="14"/>
        <v>0.10194331</v>
      </c>
      <c r="J48" s="798">
        <f t="shared" si="14"/>
        <v>0.20316044</v>
      </c>
      <c r="K48" s="798">
        <f t="shared" si="14"/>
        <v>0.10278753</v>
      </c>
      <c r="L48" s="798">
        <f t="shared" si="14"/>
        <v>0.37632049000000001</v>
      </c>
      <c r="M48" s="798">
        <f t="shared" si="14"/>
        <v>0.28414127</v>
      </c>
      <c r="N48" s="798">
        <f t="shared" si="14"/>
        <v>2.3337080100000001</v>
      </c>
    </row>
    <row r="49" spans="1:23" ht="15.75" customHeight="1" thickBot="1">
      <c r="A49" s="488" t="s">
        <v>704</v>
      </c>
      <c r="B49" s="121">
        <v>0.15085377</v>
      </c>
      <c r="C49" s="121">
        <v>0.11974144</v>
      </c>
      <c r="D49" s="121">
        <v>0.32369234999999996</v>
      </c>
      <c r="E49" s="121">
        <v>0.21625373000000001</v>
      </c>
      <c r="F49" s="121">
        <v>0.10783602</v>
      </c>
      <c r="G49" s="121">
        <v>0.15830923999999999</v>
      </c>
      <c r="H49" s="121">
        <v>0.18866842</v>
      </c>
      <c r="I49" s="121">
        <v>0.10194331</v>
      </c>
      <c r="J49" s="121">
        <v>0.20316044</v>
      </c>
      <c r="K49" s="121">
        <v>0.10278753</v>
      </c>
      <c r="L49" s="121">
        <v>0.37632049000000001</v>
      </c>
      <c r="M49" s="121">
        <v>0.28414127</v>
      </c>
      <c r="N49" s="794">
        <f>SUM(B49:M49)</f>
        <v>2.3337080100000001</v>
      </c>
    </row>
    <row r="50" spans="1:23" ht="15" customHeight="1" thickTop="1" thickBot="1">
      <c r="A50" s="1091" t="s">
        <v>1355</v>
      </c>
      <c r="B50" s="1303">
        <f>+B48+B37+B28+B10</f>
        <v>51.452752930000003</v>
      </c>
      <c r="C50" s="1303">
        <f t="shared" ref="C50:N50" si="15">+C48+C37+C28+C10</f>
        <v>59.121162719999994</v>
      </c>
      <c r="D50" s="1303">
        <f t="shared" si="15"/>
        <v>88.217380309999996</v>
      </c>
      <c r="E50" s="1303">
        <f t="shared" si="15"/>
        <v>98.800848769999988</v>
      </c>
      <c r="F50" s="1303">
        <f t="shared" si="15"/>
        <v>73.158502249999998</v>
      </c>
      <c r="G50" s="1303">
        <f t="shared" si="15"/>
        <v>51.855113640000006</v>
      </c>
      <c r="H50" s="1303">
        <f t="shared" si="15"/>
        <v>57.347714280000005</v>
      </c>
      <c r="I50" s="1303">
        <f t="shared" si="15"/>
        <v>51.151487070000002</v>
      </c>
      <c r="J50" s="1303">
        <f t="shared" si="15"/>
        <v>66.102320649999996</v>
      </c>
      <c r="K50" s="1303">
        <f t="shared" si="15"/>
        <v>84.654158499999994</v>
      </c>
      <c r="L50" s="1303">
        <f t="shared" si="15"/>
        <v>45.063758550000003</v>
      </c>
      <c r="M50" s="1303">
        <f t="shared" si="15"/>
        <v>48.966666549999999</v>
      </c>
      <c r="N50" s="1303">
        <f t="shared" si="15"/>
        <v>775.89186622000011</v>
      </c>
      <c r="P50" s="25"/>
    </row>
    <row r="51" spans="1:23" ht="15.75" customHeight="1" thickTop="1">
      <c r="A51" s="43" t="s">
        <v>1425</v>
      </c>
      <c r="B51" s="30"/>
      <c r="C51" s="30"/>
      <c r="D51" s="30"/>
      <c r="E51" s="30"/>
      <c r="F51" s="30"/>
      <c r="G51" s="30"/>
      <c r="H51" s="30"/>
      <c r="I51" s="30"/>
      <c r="J51" s="30"/>
      <c r="K51" s="30"/>
      <c r="L51" s="30"/>
      <c r="M51" s="30"/>
      <c r="N51" s="30"/>
    </row>
    <row r="52" spans="1:23" ht="15.75" customHeight="1">
      <c r="A52" s="38" t="s">
        <v>1422</v>
      </c>
      <c r="B52" s="30"/>
      <c r="C52" s="30"/>
      <c r="D52" s="30"/>
      <c r="E52" s="30"/>
      <c r="F52" s="30"/>
      <c r="G52" s="30"/>
      <c r="H52" s="30"/>
      <c r="I52" s="30"/>
      <c r="J52" s="30"/>
      <c r="K52" s="30"/>
      <c r="L52" s="30"/>
      <c r="M52" s="30"/>
      <c r="N52" s="30"/>
    </row>
    <row r="53" spans="1:23">
      <c r="A53" s="43" t="s">
        <v>15</v>
      </c>
      <c r="B53" s="24"/>
      <c r="C53" s="24"/>
      <c r="D53" s="24"/>
      <c r="E53" s="24"/>
      <c r="F53" s="24"/>
      <c r="G53" s="24"/>
      <c r="H53" s="24"/>
      <c r="I53" s="24"/>
      <c r="J53" s="24"/>
      <c r="K53" s="24"/>
      <c r="L53" s="24"/>
      <c r="M53" s="24"/>
      <c r="N53" s="24"/>
      <c r="O53" s="26"/>
      <c r="P53" s="26"/>
      <c r="Q53" s="26"/>
      <c r="R53" s="26"/>
      <c r="S53" s="26"/>
      <c r="T53" s="26"/>
      <c r="U53" s="26"/>
      <c r="V53" s="26"/>
      <c r="W53" s="26"/>
    </row>
    <row r="54" spans="1:23">
      <c r="A54" s="15"/>
      <c r="B54" s="30"/>
      <c r="C54" s="30"/>
      <c r="D54" s="1304"/>
      <c r="E54" s="30"/>
      <c r="F54" s="30"/>
      <c r="G54" s="30"/>
      <c r="H54" s="30"/>
      <c r="I54" s="30"/>
      <c r="J54" s="30"/>
      <c r="K54" s="30"/>
      <c r="L54" s="30"/>
      <c r="M54" s="30"/>
      <c r="N54" s="30"/>
    </row>
    <row r="55" spans="1:23" s="14" customFormat="1">
      <c r="A55" s="16"/>
      <c r="B55" s="24"/>
      <c r="C55" s="24"/>
      <c r="D55" s="24"/>
      <c r="E55" s="24"/>
      <c r="F55" s="24"/>
      <c r="G55" s="24"/>
      <c r="H55" s="24"/>
      <c r="I55" s="24"/>
      <c r="J55" s="24"/>
      <c r="K55" s="24"/>
      <c r="L55" s="24"/>
      <c r="M55" s="24"/>
      <c r="N55" s="24"/>
    </row>
    <row r="56" spans="1:23">
      <c r="A56" s="15"/>
      <c r="B56" s="30"/>
      <c r="C56" s="30"/>
      <c r="D56" s="1301"/>
      <c r="E56" s="30"/>
      <c r="F56" s="30"/>
      <c r="G56" s="30"/>
      <c r="H56" s="30"/>
      <c r="I56" s="30"/>
      <c r="J56" s="30"/>
      <c r="K56" s="30"/>
      <c r="L56" s="30"/>
      <c r="M56" s="30"/>
      <c r="N56" s="30"/>
    </row>
    <row r="57" spans="1:23">
      <c r="A57" s="15"/>
      <c r="B57" s="30"/>
      <c r="C57" s="1302"/>
      <c r="D57" s="1302"/>
      <c r="E57" s="1302"/>
      <c r="F57" s="1302"/>
      <c r="G57" s="1302"/>
      <c r="H57" s="1302"/>
      <c r="I57" s="1302"/>
      <c r="J57" s="1302"/>
      <c r="K57" s="1302"/>
      <c r="L57" s="1302"/>
      <c r="M57" s="1302"/>
      <c r="N57" s="1302"/>
    </row>
    <row r="58" spans="1:23">
      <c r="A58" s="15"/>
      <c r="B58" s="30"/>
      <c r="C58" s="1302"/>
      <c r="D58" s="1302"/>
      <c r="E58" s="1302"/>
      <c r="F58" s="1302"/>
      <c r="G58" s="1302"/>
      <c r="H58" s="1302"/>
      <c r="I58" s="1302"/>
      <c r="J58" s="1302"/>
      <c r="K58" s="1302"/>
      <c r="L58" s="1302"/>
      <c r="M58" s="1302"/>
      <c r="N58" s="1302"/>
    </row>
    <row r="59" spans="1:23" s="14" customFormat="1">
      <c r="A59" s="16"/>
      <c r="B59" s="24"/>
      <c r="C59" s="1302"/>
      <c r="D59" s="1302"/>
      <c r="E59" s="1302"/>
      <c r="F59" s="1302"/>
      <c r="G59" s="1302"/>
      <c r="H59" s="1302"/>
      <c r="I59" s="1302"/>
      <c r="J59" s="1302"/>
      <c r="K59" s="1302"/>
      <c r="L59" s="1302"/>
      <c r="M59" s="1302"/>
      <c r="N59" s="1302"/>
    </row>
    <row r="60" spans="1:23">
      <c r="A60" s="15"/>
      <c r="B60" s="30"/>
      <c r="C60" s="1302"/>
      <c r="D60" s="1302"/>
      <c r="E60" s="1302"/>
      <c r="F60" s="1302"/>
      <c r="G60" s="1302"/>
      <c r="H60" s="1302"/>
      <c r="I60" s="1302"/>
      <c r="J60" s="1302"/>
      <c r="K60" s="1302"/>
      <c r="L60" s="1302"/>
      <c r="M60" s="1302"/>
      <c r="N60" s="1302"/>
    </row>
    <row r="61" spans="1:23">
      <c r="A61" s="23"/>
      <c r="B61" s="24"/>
      <c r="C61" s="24"/>
      <c r="D61" s="24"/>
      <c r="E61" s="24"/>
      <c r="F61" s="24"/>
      <c r="G61" s="24"/>
      <c r="H61" s="24"/>
      <c r="I61" s="24"/>
      <c r="J61" s="24"/>
      <c r="K61" s="24"/>
      <c r="L61" s="24"/>
      <c r="M61" s="24"/>
      <c r="N61" s="24"/>
    </row>
  </sheetData>
  <customSheetViews>
    <customSheetView guid="{45E423DD-7FD2-487F-8372-5798D7D06C15}" showPageBreaks="1" showGridLines="0" printArea="1" topLeftCell="C1">
      <selection activeCell="N2" sqref="N2"/>
      <pageMargins left="1.04" right="0.75" top="0.88" bottom="0.38" header="0" footer="0"/>
      <pageSetup scale="72" orientation="landscape" r:id="rId1"/>
      <headerFooter alignWithMargins="0"/>
    </customSheetView>
    <customSheetView guid="{B297ACE3-C144-4411-A206-EE5C8D41CE1C}" topLeftCell="C37">
      <selection activeCell="H39" sqref="H39"/>
      <pageMargins left="1.04" right="0.75" top="0.88" bottom="0.38" header="0" footer="0"/>
      <pageSetup scale="72" orientation="landscape" r:id="rId2"/>
      <headerFooter alignWithMargins="0"/>
    </customSheetView>
    <customSheetView guid="{67BA8672-8137-4028-84CD-AA630649A2B3}" showRuler="0" topLeftCell="C25">
      <selection activeCell="H43" sqref="H43"/>
      <pageMargins left="1.04" right="0.75" top="0.88" bottom="0.38" header="0" footer="0"/>
      <pageSetup scale="75" orientation="landscape" r:id="rId3"/>
      <headerFooter alignWithMargins="0"/>
    </customSheetView>
    <customSheetView guid="{51F1D52B-5D55-4FCC-809B-9B4CC86C88B9}" showGridLines="0" topLeftCell="C1">
      <selection activeCell="N2" sqref="N2"/>
      <pageMargins left="1.04" right="0.75" top="0.88" bottom="0.38" header="0" footer="0"/>
      <pageSetup scale="72" orientation="landscape" r:id="rId4"/>
      <headerFooter alignWithMargins="0"/>
    </customSheetView>
  </customSheetViews>
  <phoneticPr fontId="0" type="noConversion"/>
  <pageMargins left="1.04" right="0.75" top="0.74" bottom="0.38" header="0" footer="0"/>
  <pageSetup scale="64" orientation="landscape" r:id="rId5"/>
  <headerFooter alignWithMargins="0"/>
  <ignoredErrors>
    <ignoredError sqref="N18:N48" formula="1"/>
  </ignoredErrors>
  <drawing r:id="rId6"/>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tabColor indexed="40"/>
  </sheetPr>
  <dimension ref="A1:W56"/>
  <sheetViews>
    <sheetView showGridLines="0" zoomScaleNormal="100" workbookViewId="0">
      <selection activeCell="F12" sqref="F12"/>
    </sheetView>
  </sheetViews>
  <sheetFormatPr defaultRowHeight="15"/>
  <cols>
    <col min="1" max="1" width="55.5703125" style="85" customWidth="1"/>
    <col min="2" max="2" width="10.42578125" style="85" customWidth="1"/>
    <col min="3" max="3" width="11" style="85" customWidth="1"/>
    <col min="4" max="4" width="9.7109375" style="85" customWidth="1"/>
    <col min="5" max="5" width="9.5703125" style="98" customWidth="1"/>
    <col min="6" max="8" width="9.7109375" style="98" customWidth="1"/>
    <col min="9" max="9" width="9.28515625" style="98" bestFit="1" customWidth="1"/>
    <col min="10" max="10" width="9.140625" style="98"/>
    <col min="11" max="11" width="8.140625" style="98" customWidth="1"/>
    <col min="12" max="12" width="8.7109375" style="98" customWidth="1"/>
    <col min="13" max="14" width="9.140625" style="98"/>
    <col min="15" max="16384" width="9.140625" style="85"/>
  </cols>
  <sheetData>
    <row r="1" spans="1:9">
      <c r="A1" s="783" t="s">
        <v>1064</v>
      </c>
      <c r="B1" s="93"/>
      <c r="C1" s="93"/>
      <c r="D1" s="94"/>
      <c r="E1" s="94"/>
      <c r="F1" s="94"/>
      <c r="G1" s="94"/>
      <c r="H1" s="94"/>
      <c r="I1" s="94">
        <v>69</v>
      </c>
    </row>
    <row r="9" spans="1:9">
      <c r="A9" s="86" t="s">
        <v>69</v>
      </c>
    </row>
    <row r="10" spans="1:9">
      <c r="A10" s="87" t="s">
        <v>492</v>
      </c>
    </row>
    <row r="11" spans="1:9">
      <c r="A11" s="97" t="s">
        <v>1582</v>
      </c>
    </row>
    <row r="12" spans="1:9">
      <c r="A12" s="223" t="s">
        <v>1196</v>
      </c>
    </row>
    <row r="13" spans="1:9" ht="17.25">
      <c r="A13" s="84" t="s">
        <v>1105</v>
      </c>
      <c r="B13" s="228">
        <v>2005</v>
      </c>
      <c r="C13" s="228">
        <v>2006</v>
      </c>
      <c r="D13" s="228">
        <v>2007</v>
      </c>
      <c r="E13" s="228">
        <v>2008</v>
      </c>
      <c r="F13" s="228">
        <v>2009</v>
      </c>
      <c r="G13" s="228">
        <v>2010</v>
      </c>
      <c r="H13" s="228">
        <v>2011</v>
      </c>
      <c r="I13" s="228" t="s">
        <v>1423</v>
      </c>
    </row>
    <row r="14" spans="1:9">
      <c r="A14" s="87" t="s">
        <v>1200</v>
      </c>
      <c r="B14" s="824">
        <f>SUM(B15+B19+B21)</f>
        <v>233.2</v>
      </c>
      <c r="C14" s="824">
        <f>SUM(C15+C19+C21)</f>
        <v>167.27999999999997</v>
      </c>
      <c r="D14" s="824">
        <v>149.77000000000001</v>
      </c>
      <c r="E14" s="824">
        <v>177.32959343000002</v>
      </c>
      <c r="F14" s="902">
        <v>173717372.08999997</v>
      </c>
      <c r="G14" s="967">
        <v>201.46079038000002</v>
      </c>
      <c r="H14" s="967">
        <f>+H15+H19+H21</f>
        <v>256.03871140000001</v>
      </c>
      <c r="I14" s="967">
        <f>+I15+I19+I21</f>
        <v>286.69966654000007</v>
      </c>
    </row>
    <row r="15" spans="1:9">
      <c r="A15" s="87" t="s">
        <v>642</v>
      </c>
      <c r="B15" s="824">
        <f>SUM(B16:B18)</f>
        <v>50.36</v>
      </c>
      <c r="C15" s="824">
        <f>SUM(C16:C18)</f>
        <v>38.449999999999996</v>
      </c>
      <c r="D15" s="824">
        <f>SUM(D16:D18)</f>
        <v>35.26</v>
      </c>
      <c r="E15" s="824">
        <f t="shared" ref="E15:H15" si="0">SUM(E16:E18)</f>
        <v>48.902632969999999</v>
      </c>
      <c r="F15" s="902">
        <f t="shared" si="0"/>
        <v>57379613.330000006</v>
      </c>
      <c r="G15" s="824">
        <f t="shared" si="0"/>
        <v>70.4783635</v>
      </c>
      <c r="H15" s="824">
        <f t="shared" si="0"/>
        <v>87.544359850000006</v>
      </c>
      <c r="I15" s="967">
        <f>SUM(I16:I18)</f>
        <v>94.135125900000006</v>
      </c>
    </row>
    <row r="16" spans="1:9">
      <c r="A16" s="461" t="s">
        <v>702</v>
      </c>
      <c r="B16" s="822">
        <v>12.02</v>
      </c>
      <c r="C16" s="822">
        <v>12.06</v>
      </c>
      <c r="D16" s="822">
        <v>18.28</v>
      </c>
      <c r="E16" s="822">
        <v>25.219332239999996</v>
      </c>
      <c r="F16" s="865">
        <v>30911073.190000001</v>
      </c>
      <c r="G16" s="969">
        <v>37.411334899999993</v>
      </c>
      <c r="H16" s="957">
        <v>40.438187910000003</v>
      </c>
      <c r="I16" s="159">
        <f>+' ROMANA'!N12</f>
        <v>40.000128119999999</v>
      </c>
    </row>
    <row r="17" spans="1:9">
      <c r="A17" s="461" t="s">
        <v>703</v>
      </c>
      <c r="B17" s="822">
        <v>17.59</v>
      </c>
      <c r="C17" s="822">
        <v>20.74</v>
      </c>
      <c r="D17" s="822">
        <v>10.7</v>
      </c>
      <c r="E17" s="822">
        <v>16.593300729999999</v>
      </c>
      <c r="F17" s="865">
        <v>18060133.830000002</v>
      </c>
      <c r="G17" s="969">
        <v>23.001242740000002</v>
      </c>
      <c r="H17" s="957">
        <v>30.24941561</v>
      </c>
      <c r="I17" s="159">
        <f>+' ROMANA'!N13</f>
        <v>42.230756440000008</v>
      </c>
    </row>
    <row r="18" spans="1:9">
      <c r="A18" s="461" t="s">
        <v>704</v>
      </c>
      <c r="B18" s="822">
        <v>20.75</v>
      </c>
      <c r="C18" s="822">
        <v>5.65</v>
      </c>
      <c r="D18" s="822">
        <v>6.28</v>
      </c>
      <c r="E18" s="822">
        <v>7.09</v>
      </c>
      <c r="F18" s="865">
        <v>8408406.3100000005</v>
      </c>
      <c r="G18" s="969">
        <v>10.065785859999998</v>
      </c>
      <c r="H18" s="920">
        <v>16.856756330000003</v>
      </c>
      <c r="I18" s="121">
        <v>11.904241339999999</v>
      </c>
    </row>
    <row r="19" spans="1:9">
      <c r="A19" s="87" t="s">
        <v>618</v>
      </c>
      <c r="B19" s="824">
        <f>SUM(B20)</f>
        <v>166.22</v>
      </c>
      <c r="C19" s="824">
        <f>SUM(C20)</f>
        <v>111.35</v>
      </c>
      <c r="D19" s="824">
        <f>SUM(D20)</f>
        <v>91.34</v>
      </c>
      <c r="E19" s="824">
        <v>100.27643752</v>
      </c>
      <c r="F19" s="902">
        <v>93827817.929999992</v>
      </c>
      <c r="G19" s="967">
        <v>106.99100281999998</v>
      </c>
      <c r="H19" s="967">
        <f>+H20</f>
        <v>137.48297796999998</v>
      </c>
      <c r="I19" s="967">
        <f>+I20</f>
        <v>151.38894566000002</v>
      </c>
    </row>
    <row r="20" spans="1:9">
      <c r="A20" s="461" t="s">
        <v>705</v>
      </c>
      <c r="B20" s="822">
        <v>166.22</v>
      </c>
      <c r="C20" s="822">
        <v>111.35</v>
      </c>
      <c r="D20" s="822">
        <v>91.34</v>
      </c>
      <c r="E20" s="822">
        <v>100.27643752</v>
      </c>
      <c r="F20" s="865">
        <v>93827817.929999992</v>
      </c>
      <c r="G20" s="969">
        <v>106.99100281999998</v>
      </c>
      <c r="H20" s="957">
        <v>137.48297796999998</v>
      </c>
      <c r="I20" s="159">
        <f>+' ROMANA'!N19</f>
        <v>151.38894566000002</v>
      </c>
    </row>
    <row r="21" spans="1:9">
      <c r="A21" s="87" t="s">
        <v>620</v>
      </c>
      <c r="B21" s="824">
        <v>16.62</v>
      </c>
      <c r="C21" s="824">
        <v>17.48</v>
      </c>
      <c r="D21" s="824">
        <v>23.16</v>
      </c>
      <c r="E21" s="824">
        <v>28.150522940000002</v>
      </c>
      <c r="F21" s="902">
        <v>22509940.829999998</v>
      </c>
      <c r="G21" s="967">
        <v>23.991424060000003</v>
      </c>
      <c r="H21" s="968">
        <v>31.011373579999997</v>
      </c>
      <c r="I21" s="968">
        <f>+' ROMANA'!N20</f>
        <v>41.175594980000007</v>
      </c>
    </row>
    <row r="22" spans="1:9">
      <c r="A22" s="87" t="s">
        <v>1207</v>
      </c>
      <c r="B22" s="824">
        <f>SUM(B23:B30)</f>
        <v>140.12</v>
      </c>
      <c r="C22" s="824">
        <f>SUM(C23:C30)</f>
        <v>141.46999999999997</v>
      </c>
      <c r="D22" s="824">
        <v>239.14</v>
      </c>
      <c r="E22" s="824">
        <v>360.02517246999997</v>
      </c>
      <c r="F22" s="902">
        <v>310748639.11999995</v>
      </c>
      <c r="G22" s="967">
        <v>311.62349325000002</v>
      </c>
      <c r="H22" s="967">
        <f>SUM(H23:H30)</f>
        <v>321.43256945000002</v>
      </c>
      <c r="I22" s="967">
        <f>SUM(I23:I30)</f>
        <v>293.08419859000003</v>
      </c>
    </row>
    <row r="23" spans="1:9">
      <c r="A23" s="461" t="s">
        <v>707</v>
      </c>
      <c r="B23" s="822">
        <v>46.17</v>
      </c>
      <c r="C23" s="822">
        <v>64.319999999999993</v>
      </c>
      <c r="D23" s="822">
        <v>140.02000000000001</v>
      </c>
      <c r="E23" s="822">
        <v>209.48628126000003</v>
      </c>
      <c r="F23" s="865">
        <v>140256547.79000002</v>
      </c>
      <c r="G23" s="969">
        <v>115.86653878</v>
      </c>
      <c r="H23" s="957">
        <v>116.10706628999999</v>
      </c>
      <c r="I23" s="153">
        <f>+' ROMANA'!N29</f>
        <v>116.47752695000001</v>
      </c>
    </row>
    <row r="24" spans="1:9">
      <c r="A24" s="461" t="s">
        <v>708</v>
      </c>
      <c r="B24" s="822">
        <v>85.78</v>
      </c>
      <c r="C24" s="822">
        <v>62.03</v>
      </c>
      <c r="D24" s="822">
        <v>31.03</v>
      </c>
      <c r="E24" s="822">
        <v>23.666620250000001</v>
      </c>
      <c r="F24" s="865">
        <v>26017370.93</v>
      </c>
      <c r="G24" s="969">
        <v>30.225430870000007</v>
      </c>
      <c r="H24" s="957">
        <v>28.741850959999997</v>
      </c>
      <c r="I24" s="153">
        <f>+' ROMANA'!N30</f>
        <v>28.68464986</v>
      </c>
    </row>
    <row r="25" spans="1:9">
      <c r="A25" s="461" t="s">
        <v>709</v>
      </c>
      <c r="B25" s="822">
        <v>0.72</v>
      </c>
      <c r="C25" s="822">
        <v>2.85</v>
      </c>
      <c r="D25" s="822">
        <v>2.9</v>
      </c>
      <c r="E25" s="822">
        <v>3.6141430400000001</v>
      </c>
      <c r="F25" s="865">
        <v>7529813.4699999988</v>
      </c>
      <c r="G25" s="969">
        <v>3.0476520799999998</v>
      </c>
      <c r="H25" s="957">
        <v>5.8630092199999995</v>
      </c>
      <c r="I25" s="153">
        <f>+' ROMANA'!N31</f>
        <v>4.3505566300000007</v>
      </c>
    </row>
    <row r="26" spans="1:9">
      <c r="A26" s="461" t="s">
        <v>819</v>
      </c>
      <c r="B26" s="823" t="s">
        <v>1230</v>
      </c>
      <c r="C26" s="822">
        <v>0.45</v>
      </c>
      <c r="D26" s="822">
        <v>49.85</v>
      </c>
      <c r="E26" s="822">
        <v>78.899008679999994</v>
      </c>
      <c r="F26" s="865">
        <v>81722980.299999997</v>
      </c>
      <c r="G26" s="969">
        <v>96.189943700000001</v>
      </c>
      <c r="H26" s="957">
        <v>94.36629824000002</v>
      </c>
      <c r="I26" s="153">
        <f>+' ROMANA'!N32</f>
        <v>92.212577120000006</v>
      </c>
    </row>
    <row r="27" spans="1:9">
      <c r="A27" s="461" t="s">
        <v>1660</v>
      </c>
      <c r="B27" s="823" t="s">
        <v>1230</v>
      </c>
      <c r="C27" s="823" t="s">
        <v>1230</v>
      </c>
      <c r="D27" s="823" t="s">
        <v>1230</v>
      </c>
      <c r="E27" s="823" t="s">
        <v>1230</v>
      </c>
      <c r="F27" s="823" t="s">
        <v>1230</v>
      </c>
      <c r="G27" s="823" t="s">
        <v>1230</v>
      </c>
      <c r="H27" s="823" t="s">
        <v>1230</v>
      </c>
      <c r="I27" s="153">
        <f>+' ROMANA'!N33</f>
        <v>3.8221480700000003</v>
      </c>
    </row>
    <row r="28" spans="1:9">
      <c r="A28" s="461" t="s">
        <v>710</v>
      </c>
      <c r="B28" s="823" t="s">
        <v>1230</v>
      </c>
      <c r="C28" s="823" t="s">
        <v>1230</v>
      </c>
      <c r="D28" s="823" t="s">
        <v>1230</v>
      </c>
      <c r="E28" s="823" t="s">
        <v>1230</v>
      </c>
      <c r="F28" s="761" t="s">
        <v>1230</v>
      </c>
      <c r="G28" s="969">
        <v>1.4338493999999999</v>
      </c>
      <c r="H28" s="957">
        <v>2.3401780899999998</v>
      </c>
      <c r="I28" s="153">
        <f>+' ROMANA'!N34</f>
        <v>1.7159892000000001</v>
      </c>
    </row>
    <row r="29" spans="1:9">
      <c r="A29" s="461" t="s">
        <v>1634</v>
      </c>
      <c r="B29" s="823">
        <v>0.11300499</v>
      </c>
      <c r="C29" s="823">
        <v>0.38088377000000001</v>
      </c>
      <c r="D29" s="823">
        <v>0.25188453</v>
      </c>
      <c r="E29" s="823">
        <v>0.84643752999999999</v>
      </c>
      <c r="F29" s="865">
        <v>1189583.6000000001</v>
      </c>
      <c r="G29" s="823">
        <v>1.4005308700000001</v>
      </c>
      <c r="H29" s="823">
        <v>1.9639061200000001</v>
      </c>
      <c r="I29" s="153">
        <f>+' ROMANA'!N35</f>
        <v>1.8030349399999999</v>
      </c>
    </row>
    <row r="30" spans="1:9">
      <c r="A30" s="461" t="s">
        <v>704</v>
      </c>
      <c r="B30" s="822">
        <f>7.45-B29</f>
        <v>7.3369950099999999</v>
      </c>
      <c r="C30" s="822">
        <f>11.82-C29</f>
        <v>11.43911623</v>
      </c>
      <c r="D30" s="822">
        <f>15.33-D29</f>
        <v>15.07811547</v>
      </c>
      <c r="E30" s="822">
        <f>44.35911924-E29</f>
        <v>43.512681709999995</v>
      </c>
      <c r="F30" s="865">
        <f>55221926.63-F29</f>
        <v>54032343.030000001</v>
      </c>
      <c r="G30" s="969">
        <f>64.86007842-G29</f>
        <v>63.459547549999996</v>
      </c>
      <c r="H30" s="957">
        <f>74.01416665-H29</f>
        <v>72.050260530000003</v>
      </c>
      <c r="I30" s="153">
        <f>+' ROMANA'!N36</f>
        <v>44.017715820000006</v>
      </c>
    </row>
    <row r="31" spans="1:9" ht="19.5" customHeight="1">
      <c r="A31" s="87" t="s">
        <v>645</v>
      </c>
      <c r="B31" s="824">
        <f>SUM(B32+B37+B43)</f>
        <v>258.69</v>
      </c>
      <c r="C31" s="824">
        <f>SUM(C32+C37)</f>
        <v>300.11</v>
      </c>
      <c r="D31" s="824">
        <v>205.29</v>
      </c>
      <c r="E31" s="824">
        <v>175.25743156000001</v>
      </c>
      <c r="F31" s="902">
        <v>164356809.69999999</v>
      </c>
      <c r="G31" s="967">
        <v>162.02629936999998</v>
      </c>
      <c r="H31" s="967">
        <f>+H32+H37+H35</f>
        <v>180.05977841000001</v>
      </c>
      <c r="I31" s="967">
        <f>+I32+I37+I35</f>
        <v>193.77429308000006</v>
      </c>
    </row>
    <row r="32" spans="1:9" ht="12.75" customHeight="1">
      <c r="A32" s="87" t="s">
        <v>852</v>
      </c>
      <c r="B32" s="824">
        <f>SUM(B33:B34)</f>
        <v>217.72</v>
      </c>
      <c r="C32" s="824">
        <f>SUM(C33:C34)</f>
        <v>253.71</v>
      </c>
      <c r="D32" s="824">
        <f>SUM(D33:D34)</f>
        <v>165.03</v>
      </c>
      <c r="E32" s="824">
        <v>172.87671226000001</v>
      </c>
      <c r="F32" s="902">
        <v>162935269.49000001</v>
      </c>
      <c r="G32" s="967">
        <v>160.32768777999996</v>
      </c>
      <c r="H32" s="967">
        <f>SUM(H33:H34)</f>
        <v>163.75439420000001</v>
      </c>
      <c r="I32" s="967">
        <f>SUM(I33:I34)</f>
        <v>165.78139957000005</v>
      </c>
    </row>
    <row r="33" spans="1:23" ht="15.75" customHeight="1">
      <c r="A33" s="461" t="s">
        <v>711</v>
      </c>
      <c r="B33" s="822">
        <v>210</v>
      </c>
      <c r="C33" s="822">
        <f>244.06+0.41</f>
        <v>244.47</v>
      </c>
      <c r="D33" s="822">
        <v>158.24</v>
      </c>
      <c r="E33" s="822">
        <v>168.68542755999999</v>
      </c>
      <c r="F33" s="865">
        <v>156552947.00000003</v>
      </c>
      <c r="G33" s="969">
        <v>152.15510432999997</v>
      </c>
      <c r="H33" s="957">
        <v>153.7330292</v>
      </c>
      <c r="I33" s="153">
        <f>+' ROMANA'!N39</f>
        <v>157.86877172000004</v>
      </c>
    </row>
    <row r="34" spans="1:23">
      <c r="A34" s="461" t="s">
        <v>704</v>
      </c>
      <c r="B34" s="822">
        <v>7.72</v>
      </c>
      <c r="C34" s="822">
        <v>9.24</v>
      </c>
      <c r="D34" s="822">
        <v>6.79</v>
      </c>
      <c r="E34" s="822">
        <v>4.1912846999999998</v>
      </c>
      <c r="F34" s="865">
        <v>6382322.4899999993</v>
      </c>
      <c r="G34" s="969">
        <v>8.1725834499999994</v>
      </c>
      <c r="H34" s="957">
        <v>10.021364999999999</v>
      </c>
      <c r="I34" s="153">
        <f>+' ROMANA'!N40</f>
        <v>7.9126278500000007</v>
      </c>
    </row>
    <row r="35" spans="1:23">
      <c r="A35" s="87" t="s">
        <v>637</v>
      </c>
      <c r="B35" s="823" t="s">
        <v>1230</v>
      </c>
      <c r="C35" s="823" t="s">
        <v>1230</v>
      </c>
      <c r="D35" s="823" t="s">
        <v>1230</v>
      </c>
      <c r="E35" s="823" t="s">
        <v>1230</v>
      </c>
      <c r="F35" s="902">
        <v>19750</v>
      </c>
      <c r="G35" s="967">
        <v>0.18210215999999999</v>
      </c>
      <c r="H35" s="967">
        <f>SUM(H36:H36)</f>
        <v>0.79906558999999999</v>
      </c>
      <c r="I35" s="967">
        <f>SUM(I36:I36)</f>
        <v>1.3800690599999998</v>
      </c>
    </row>
    <row r="36" spans="1:23">
      <c r="A36" s="874" t="s">
        <v>1387</v>
      </c>
      <c r="B36" s="823" t="s">
        <v>1230</v>
      </c>
      <c r="C36" s="823" t="s">
        <v>1230</v>
      </c>
      <c r="D36" s="823" t="s">
        <v>1230</v>
      </c>
      <c r="E36" s="823" t="s">
        <v>1230</v>
      </c>
      <c r="F36" s="761" t="s">
        <v>1230</v>
      </c>
      <c r="G36" s="969">
        <v>0.14760179000000001</v>
      </c>
      <c r="H36" s="957">
        <v>0.79906558999999999</v>
      </c>
      <c r="I36" s="153">
        <f>+' ROMANA'!N42</f>
        <v>1.3800690599999998</v>
      </c>
    </row>
    <row r="37" spans="1:23">
      <c r="A37" s="87" t="s">
        <v>639</v>
      </c>
      <c r="B37" s="824">
        <f>SUM(B38:B42)</f>
        <v>40.629999999999995</v>
      </c>
      <c r="C37" s="824">
        <f>SUM(C38:C42)</f>
        <v>46.4</v>
      </c>
      <c r="D37" s="824">
        <f>SUM(D38:D42)</f>
        <v>40.270000000000003</v>
      </c>
      <c r="E37" s="824">
        <v>2.3807193</v>
      </c>
      <c r="F37" s="902">
        <v>1401790.21</v>
      </c>
      <c r="G37" s="967">
        <v>1.5165094300000002</v>
      </c>
      <c r="H37" s="967">
        <f>SUM(H38:H42)</f>
        <v>15.506318620000002</v>
      </c>
      <c r="I37" s="967">
        <f>SUM(I38:I42)</f>
        <v>26.612824450000002</v>
      </c>
      <c r="O37" s="160"/>
      <c r="P37" s="160"/>
      <c r="Q37" s="160"/>
      <c r="R37" s="160"/>
      <c r="S37" s="160"/>
      <c r="T37" s="160"/>
      <c r="U37" s="160"/>
      <c r="V37" s="160"/>
      <c r="W37" s="160"/>
    </row>
    <row r="38" spans="1:23">
      <c r="A38" s="461" t="s">
        <v>713</v>
      </c>
      <c r="B38" s="822">
        <v>8.7899999999999991</v>
      </c>
      <c r="C38" s="822">
        <v>0.81</v>
      </c>
      <c r="D38" s="822">
        <v>0.5</v>
      </c>
      <c r="E38" s="822">
        <v>1.2054</v>
      </c>
      <c r="F38" s="865">
        <v>1026700</v>
      </c>
      <c r="G38" s="823" t="s">
        <v>1230</v>
      </c>
      <c r="H38" s="957">
        <v>10.592400000000001</v>
      </c>
      <c r="I38" s="153">
        <f>+' ROMANA'!N44</f>
        <v>10.675926</v>
      </c>
    </row>
    <row r="39" spans="1:23">
      <c r="A39" s="461" t="s">
        <v>714</v>
      </c>
      <c r="B39" s="822">
        <v>31.84</v>
      </c>
      <c r="C39" s="822">
        <v>45.3</v>
      </c>
      <c r="D39" s="822">
        <v>39.520000000000003</v>
      </c>
      <c r="E39" s="823" t="s">
        <v>1230</v>
      </c>
      <c r="F39" s="761" t="s">
        <v>1230</v>
      </c>
      <c r="G39" s="823" t="s">
        <v>1230</v>
      </c>
      <c r="H39" s="823" t="s">
        <v>1230</v>
      </c>
      <c r="I39" s="823" t="s">
        <v>1230</v>
      </c>
    </row>
    <row r="40" spans="1:23">
      <c r="A40" s="110" t="s">
        <v>1071</v>
      </c>
      <c r="B40" s="823" t="s">
        <v>1230</v>
      </c>
      <c r="C40" s="823" t="s">
        <v>1230</v>
      </c>
      <c r="D40" s="823" t="s">
        <v>1230</v>
      </c>
      <c r="E40" s="822">
        <v>1.1753193</v>
      </c>
      <c r="F40" s="761">
        <v>249599.98</v>
      </c>
      <c r="G40" s="823">
        <v>0.26470005000000002</v>
      </c>
      <c r="H40" s="957">
        <v>0.23549399999999998</v>
      </c>
      <c r="I40" s="153">
        <f>+' ROMANA'!N45</f>
        <v>2.7626699999999995</v>
      </c>
    </row>
    <row r="41" spans="1:23">
      <c r="A41" s="463" t="s">
        <v>715</v>
      </c>
      <c r="B41" s="823" t="s">
        <v>1230</v>
      </c>
      <c r="C41" s="823" t="s">
        <v>1230</v>
      </c>
      <c r="D41" s="823" t="s">
        <v>1230</v>
      </c>
      <c r="E41" s="823" t="s">
        <v>1230</v>
      </c>
      <c r="F41" s="823" t="s">
        <v>1230</v>
      </c>
      <c r="G41" s="823" t="s">
        <v>1230</v>
      </c>
      <c r="H41" s="957">
        <v>4.6784246200000004</v>
      </c>
      <c r="I41" s="153">
        <f>+' ROMANA'!N46</f>
        <v>12.948236550000001</v>
      </c>
    </row>
    <row r="42" spans="1:23">
      <c r="A42" s="461" t="s">
        <v>704</v>
      </c>
      <c r="B42" s="823" t="s">
        <v>1230</v>
      </c>
      <c r="C42" s="822">
        <v>0.28999999999999998</v>
      </c>
      <c r="D42" s="822">
        <v>0.25</v>
      </c>
      <c r="E42" s="822"/>
      <c r="F42" s="761">
        <v>122396.02999999998</v>
      </c>
      <c r="G42" s="969">
        <v>0.37210938000000005</v>
      </c>
      <c r="H42" s="823" t="s">
        <v>1230</v>
      </c>
      <c r="I42" s="153">
        <f>+' ROMANA'!N47</f>
        <v>0.2259919</v>
      </c>
    </row>
    <row r="43" spans="1:23">
      <c r="A43" s="87" t="s">
        <v>1213</v>
      </c>
      <c r="B43" s="824">
        <f>SUM(B44)</f>
        <v>0.34</v>
      </c>
      <c r="C43" s="823" t="s">
        <v>1230</v>
      </c>
      <c r="D43" s="823" t="s">
        <v>1230</v>
      </c>
      <c r="E43" s="823" t="s">
        <v>1230</v>
      </c>
      <c r="F43" s="761" t="s">
        <v>1230</v>
      </c>
      <c r="G43" s="823" t="s">
        <v>1230</v>
      </c>
      <c r="H43" s="823" t="s">
        <v>1230</v>
      </c>
      <c r="I43" s="823" t="s">
        <v>1230</v>
      </c>
    </row>
    <row r="44" spans="1:23">
      <c r="A44" s="461" t="s">
        <v>745</v>
      </c>
      <c r="B44" s="822">
        <v>0.34</v>
      </c>
      <c r="C44" s="823" t="s">
        <v>1230</v>
      </c>
      <c r="D44" s="823" t="s">
        <v>1230</v>
      </c>
      <c r="E44" s="823" t="s">
        <v>1230</v>
      </c>
      <c r="F44" s="761" t="s">
        <v>1230</v>
      </c>
      <c r="G44" s="823" t="s">
        <v>1230</v>
      </c>
      <c r="H44" s="823" t="s">
        <v>1230</v>
      </c>
      <c r="I44" s="823" t="s">
        <v>1230</v>
      </c>
    </row>
    <row r="45" spans="1:23">
      <c r="A45" s="87" t="s">
        <v>1107</v>
      </c>
      <c r="B45" s="824">
        <v>1.27</v>
      </c>
      <c r="C45" s="824">
        <v>1.67</v>
      </c>
      <c r="D45" s="824">
        <v>1.39</v>
      </c>
      <c r="E45" s="823" t="s">
        <v>1230</v>
      </c>
      <c r="F45" s="761" t="s">
        <v>1230</v>
      </c>
      <c r="G45" s="823" t="s">
        <v>1230</v>
      </c>
      <c r="H45" s="823" t="s">
        <v>1230</v>
      </c>
      <c r="I45" s="823" t="s">
        <v>1230</v>
      </c>
    </row>
    <row r="46" spans="1:23">
      <c r="A46" s="87" t="s">
        <v>498</v>
      </c>
      <c r="B46" s="824">
        <f>SUM(B47:B48)</f>
        <v>4.1399999999999997</v>
      </c>
      <c r="C46" s="824">
        <f>SUM(C47:C48)</f>
        <v>4.37</v>
      </c>
      <c r="D46" s="824">
        <f>SUM(D47:D48)</f>
        <v>5.63</v>
      </c>
      <c r="E46" s="824">
        <v>1.1753193</v>
      </c>
      <c r="F46" s="902">
        <v>1145027.0899999999</v>
      </c>
      <c r="G46" s="967">
        <v>0.99526556999999993</v>
      </c>
      <c r="H46" s="967">
        <f>SUM(H47:H48)</f>
        <v>1.7600846099999998</v>
      </c>
      <c r="I46" s="967">
        <f>SUM(I47:I48)</f>
        <v>2.3337080100000001</v>
      </c>
    </row>
    <row r="47" spans="1:23">
      <c r="A47" s="461" t="s">
        <v>1006</v>
      </c>
      <c r="B47" s="822">
        <v>2.98</v>
      </c>
      <c r="C47" s="904" t="s">
        <v>1230</v>
      </c>
      <c r="D47" s="904" t="s">
        <v>1230</v>
      </c>
      <c r="E47" s="904" t="s">
        <v>1230</v>
      </c>
      <c r="F47" s="761" t="s">
        <v>1230</v>
      </c>
      <c r="G47" s="823" t="s">
        <v>1230</v>
      </c>
      <c r="H47" s="823" t="s">
        <v>1230</v>
      </c>
    </row>
    <row r="48" spans="1:23" ht="15.75" thickBot="1">
      <c r="A48" s="461" t="s">
        <v>704</v>
      </c>
      <c r="B48" s="822">
        <v>1.1599999999999999</v>
      </c>
      <c r="C48" s="822">
        <v>4.37</v>
      </c>
      <c r="D48" s="822">
        <v>5.63</v>
      </c>
      <c r="E48" s="822">
        <v>1.1753193</v>
      </c>
      <c r="F48" s="865">
        <v>1145027.0899999999</v>
      </c>
      <c r="G48" s="969">
        <v>0.99526556999999993</v>
      </c>
      <c r="H48" s="957">
        <v>1.7600846099999998</v>
      </c>
      <c r="I48" s="153">
        <f>+' ROMANA'!N49</f>
        <v>2.3337080100000001</v>
      </c>
    </row>
    <row r="49" spans="1:17" ht="15.75" customHeight="1" thickTop="1" thickBot="1">
      <c r="A49" s="1087" t="s">
        <v>1355</v>
      </c>
      <c r="B49" s="1093">
        <f>SUM(B46+B45+B31+B22+B14)</f>
        <v>637.42000000000007</v>
      </c>
      <c r="C49" s="1093">
        <f>SUM(C46+C45+C31+C22+C14)</f>
        <v>614.9</v>
      </c>
      <c r="D49" s="1093">
        <f>SUM(D46+D45+D31+D22+D14)</f>
        <v>601.22</v>
      </c>
      <c r="E49" s="1093">
        <v>713.78751676000002</v>
      </c>
      <c r="F49" s="1094">
        <v>649.967848</v>
      </c>
      <c r="G49" s="1095">
        <v>676.10584857000003</v>
      </c>
      <c r="H49" s="1096">
        <f>+H46+H31+H22+H14</f>
        <v>759.29114387000004</v>
      </c>
      <c r="I49" s="1096">
        <f>+I46+I31+I22+I14</f>
        <v>775.89186622000011</v>
      </c>
    </row>
    <row r="50" spans="1:17" s="105" customFormat="1" ht="16.5" thickTop="1">
      <c r="A50" s="43" t="s">
        <v>1425</v>
      </c>
      <c r="B50" s="108"/>
      <c r="C50" s="108"/>
      <c r="D50" s="108"/>
      <c r="E50" s="1417"/>
      <c r="F50" s="1417"/>
      <c r="G50" s="1417"/>
      <c r="H50" s="1417"/>
      <c r="I50" s="1417"/>
    </row>
    <row r="51" spans="1:17" s="105" customFormat="1" ht="15.75">
      <c r="A51" s="38" t="s">
        <v>1422</v>
      </c>
      <c r="B51" s="117"/>
      <c r="C51" s="108"/>
      <c r="D51" s="108"/>
      <c r="E51" s="108"/>
      <c r="F51" s="156"/>
      <c r="G51" s="199"/>
    </row>
    <row r="52" spans="1:17" s="105" customFormat="1" ht="15.75">
      <c r="A52" s="43" t="s">
        <v>15</v>
      </c>
      <c r="B52" s="117"/>
      <c r="C52" s="108"/>
      <c r="D52" s="108"/>
      <c r="E52" s="108"/>
      <c r="F52" s="156"/>
      <c r="G52" s="199"/>
    </row>
    <row r="53" spans="1:17" s="105" customFormat="1">
      <c r="A53" s="111"/>
      <c r="B53" s="117"/>
      <c r="C53" s="108"/>
      <c r="D53" s="108"/>
      <c r="E53" s="108"/>
      <c r="F53" s="156"/>
      <c r="G53" s="199"/>
    </row>
    <row r="54" spans="1:17">
      <c r="E54" s="85"/>
      <c r="F54" s="85"/>
      <c r="G54" s="85"/>
      <c r="H54" s="85"/>
      <c r="I54" s="85"/>
    </row>
    <row r="56" spans="1:17">
      <c r="B56" s="103"/>
      <c r="C56" s="103"/>
      <c r="D56" s="103"/>
      <c r="E56" s="103"/>
      <c r="F56" s="103"/>
      <c r="G56" s="103"/>
      <c r="H56" s="103"/>
      <c r="I56" s="103"/>
      <c r="J56" s="1526"/>
      <c r="K56" s="1526"/>
      <c r="L56" s="1526"/>
      <c r="M56" s="1526"/>
      <c r="N56" s="1526"/>
      <c r="O56" s="1525"/>
      <c r="P56" s="1525"/>
      <c r="Q56" s="1525"/>
    </row>
  </sheetData>
  <customSheetViews>
    <customSheetView guid="{45E423DD-7FD2-487F-8372-5798D7D06C15}" showPageBreaks="1" showGridLines="0" printArea="1">
      <selection activeCell="G2" sqref="G2"/>
      <pageMargins left="1.23" right="0.75" top="1" bottom="1" header="0.5" footer="0.5"/>
      <pageSetup scale="78" orientation="portrait" r:id="rId1"/>
      <headerFooter alignWithMargins="0"/>
    </customSheetView>
    <customSheetView guid="{B297ACE3-C144-4411-A206-EE5C8D41CE1C}" topLeftCell="A28">
      <selection activeCell="H39" sqref="H39"/>
      <pageMargins left="1.23" right="0.75" top="1" bottom="1" header="0.5" footer="0.5"/>
      <pageSetup scale="89" orientation="portrait" r:id="rId2"/>
      <headerFooter alignWithMargins="0"/>
    </customSheetView>
    <customSheetView guid="{67BA8672-8137-4028-84CD-AA630649A2B3}" showRuler="0" topLeftCell="A5">
      <selection activeCell="F17" sqref="F17"/>
      <colBreaks count="1" manualBreakCount="1">
        <brk id="5" max="53" man="1"/>
      </colBreaks>
      <pageMargins left="1.23" right="0.75" top="1" bottom="1" header="0.5" footer="0.5"/>
      <pageSetup scale="89" orientation="portrait" r:id="rId3"/>
      <headerFooter alignWithMargins="0"/>
    </customSheetView>
    <customSheetView guid="{51F1D52B-5D55-4FCC-809B-9B4CC86C88B9}" showGridLines="0">
      <selection activeCell="G2" sqref="G2"/>
      <pageMargins left="1.23" right="0.75" top="1" bottom="1" header="0.5" footer="0.5"/>
      <pageSetup scale="78" orientation="portrait" r:id="rId4"/>
      <headerFooter alignWithMargins="0"/>
    </customSheetView>
  </customSheetViews>
  <phoneticPr fontId="7" type="noConversion"/>
  <pageMargins left="0.82677165354330717" right="0.74803149606299213" top="0.93" bottom="0.98425196850393704" header="0.51181102362204722" footer="0.51181102362204722"/>
  <pageSetup scale="66" orientation="portrait" r:id="rId5"/>
  <headerFooter alignWithMargins="0"/>
  <ignoredErrors>
    <ignoredError sqref="E15:G15" formulaRange="1"/>
  </ignoredErrors>
  <drawing r:id="rId6"/>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indexed="40"/>
  </sheetPr>
  <dimension ref="A1:P62"/>
  <sheetViews>
    <sheetView showGridLines="0" topLeftCell="A6" zoomScaleNormal="100" workbookViewId="0">
      <pane xSplit="1" topLeftCell="B1" activePane="topRight" state="frozen"/>
      <selection pane="topRight" activeCell="B41" sqref="B41"/>
    </sheetView>
  </sheetViews>
  <sheetFormatPr defaultRowHeight="15"/>
  <cols>
    <col min="1" max="1" width="54.140625" style="85" customWidth="1"/>
    <col min="2" max="2" width="9.7109375" style="85" customWidth="1"/>
    <col min="3" max="3" width="8.85546875" style="85" customWidth="1"/>
    <col min="4" max="4" width="10.7109375" style="85" customWidth="1"/>
    <col min="5" max="6" width="8.7109375" style="85" customWidth="1"/>
    <col min="7" max="7" width="8.5703125" style="85" customWidth="1"/>
    <col min="8" max="8" width="8" style="85" customWidth="1"/>
    <col min="9" max="9" width="9.140625" style="85"/>
    <col min="10" max="10" width="11.140625" style="85" customWidth="1"/>
    <col min="11" max="11" width="9.7109375" style="85" customWidth="1"/>
    <col min="12" max="12" width="11.85546875" style="85" customWidth="1"/>
    <col min="13" max="13" width="9.140625" style="85"/>
    <col min="14" max="14" width="11.28515625" style="85" customWidth="1"/>
    <col min="15" max="16384" width="9.140625" style="85"/>
  </cols>
  <sheetData>
    <row r="1" spans="1:15">
      <c r="A1" s="783" t="s">
        <v>1064</v>
      </c>
      <c r="B1" s="93"/>
      <c r="C1" s="93"/>
      <c r="D1" s="93"/>
      <c r="E1" s="93"/>
      <c r="F1" s="93"/>
      <c r="G1" s="93"/>
      <c r="H1" s="93"/>
      <c r="I1" s="93"/>
      <c r="J1" s="93"/>
      <c r="K1" s="93"/>
      <c r="L1" s="93"/>
      <c r="M1" s="93"/>
      <c r="N1" s="94">
        <v>70</v>
      </c>
    </row>
    <row r="8" spans="1:15">
      <c r="A8" s="86" t="s">
        <v>70</v>
      </c>
    </row>
    <row r="9" spans="1:15">
      <c r="A9" s="87" t="s">
        <v>1654</v>
      </c>
    </row>
    <row r="10" spans="1:15">
      <c r="A10" s="223" t="s">
        <v>1196</v>
      </c>
    </row>
    <row r="11" spans="1:15" ht="15.75" customHeight="1">
      <c r="A11" s="282" t="s">
        <v>1105</v>
      </c>
      <c r="B11" s="282" t="s">
        <v>1218</v>
      </c>
      <c r="C11" s="282" t="s">
        <v>1163</v>
      </c>
      <c r="D11" s="282" t="s">
        <v>1164</v>
      </c>
      <c r="E11" s="282" t="s">
        <v>1165</v>
      </c>
      <c r="F11" s="282" t="s">
        <v>1166</v>
      </c>
      <c r="G11" s="282" t="s">
        <v>1167</v>
      </c>
      <c r="H11" s="282" t="s">
        <v>1168</v>
      </c>
      <c r="I11" s="282" t="s">
        <v>1169</v>
      </c>
      <c r="J11" s="282" t="s">
        <v>1170</v>
      </c>
      <c r="K11" s="282" t="s">
        <v>1171</v>
      </c>
      <c r="L11" s="282" t="s">
        <v>1172</v>
      </c>
      <c r="M11" s="282" t="s">
        <v>1173</v>
      </c>
      <c r="N11" s="282" t="s">
        <v>101</v>
      </c>
    </row>
    <row r="12" spans="1:15">
      <c r="A12" s="283" t="s">
        <v>1200</v>
      </c>
      <c r="B12" s="798">
        <f>+B13+B21+B24</f>
        <v>43.709544039999997</v>
      </c>
      <c r="C12" s="798">
        <f t="shared" ref="C12:N12" si="0">+C13+C21+C24</f>
        <v>38.691106710000007</v>
      </c>
      <c r="D12" s="798">
        <f t="shared" si="0"/>
        <v>46.149536689999998</v>
      </c>
      <c r="E12" s="798">
        <f t="shared" si="0"/>
        <v>106.14873473</v>
      </c>
      <c r="F12" s="798">
        <f t="shared" si="0"/>
        <v>57.33433677</v>
      </c>
      <c r="G12" s="798">
        <f t="shared" si="0"/>
        <v>53.634293170000007</v>
      </c>
      <c r="H12" s="798">
        <f t="shared" si="0"/>
        <v>56.590561620000003</v>
      </c>
      <c r="I12" s="798">
        <f t="shared" si="0"/>
        <v>45.297265520000003</v>
      </c>
      <c r="J12" s="798">
        <f t="shared" si="0"/>
        <v>47.326930090000005</v>
      </c>
      <c r="K12" s="798">
        <f t="shared" si="0"/>
        <v>51.968619640000007</v>
      </c>
      <c r="L12" s="798">
        <f t="shared" si="0"/>
        <v>45.123182340000007</v>
      </c>
      <c r="M12" s="798">
        <f t="shared" si="0"/>
        <v>50.070861739999998</v>
      </c>
      <c r="N12" s="798">
        <f t="shared" si="0"/>
        <v>642.04497305999996</v>
      </c>
      <c r="O12" s="117"/>
    </row>
    <row r="13" spans="1:15">
      <c r="A13" s="283" t="s">
        <v>642</v>
      </c>
      <c r="B13" s="798">
        <f>SUM(B14:B20)</f>
        <v>12.54025071</v>
      </c>
      <c r="C13" s="798">
        <f t="shared" ref="C13:N13" si="1">SUM(C14:C20)</f>
        <v>11.7036236</v>
      </c>
      <c r="D13" s="798">
        <f t="shared" si="1"/>
        <v>16.068211080000001</v>
      </c>
      <c r="E13" s="798">
        <f t="shared" si="1"/>
        <v>19.093390619999994</v>
      </c>
      <c r="F13" s="798">
        <f t="shared" si="1"/>
        <v>12.211046169999999</v>
      </c>
      <c r="G13" s="798">
        <f t="shared" si="1"/>
        <v>15.529608469999999</v>
      </c>
      <c r="H13" s="798">
        <f t="shared" si="1"/>
        <v>17.35909401</v>
      </c>
      <c r="I13" s="798">
        <f t="shared" si="1"/>
        <v>11.269018539999999</v>
      </c>
      <c r="J13" s="798">
        <f t="shared" si="1"/>
        <v>12.828180150000003</v>
      </c>
      <c r="K13" s="798">
        <f t="shared" si="1"/>
        <v>14.879372980000001</v>
      </c>
      <c r="L13" s="798">
        <f t="shared" si="1"/>
        <v>10.420700250000001</v>
      </c>
      <c r="M13" s="798">
        <f t="shared" si="1"/>
        <v>13.39367242</v>
      </c>
      <c r="N13" s="798">
        <f t="shared" si="1"/>
        <v>167.29616899999996</v>
      </c>
      <c r="O13" s="170"/>
    </row>
    <row r="14" spans="1:15">
      <c r="A14" s="487" t="s">
        <v>702</v>
      </c>
      <c r="B14" s="121">
        <v>4.3577046199999998</v>
      </c>
      <c r="C14" s="121">
        <v>3.2628860799999999</v>
      </c>
      <c r="D14" s="121">
        <v>6.58839737</v>
      </c>
      <c r="E14" s="121">
        <v>7.8223083600000001</v>
      </c>
      <c r="F14" s="121">
        <v>2.6978184300000003</v>
      </c>
      <c r="G14" s="121">
        <v>5.9120551500000005</v>
      </c>
      <c r="H14" s="121">
        <v>7.6681410400000001</v>
      </c>
      <c r="I14" s="121">
        <v>2.5201681900000001</v>
      </c>
      <c r="J14" s="121">
        <v>3.9665458600000001</v>
      </c>
      <c r="K14" s="121">
        <v>5.2930953299999999</v>
      </c>
      <c r="L14" s="121">
        <v>1.96248994</v>
      </c>
      <c r="M14" s="121">
        <v>4.2715184000000006</v>
      </c>
      <c r="N14" s="794">
        <f>SUM(B14:M14)</f>
        <v>56.323128770000004</v>
      </c>
      <c r="O14" s="170"/>
    </row>
    <row r="15" spans="1:15">
      <c r="A15" s="487" t="s">
        <v>703</v>
      </c>
      <c r="B15" s="121">
        <v>5.8208582499999997</v>
      </c>
      <c r="C15" s="121">
        <v>6.2012956299999997</v>
      </c>
      <c r="D15" s="121">
        <v>6.5164924199999996</v>
      </c>
      <c r="E15" s="121">
        <v>8.578506599999999</v>
      </c>
      <c r="F15" s="121">
        <v>7.03551298</v>
      </c>
      <c r="G15" s="121">
        <v>6.7232609000000005</v>
      </c>
      <c r="H15" s="121">
        <v>6.9742810000000004</v>
      </c>
      <c r="I15" s="121">
        <v>6.4738056500000001</v>
      </c>
      <c r="J15" s="121">
        <v>6.5221450800000005</v>
      </c>
      <c r="K15" s="121">
        <v>7.0843654599999999</v>
      </c>
      <c r="L15" s="121">
        <v>6.0605790499999994</v>
      </c>
      <c r="M15" s="121">
        <v>6.7557784600000002</v>
      </c>
      <c r="N15" s="794">
        <f t="shared" ref="N15:N20" si="2">SUM(B15:M15)</f>
        <v>80.746881479999999</v>
      </c>
      <c r="O15" s="170"/>
    </row>
    <row r="16" spans="1:15">
      <c r="A16" s="460" t="s">
        <v>992</v>
      </c>
      <c r="B16" s="803">
        <v>1.3447096299999999</v>
      </c>
      <c r="C16" s="803">
        <v>1.33267706</v>
      </c>
      <c r="D16" s="803">
        <v>1.84730054</v>
      </c>
      <c r="E16" s="803">
        <v>1.5231121399999998</v>
      </c>
      <c r="F16" s="803">
        <v>1.4282986599999998</v>
      </c>
      <c r="G16" s="803">
        <v>1.62811127</v>
      </c>
      <c r="H16" s="803">
        <v>1.5050584899999999</v>
      </c>
      <c r="I16" s="803">
        <v>1.34262529</v>
      </c>
      <c r="J16" s="803">
        <v>1.4470441599999999</v>
      </c>
      <c r="K16" s="803">
        <v>1.6372258799999999</v>
      </c>
      <c r="L16" s="803">
        <v>1.5695104</v>
      </c>
      <c r="M16" s="803">
        <v>1.5783696200000001</v>
      </c>
      <c r="N16" s="794">
        <f t="shared" si="2"/>
        <v>18.184043139999996</v>
      </c>
      <c r="O16" s="170"/>
    </row>
    <row r="17" spans="1:15">
      <c r="A17" s="463" t="s">
        <v>1367</v>
      </c>
      <c r="B17" s="803">
        <v>0.69031423999999997</v>
      </c>
      <c r="C17" s="803">
        <v>0.65110778000000002</v>
      </c>
      <c r="D17" s="803">
        <v>0.68530029000000003</v>
      </c>
      <c r="E17" s="803">
        <v>0.74924188000000003</v>
      </c>
      <c r="F17" s="803">
        <v>0.73088087000000002</v>
      </c>
      <c r="G17" s="803">
        <v>0.97020196999999997</v>
      </c>
      <c r="H17" s="803">
        <v>0.68364009999999997</v>
      </c>
      <c r="I17" s="803">
        <v>0.62782867000000009</v>
      </c>
      <c r="J17" s="803">
        <v>0.58031224999999997</v>
      </c>
      <c r="K17" s="803">
        <v>0.53939443999999992</v>
      </c>
      <c r="L17" s="803">
        <v>0.51659073</v>
      </c>
      <c r="M17" s="803">
        <v>0.51573440000000004</v>
      </c>
      <c r="N17" s="794">
        <f t="shared" si="2"/>
        <v>7.9405476200000011</v>
      </c>
      <c r="O17" s="170"/>
    </row>
    <row r="18" spans="1:15">
      <c r="A18" s="429" t="s">
        <v>2014</v>
      </c>
      <c r="B18" s="803">
        <v>2.1030500000000001E-2</v>
      </c>
      <c r="C18" s="803">
        <v>2.56727E-2</v>
      </c>
      <c r="D18" s="803">
        <v>0</v>
      </c>
      <c r="E18" s="803">
        <v>0</v>
      </c>
      <c r="F18" s="803">
        <v>0</v>
      </c>
      <c r="G18" s="803">
        <v>0</v>
      </c>
      <c r="H18" s="803">
        <v>0</v>
      </c>
      <c r="I18" s="803">
        <v>0</v>
      </c>
      <c r="J18" s="803">
        <v>0</v>
      </c>
      <c r="K18" s="803">
        <v>0</v>
      </c>
      <c r="L18" s="803">
        <v>0</v>
      </c>
      <c r="M18" s="803">
        <v>0</v>
      </c>
      <c r="N18" s="794">
        <f t="shared" si="2"/>
        <v>4.67032E-2</v>
      </c>
      <c r="O18" s="170"/>
    </row>
    <row r="19" spans="1:15">
      <c r="A19" s="460" t="s">
        <v>993</v>
      </c>
      <c r="B19" s="803">
        <v>0.18925433</v>
      </c>
      <c r="C19" s="803">
        <v>0.16142801999999998</v>
      </c>
      <c r="D19" s="803">
        <v>0.25870049000000001</v>
      </c>
      <c r="E19" s="803">
        <v>0.26751907000000003</v>
      </c>
      <c r="F19" s="803">
        <v>0.23329612</v>
      </c>
      <c r="G19" s="803">
        <v>0.21676107</v>
      </c>
      <c r="H19" s="803">
        <v>0.42761760999999998</v>
      </c>
      <c r="I19" s="803">
        <v>0.18266874999999999</v>
      </c>
      <c r="J19" s="803">
        <v>0.23027498999999998</v>
      </c>
      <c r="K19" s="803">
        <v>0.18399393999999999</v>
      </c>
      <c r="L19" s="803">
        <v>0.1898677</v>
      </c>
      <c r="M19" s="803">
        <v>0.21064551000000001</v>
      </c>
      <c r="N19" s="794">
        <f t="shared" si="2"/>
        <v>2.7520275999999999</v>
      </c>
      <c r="O19" s="170"/>
    </row>
    <row r="20" spans="1:15">
      <c r="A20" s="460" t="s">
        <v>994</v>
      </c>
      <c r="B20" s="803">
        <v>0.11637914000000001</v>
      </c>
      <c r="C20" s="803">
        <v>6.8556329999999999E-2</v>
      </c>
      <c r="D20" s="803">
        <v>0.17201996999999999</v>
      </c>
      <c r="E20" s="803">
        <v>0.15270257000000001</v>
      </c>
      <c r="F20" s="803">
        <v>8.5239110000000007E-2</v>
      </c>
      <c r="G20" s="803">
        <v>7.9218109999999994E-2</v>
      </c>
      <c r="H20" s="803">
        <v>0.10035577000000001</v>
      </c>
      <c r="I20" s="803">
        <v>0.12192199000000001</v>
      </c>
      <c r="J20" s="803">
        <v>8.1857810000000003E-2</v>
      </c>
      <c r="K20" s="803">
        <v>0.14129792999999999</v>
      </c>
      <c r="L20" s="803">
        <v>0.12166242999999999</v>
      </c>
      <c r="M20" s="803">
        <v>6.1626029999999998E-2</v>
      </c>
      <c r="N20" s="794">
        <f t="shared" si="2"/>
        <v>1.30283719</v>
      </c>
      <c r="O20" s="170"/>
    </row>
    <row r="21" spans="1:15">
      <c r="A21" s="283" t="s">
        <v>618</v>
      </c>
      <c r="B21" s="798">
        <f>SUM(B22:B23)</f>
        <v>18.950375400000002</v>
      </c>
      <c r="C21" s="798">
        <f t="shared" ref="C21:N21" si="3">SUM(C22:C23)</f>
        <v>20.499801250000001</v>
      </c>
      <c r="D21" s="798">
        <f t="shared" si="3"/>
        <v>22.572445269999999</v>
      </c>
      <c r="E21" s="798">
        <f t="shared" si="3"/>
        <v>76.344522150000003</v>
      </c>
      <c r="F21" s="798">
        <f t="shared" si="3"/>
        <v>38.423533829999997</v>
      </c>
      <c r="G21" s="798">
        <f t="shared" si="3"/>
        <v>29.66357734</v>
      </c>
      <c r="H21" s="798">
        <f t="shared" si="3"/>
        <v>31.335287609999998</v>
      </c>
      <c r="I21" s="798">
        <f t="shared" si="3"/>
        <v>27.783046680000002</v>
      </c>
      <c r="J21" s="798">
        <f t="shared" si="3"/>
        <v>27.461396789999998</v>
      </c>
      <c r="K21" s="798">
        <f t="shared" si="3"/>
        <v>27.711402780000004</v>
      </c>
      <c r="L21" s="798">
        <f t="shared" si="3"/>
        <v>27.758152340000002</v>
      </c>
      <c r="M21" s="798">
        <f t="shared" si="3"/>
        <v>26.416361979999998</v>
      </c>
      <c r="N21" s="798">
        <f t="shared" si="3"/>
        <v>374.91990341999997</v>
      </c>
      <c r="O21" s="170"/>
    </row>
    <row r="22" spans="1:15">
      <c r="A22" s="487" t="s">
        <v>705</v>
      </c>
      <c r="B22" s="121">
        <v>12.385375400000001</v>
      </c>
      <c r="C22" s="121">
        <v>13.27094325</v>
      </c>
      <c r="D22" s="121">
        <v>14.375458219999999</v>
      </c>
      <c r="E22" s="121">
        <v>65.991823220000001</v>
      </c>
      <c r="F22" s="121">
        <v>32.464526360000001</v>
      </c>
      <c r="G22" s="121">
        <v>21.580628539999999</v>
      </c>
      <c r="H22" s="121">
        <v>24.542787609999998</v>
      </c>
      <c r="I22" s="121">
        <v>20.990546680000001</v>
      </c>
      <c r="J22" s="121">
        <v>20.668896789999998</v>
      </c>
      <c r="K22" s="121">
        <v>21.510402780000003</v>
      </c>
      <c r="L22" s="121">
        <v>21.673068760000003</v>
      </c>
      <c r="M22" s="121">
        <v>20.270611619999997</v>
      </c>
      <c r="N22" s="794">
        <f>SUM(B22:M22)</f>
        <v>289.72506922999997</v>
      </c>
      <c r="O22" s="170"/>
    </row>
    <row r="23" spans="1:15">
      <c r="A23" s="487" t="s">
        <v>1005</v>
      </c>
      <c r="B23" s="121">
        <v>6.5650000000000004</v>
      </c>
      <c r="C23" s="121">
        <v>7.2288579999999998</v>
      </c>
      <c r="D23" s="121">
        <v>8.1969870500000006</v>
      </c>
      <c r="E23" s="121">
        <v>10.352698929999999</v>
      </c>
      <c r="F23" s="121">
        <v>5.9590074699999995</v>
      </c>
      <c r="G23" s="121">
        <v>8.0829488000000005</v>
      </c>
      <c r="H23" s="121">
        <v>6.7925000000000004</v>
      </c>
      <c r="I23" s="121">
        <v>6.7925000000000004</v>
      </c>
      <c r="J23" s="121">
        <v>6.7925000000000004</v>
      </c>
      <c r="K23" s="121">
        <v>6.2009999999999996</v>
      </c>
      <c r="L23" s="121">
        <v>6.08508358</v>
      </c>
      <c r="M23" s="121">
        <v>6.1457503600000001</v>
      </c>
      <c r="N23" s="794">
        <f>SUM(B23:M23)</f>
        <v>85.194834189999995</v>
      </c>
      <c r="O23" s="170"/>
    </row>
    <row r="24" spans="1:15">
      <c r="A24" s="283" t="s">
        <v>620</v>
      </c>
      <c r="B24" s="798">
        <f>SUM(B25:B31)</f>
        <v>12.21891793</v>
      </c>
      <c r="C24" s="798">
        <f t="shared" ref="C24:N24" si="4">SUM(C25:C31)</f>
        <v>6.4876818600000004</v>
      </c>
      <c r="D24" s="798">
        <f t="shared" si="4"/>
        <v>7.5088803399999993</v>
      </c>
      <c r="E24" s="798">
        <f t="shared" si="4"/>
        <v>10.710821960000001</v>
      </c>
      <c r="F24" s="798">
        <f t="shared" si="4"/>
        <v>6.6997567700000005</v>
      </c>
      <c r="G24" s="798">
        <f t="shared" si="4"/>
        <v>8.4411073600000002</v>
      </c>
      <c r="H24" s="798">
        <f t="shared" si="4"/>
        <v>7.8961800000000002</v>
      </c>
      <c r="I24" s="798">
        <f t="shared" si="4"/>
        <v>6.2452003000000005</v>
      </c>
      <c r="J24" s="798">
        <f t="shared" si="4"/>
        <v>7.0373531499999995</v>
      </c>
      <c r="K24" s="798">
        <f t="shared" si="4"/>
        <v>9.3778438800000004</v>
      </c>
      <c r="L24" s="798">
        <f t="shared" si="4"/>
        <v>6.9443297499999996</v>
      </c>
      <c r="M24" s="798">
        <f t="shared" si="4"/>
        <v>10.260827339999999</v>
      </c>
      <c r="N24" s="798">
        <f t="shared" si="4"/>
        <v>99.828900640000001</v>
      </c>
      <c r="O24" s="170"/>
    </row>
    <row r="25" spans="1:15">
      <c r="A25" s="487" t="s">
        <v>997</v>
      </c>
      <c r="B25" s="121">
        <v>2.5853307200000004</v>
      </c>
      <c r="C25" s="121">
        <v>3.0409999999999999E-5</v>
      </c>
      <c r="D25" s="121">
        <v>5.5312849999999997E-2</v>
      </c>
      <c r="E25" s="121">
        <v>5.8823639999999996E-2</v>
      </c>
      <c r="F25" s="121">
        <v>6.2506099999999993E-3</v>
      </c>
      <c r="G25" s="121">
        <v>1.113744E-2</v>
      </c>
      <c r="H25" s="121">
        <v>2.9929699999999997E-3</v>
      </c>
      <c r="I25" s="121">
        <v>3.9424300000000002E-3</v>
      </c>
      <c r="J25" s="121">
        <v>1.412684E-2</v>
      </c>
      <c r="K25" s="121">
        <v>1.538544E-2</v>
      </c>
      <c r="L25" s="121">
        <v>7.8566E-3</v>
      </c>
      <c r="M25" s="121">
        <v>1.58416997</v>
      </c>
      <c r="N25" s="794">
        <f>SUM(B25:M25)</f>
        <v>4.3453599200000008</v>
      </c>
      <c r="O25" s="170"/>
    </row>
    <row r="26" spans="1:15">
      <c r="A26" s="487" t="s">
        <v>998</v>
      </c>
      <c r="B26" s="121">
        <v>0.21359547000000001</v>
      </c>
      <c r="C26" s="121">
        <v>4.9713720000000003E-2</v>
      </c>
      <c r="D26" s="121">
        <v>0.17198462</v>
      </c>
      <c r="E26" s="121">
        <v>0.30699092</v>
      </c>
      <c r="F26" s="121">
        <v>6.6118619999999989E-2</v>
      </c>
      <c r="G26" s="121">
        <v>6.122565E-2</v>
      </c>
      <c r="H26" s="121">
        <v>0.10676207</v>
      </c>
      <c r="I26" s="121">
        <v>6.1502379999999995E-2</v>
      </c>
      <c r="J26" s="121">
        <v>5.9146709999999998E-2</v>
      </c>
      <c r="K26" s="121">
        <v>0.12625794000000001</v>
      </c>
      <c r="L26" s="121">
        <v>1.571314E-2</v>
      </c>
      <c r="M26" s="121">
        <v>6.689196E-2</v>
      </c>
      <c r="N26" s="794">
        <f t="shared" ref="N26:N31" si="5">SUM(B26:M26)</f>
        <v>1.3059031999999999</v>
      </c>
      <c r="O26" s="170"/>
    </row>
    <row r="27" spans="1:15">
      <c r="A27" s="487" t="s">
        <v>999</v>
      </c>
      <c r="B27" s="121">
        <v>4.3307200000000006E-3</v>
      </c>
      <c r="C27" s="121">
        <v>3.0409999999999999E-5</v>
      </c>
      <c r="D27" s="121">
        <v>6.2861379999999994E-2</v>
      </c>
      <c r="E27" s="121">
        <v>8.9691060000000003E-2</v>
      </c>
      <c r="F27" s="121">
        <v>1.939726E-2</v>
      </c>
      <c r="G27" s="121">
        <v>0.49512393999999998</v>
      </c>
      <c r="H27" s="121">
        <v>0.98059133999999992</v>
      </c>
      <c r="I27" s="121">
        <v>4.6513730000000003E-2</v>
      </c>
      <c r="J27" s="121">
        <v>0.94956313000000003</v>
      </c>
      <c r="K27" s="121">
        <v>5.7636029999999998E-2</v>
      </c>
      <c r="L27" s="121">
        <v>1.1708439900000001</v>
      </c>
      <c r="M27" s="121">
        <v>5.008547E-2</v>
      </c>
      <c r="N27" s="794">
        <f t="shared" si="5"/>
        <v>3.9266684600000001</v>
      </c>
      <c r="O27" s="170"/>
    </row>
    <row r="28" spans="1:15">
      <c r="A28" s="487" t="s">
        <v>1000</v>
      </c>
      <c r="B28" s="121">
        <v>3.3141989500000002</v>
      </c>
      <c r="C28" s="121">
        <v>1.40647842</v>
      </c>
      <c r="D28" s="121">
        <v>1.9912286499999998</v>
      </c>
      <c r="E28" s="121">
        <v>2.26343943</v>
      </c>
      <c r="F28" s="121">
        <v>2.2248043700000002</v>
      </c>
      <c r="G28" s="121">
        <v>1.6695452</v>
      </c>
      <c r="H28" s="121">
        <v>1.5773471799999998</v>
      </c>
      <c r="I28" s="121">
        <v>1.52532537</v>
      </c>
      <c r="J28" s="121">
        <v>1.5570420700000001</v>
      </c>
      <c r="K28" s="121">
        <v>1.3149161599999999</v>
      </c>
      <c r="L28" s="121">
        <v>1.1934383200000001</v>
      </c>
      <c r="M28" s="121">
        <v>1.31477051</v>
      </c>
      <c r="N28" s="794">
        <f t="shared" si="5"/>
        <v>21.352534629999997</v>
      </c>
      <c r="O28" s="170"/>
    </row>
    <row r="29" spans="1:15">
      <c r="A29" s="487" t="s">
        <v>1001</v>
      </c>
      <c r="B29" s="121">
        <v>2.3657158100000002</v>
      </c>
      <c r="C29" s="121">
        <v>1.7762252199999999</v>
      </c>
      <c r="D29" s="121">
        <v>1.63576728</v>
      </c>
      <c r="E29" s="121">
        <v>4.36480581</v>
      </c>
      <c r="F29" s="121">
        <v>1.79568444</v>
      </c>
      <c r="G29" s="121">
        <v>2.5974434500000001</v>
      </c>
      <c r="H29" s="121">
        <v>1.96590752</v>
      </c>
      <c r="I29" s="121">
        <v>1.48650416</v>
      </c>
      <c r="J29" s="121">
        <v>1.9325411699999999</v>
      </c>
      <c r="K29" s="121">
        <v>4.4762612199999996</v>
      </c>
      <c r="L29" s="121">
        <v>1.8768341200000001</v>
      </c>
      <c r="M29" s="121">
        <v>1.777692</v>
      </c>
      <c r="N29" s="794">
        <f t="shared" si="5"/>
        <v>28.051382199999999</v>
      </c>
      <c r="O29" s="170"/>
    </row>
    <row r="30" spans="1:15">
      <c r="A30" s="488" t="s">
        <v>1002</v>
      </c>
      <c r="B30" s="121">
        <v>0.35295669000000002</v>
      </c>
      <c r="C30" s="121">
        <v>0.21481198999999998</v>
      </c>
      <c r="D30" s="121">
        <v>0.31157884999999996</v>
      </c>
      <c r="E30" s="121">
        <v>0.38375124999999999</v>
      </c>
      <c r="F30" s="121">
        <v>0.25627517999999999</v>
      </c>
      <c r="G30" s="121">
        <v>0.29590328999999999</v>
      </c>
      <c r="H30" s="121">
        <v>0.36446687</v>
      </c>
      <c r="I30" s="121">
        <v>0.34996410999999999</v>
      </c>
      <c r="J30" s="121">
        <v>0.29904610999999998</v>
      </c>
      <c r="K30" s="121">
        <v>0.42066223999999997</v>
      </c>
      <c r="L30" s="121">
        <v>0.36019522999999998</v>
      </c>
      <c r="M30" s="121">
        <v>0.37266815000000003</v>
      </c>
      <c r="N30" s="794">
        <f t="shared" si="5"/>
        <v>3.9822799600000001</v>
      </c>
      <c r="O30" s="170"/>
    </row>
    <row r="31" spans="1:15">
      <c r="A31" s="487" t="s">
        <v>704</v>
      </c>
      <c r="B31" s="121">
        <v>3.3827895699999999</v>
      </c>
      <c r="C31" s="121">
        <v>3.0403916899999999</v>
      </c>
      <c r="D31" s="121">
        <v>3.2801467099999999</v>
      </c>
      <c r="E31" s="121">
        <v>3.2433198500000002</v>
      </c>
      <c r="F31" s="121">
        <v>2.33122629</v>
      </c>
      <c r="G31" s="121">
        <v>3.31072839</v>
      </c>
      <c r="H31" s="121">
        <v>2.8981120499999999</v>
      </c>
      <c r="I31" s="121">
        <v>2.7714481200000001</v>
      </c>
      <c r="J31" s="121">
        <v>2.2258871200000003</v>
      </c>
      <c r="K31" s="121">
        <v>2.9667248500000003</v>
      </c>
      <c r="L31" s="121">
        <v>2.31944835</v>
      </c>
      <c r="M31" s="121">
        <v>5.0945492799999998</v>
      </c>
      <c r="N31" s="794">
        <f t="shared" si="5"/>
        <v>36.864772270000003</v>
      </c>
      <c r="O31" s="170"/>
    </row>
    <row r="32" spans="1:15">
      <c r="A32" s="283" t="s">
        <v>1207</v>
      </c>
      <c r="B32" s="798">
        <f>SUM(B33:B39)</f>
        <v>18.34743486</v>
      </c>
      <c r="C32" s="798">
        <f t="shared" ref="C32:N32" si="6">SUM(C33:C39)</f>
        <v>30.704063160000004</v>
      </c>
      <c r="D32" s="798">
        <f t="shared" si="6"/>
        <v>44.696148180000002</v>
      </c>
      <c r="E32" s="798">
        <f t="shared" si="6"/>
        <v>38.7150581</v>
      </c>
      <c r="F32" s="798">
        <f t="shared" si="6"/>
        <v>42.934787499999999</v>
      </c>
      <c r="G32" s="798">
        <f t="shared" si="6"/>
        <v>28.887931159999997</v>
      </c>
      <c r="H32" s="798">
        <f t="shared" si="6"/>
        <v>147.09803122999998</v>
      </c>
      <c r="I32" s="798">
        <f t="shared" si="6"/>
        <v>56.491268899999994</v>
      </c>
      <c r="J32" s="798">
        <f t="shared" si="6"/>
        <v>29.365473880000003</v>
      </c>
      <c r="K32" s="798">
        <f t="shared" si="6"/>
        <v>52.096813860000005</v>
      </c>
      <c r="L32" s="798">
        <f t="shared" si="6"/>
        <v>21.609137709999999</v>
      </c>
      <c r="M32" s="798">
        <f t="shared" si="6"/>
        <v>72.098202049999983</v>
      </c>
      <c r="N32" s="798">
        <f t="shared" si="6"/>
        <v>583.04435059000002</v>
      </c>
      <c r="O32" s="170"/>
    </row>
    <row r="33" spans="1:15">
      <c r="A33" s="487" t="s">
        <v>707</v>
      </c>
      <c r="B33" s="121">
        <v>12.195946769999999</v>
      </c>
      <c r="C33" s="121">
        <v>16.813093690000002</v>
      </c>
      <c r="D33" s="121">
        <v>21.705420309999997</v>
      </c>
      <c r="E33" s="121">
        <v>14.957029240000001</v>
      </c>
      <c r="F33" s="121">
        <v>18.24853731</v>
      </c>
      <c r="G33" s="121">
        <v>11.960143779999999</v>
      </c>
      <c r="H33" s="121">
        <v>118.68986109999999</v>
      </c>
      <c r="I33" s="121">
        <v>40.12906452</v>
      </c>
      <c r="J33" s="121">
        <v>12.16873017</v>
      </c>
      <c r="K33" s="121">
        <v>27.367207000000001</v>
      </c>
      <c r="L33" s="121">
        <v>16.06246475</v>
      </c>
      <c r="M33" s="121">
        <v>68.330247959999994</v>
      </c>
      <c r="N33" s="794">
        <f>SUM(B33:M33)</f>
        <v>378.62774660000002</v>
      </c>
      <c r="O33" s="170"/>
    </row>
    <row r="34" spans="1:15">
      <c r="A34" s="487" t="s">
        <v>708</v>
      </c>
      <c r="B34" s="121">
        <v>0.48299826000000001</v>
      </c>
      <c r="C34" s="121">
        <v>2.2254912099999999</v>
      </c>
      <c r="D34" s="121">
        <v>4.7111444100000002</v>
      </c>
      <c r="E34" s="121">
        <v>0.88762343999999993</v>
      </c>
      <c r="F34" s="121">
        <v>0.25982135000000001</v>
      </c>
      <c r="G34" s="121">
        <v>0.31545914000000003</v>
      </c>
      <c r="H34" s="121">
        <v>0.78543306999999996</v>
      </c>
      <c r="I34" s="121">
        <v>0.65973733000000001</v>
      </c>
      <c r="J34" s="121">
        <v>2.7700033399999997</v>
      </c>
      <c r="K34" s="121">
        <v>0.54239917000000004</v>
      </c>
      <c r="L34" s="121">
        <v>0.39087529999999998</v>
      </c>
      <c r="M34" s="121">
        <v>0.20327766</v>
      </c>
      <c r="N34" s="794">
        <f t="shared" ref="N34:N39" si="7">SUM(B34:M34)</f>
        <v>14.234263679999998</v>
      </c>
      <c r="O34" s="170"/>
    </row>
    <row r="35" spans="1:15">
      <c r="A35" s="487" t="s">
        <v>709</v>
      </c>
      <c r="B35" s="121">
        <v>0.22779948999999999</v>
      </c>
      <c r="C35" s="121">
        <v>1.8089615000000001</v>
      </c>
      <c r="D35" s="121">
        <v>2.04374893</v>
      </c>
      <c r="E35" s="121">
        <v>0.12316589</v>
      </c>
      <c r="F35" s="121">
        <v>0.39032565000000002</v>
      </c>
      <c r="G35" s="121">
        <v>0.40610982000000001</v>
      </c>
      <c r="H35" s="121">
        <v>0.24662954000000001</v>
      </c>
      <c r="I35" s="121">
        <v>0.47515129</v>
      </c>
      <c r="J35" s="121">
        <v>0.28808103999999995</v>
      </c>
      <c r="K35" s="121">
        <v>1.9839303100000001</v>
      </c>
      <c r="L35" s="121">
        <v>4.8559629999999999E-2</v>
      </c>
      <c r="M35" s="121">
        <v>7.2817610000000005E-2</v>
      </c>
      <c r="N35" s="794">
        <f t="shared" si="7"/>
        <v>8.1152807000000013</v>
      </c>
      <c r="O35" s="170"/>
    </row>
    <row r="36" spans="1:15">
      <c r="A36" s="487" t="s">
        <v>819</v>
      </c>
      <c r="B36" s="121">
        <v>0.93604270000000001</v>
      </c>
      <c r="C36" s="121">
        <v>1.4632020400000001</v>
      </c>
      <c r="D36" s="121">
        <v>1.8254229499999999</v>
      </c>
      <c r="E36" s="121">
        <v>18.89333237</v>
      </c>
      <c r="F36" s="121">
        <v>11.94890908</v>
      </c>
      <c r="G36" s="121">
        <v>7.2839465900000002</v>
      </c>
      <c r="H36" s="121">
        <v>15.062077369999999</v>
      </c>
      <c r="I36" s="121">
        <v>10.596756900000001</v>
      </c>
      <c r="J36" s="121">
        <v>10.525263470000001</v>
      </c>
      <c r="K36" s="121">
        <v>18.810799210000003</v>
      </c>
      <c r="L36" s="121">
        <v>2.3688044399999999</v>
      </c>
      <c r="M36" s="121">
        <v>1.1671585099999999</v>
      </c>
      <c r="N36" s="794">
        <f t="shared" si="7"/>
        <v>100.88171562999999</v>
      </c>
      <c r="O36" s="170"/>
    </row>
    <row r="37" spans="1:15">
      <c r="A37" s="461" t="s">
        <v>710</v>
      </c>
      <c r="B37" s="121">
        <v>1.04501138</v>
      </c>
      <c r="C37" s="121">
        <v>1.60342921</v>
      </c>
      <c r="D37" s="121">
        <v>2.3124217300000001</v>
      </c>
      <c r="E37" s="121">
        <v>3.4090860000000001E-2</v>
      </c>
      <c r="F37" s="121">
        <v>0.81577785000000003</v>
      </c>
      <c r="G37" s="121">
        <v>0.97847191</v>
      </c>
      <c r="H37" s="121">
        <v>0.22704454999999998</v>
      </c>
      <c r="I37" s="121">
        <v>0.30045689000000003</v>
      </c>
      <c r="J37" s="121">
        <v>0.94292675000000004</v>
      </c>
      <c r="K37" s="121">
        <v>0</v>
      </c>
      <c r="L37" s="121">
        <v>0.69981961999999998</v>
      </c>
      <c r="M37" s="121">
        <v>4.1096720000000003E-2</v>
      </c>
      <c r="N37" s="794">
        <f t="shared" si="7"/>
        <v>9.0005474700000008</v>
      </c>
      <c r="O37" s="170"/>
    </row>
    <row r="38" spans="1:15">
      <c r="A38" s="487" t="s">
        <v>1634</v>
      </c>
      <c r="B38" s="121">
        <v>0.13771871999999999</v>
      </c>
      <c r="C38" s="121">
        <v>0.20430704999999999</v>
      </c>
      <c r="D38" s="121">
        <v>0.20827904999999999</v>
      </c>
      <c r="E38" s="121">
        <v>0.2163581</v>
      </c>
      <c r="F38" s="121">
        <v>0.20319935</v>
      </c>
      <c r="G38" s="121">
        <v>4.1920110000000003E-2</v>
      </c>
      <c r="H38" s="121">
        <v>0.31619609000000004</v>
      </c>
      <c r="I38" s="121">
        <v>0.15883313000000002</v>
      </c>
      <c r="J38" s="121">
        <v>0.16178464000000001</v>
      </c>
      <c r="K38" s="121">
        <v>0.23033244</v>
      </c>
      <c r="L38" s="121">
        <v>0.17384660000000002</v>
      </c>
      <c r="M38" s="121">
        <v>0.31120348999999997</v>
      </c>
      <c r="N38" s="794">
        <f t="shared" si="7"/>
        <v>2.3639787700000001</v>
      </c>
      <c r="O38" s="170"/>
    </row>
    <row r="39" spans="1:15">
      <c r="A39" s="487" t="s">
        <v>704</v>
      </c>
      <c r="B39" s="121">
        <v>3.3219175399999998</v>
      </c>
      <c r="C39" s="121">
        <v>6.5855784600000007</v>
      </c>
      <c r="D39" s="121">
        <v>11.889710800000001</v>
      </c>
      <c r="E39" s="121">
        <v>3.6034582000000004</v>
      </c>
      <c r="F39" s="121">
        <v>11.068216910000002</v>
      </c>
      <c r="G39" s="121">
        <v>7.9018798100000005</v>
      </c>
      <c r="H39" s="121">
        <v>11.770789509999998</v>
      </c>
      <c r="I39" s="121">
        <v>4.1712688399999998</v>
      </c>
      <c r="J39" s="121">
        <v>2.5086844700000004</v>
      </c>
      <c r="K39" s="121">
        <v>3.1621457299999998</v>
      </c>
      <c r="L39" s="121">
        <v>1.86476737</v>
      </c>
      <c r="M39" s="121">
        <v>1.9724001</v>
      </c>
      <c r="N39" s="794">
        <f t="shared" si="7"/>
        <v>69.820817739999995</v>
      </c>
      <c r="O39" s="170"/>
    </row>
    <row r="40" spans="1:15">
      <c r="A40" s="283" t="s">
        <v>645</v>
      </c>
      <c r="B40" s="798">
        <f>SUM(B41+B44)</f>
        <v>62.443411009999998</v>
      </c>
      <c r="C40" s="798">
        <f t="shared" ref="C40:N40" si="8">SUM(C41+C44)</f>
        <v>47.81565311</v>
      </c>
      <c r="D40" s="798">
        <f t="shared" si="8"/>
        <v>71.566005579999995</v>
      </c>
      <c r="E40" s="798">
        <f t="shared" si="8"/>
        <v>69.683091930000003</v>
      </c>
      <c r="F40" s="798">
        <f t="shared" si="8"/>
        <v>64.025990299999989</v>
      </c>
      <c r="G40" s="798">
        <f t="shared" si="8"/>
        <v>59.125902969999999</v>
      </c>
      <c r="H40" s="798">
        <f t="shared" si="8"/>
        <v>67.048547709999994</v>
      </c>
      <c r="I40" s="798">
        <f t="shared" si="8"/>
        <v>61.73671078000001</v>
      </c>
      <c r="J40" s="798">
        <f t="shared" si="8"/>
        <v>52.607073119999995</v>
      </c>
      <c r="K40" s="798">
        <f t="shared" si="8"/>
        <v>51.453147009999995</v>
      </c>
      <c r="L40" s="798">
        <f t="shared" si="8"/>
        <v>57.226950450000004</v>
      </c>
      <c r="M40" s="798">
        <f t="shared" si="8"/>
        <v>60.712078900000009</v>
      </c>
      <c r="N40" s="798">
        <f t="shared" si="8"/>
        <v>725.44456287000003</v>
      </c>
      <c r="O40" s="170"/>
    </row>
    <row r="41" spans="1:15">
      <c r="A41" s="87" t="s">
        <v>852</v>
      </c>
      <c r="B41" s="798">
        <f>SUM(B42:B43)</f>
        <v>52.35289401</v>
      </c>
      <c r="C41" s="798">
        <f t="shared" ref="C41:N41" si="9">SUM(C42:C43)</f>
        <v>38.319208289999999</v>
      </c>
      <c r="D41" s="798">
        <f t="shared" si="9"/>
        <v>60.405881519999994</v>
      </c>
      <c r="E41" s="798">
        <f t="shared" si="9"/>
        <v>58.184341010000004</v>
      </c>
      <c r="F41" s="798">
        <f t="shared" si="9"/>
        <v>53.895334809999994</v>
      </c>
      <c r="G41" s="798">
        <f t="shared" si="9"/>
        <v>46.286298709999997</v>
      </c>
      <c r="H41" s="798">
        <f t="shared" si="9"/>
        <v>56.926954499999994</v>
      </c>
      <c r="I41" s="798">
        <f t="shared" si="9"/>
        <v>51.582595010000006</v>
      </c>
      <c r="J41" s="798">
        <f t="shared" si="9"/>
        <v>42.562793159999998</v>
      </c>
      <c r="K41" s="798">
        <f t="shared" si="9"/>
        <v>41.763306779999994</v>
      </c>
      <c r="L41" s="798">
        <f t="shared" si="9"/>
        <v>47.683718940000006</v>
      </c>
      <c r="M41" s="798">
        <f t="shared" si="9"/>
        <v>49.122392510000005</v>
      </c>
      <c r="N41" s="798">
        <f t="shared" si="9"/>
        <v>599.08571925000001</v>
      </c>
      <c r="O41" s="170"/>
    </row>
    <row r="42" spans="1:15">
      <c r="A42" s="487" t="s">
        <v>711</v>
      </c>
      <c r="B42" s="121">
        <v>49.859206919999998</v>
      </c>
      <c r="C42" s="121">
        <v>36.778764240000001</v>
      </c>
      <c r="D42" s="121">
        <v>58.625083529999998</v>
      </c>
      <c r="E42" s="121">
        <v>56.716824530000004</v>
      </c>
      <c r="F42" s="121">
        <v>52.958728969999996</v>
      </c>
      <c r="G42" s="121">
        <v>43.51768268</v>
      </c>
      <c r="H42" s="121">
        <v>52.443102619999998</v>
      </c>
      <c r="I42" s="121">
        <v>50.165737460000003</v>
      </c>
      <c r="J42" s="121">
        <v>41.276430650000002</v>
      </c>
      <c r="K42" s="121">
        <v>41.015096799999995</v>
      </c>
      <c r="L42" s="121">
        <v>45.647803100000004</v>
      </c>
      <c r="M42" s="121">
        <v>48.292908310000001</v>
      </c>
      <c r="N42" s="794">
        <f>SUM(B42:M42)</f>
        <v>577.29736980999996</v>
      </c>
      <c r="O42" s="170"/>
    </row>
    <row r="43" spans="1:15">
      <c r="A43" s="487" t="s">
        <v>704</v>
      </c>
      <c r="B43" s="121">
        <v>2.4936870899999999</v>
      </c>
      <c r="C43" s="121">
        <v>1.5404440500000001</v>
      </c>
      <c r="D43" s="121">
        <v>1.7807979899999999</v>
      </c>
      <c r="E43" s="121">
        <v>1.46751648</v>
      </c>
      <c r="F43" s="121">
        <v>0.93660584000000002</v>
      </c>
      <c r="G43" s="121">
        <v>2.76861603</v>
      </c>
      <c r="H43" s="121">
        <v>4.4838518799999996</v>
      </c>
      <c r="I43" s="121">
        <v>1.41685755</v>
      </c>
      <c r="J43" s="121">
        <v>1.28636251</v>
      </c>
      <c r="K43" s="121">
        <v>0.74820997999999994</v>
      </c>
      <c r="L43" s="121">
        <v>2.0359158399999999</v>
      </c>
      <c r="M43" s="121">
        <v>0.8294842</v>
      </c>
      <c r="N43" s="794">
        <f>SUM(B43:M43)</f>
        <v>21.788349440000001</v>
      </c>
      <c r="O43" s="170"/>
    </row>
    <row r="44" spans="1:15">
      <c r="A44" s="283" t="s">
        <v>639</v>
      </c>
      <c r="B44" s="798">
        <f>SUM(B45:B48)</f>
        <v>10.090517</v>
      </c>
      <c r="C44" s="798">
        <f t="shared" ref="C44:N44" si="10">SUM(C45:C48)</f>
        <v>9.4964448199999989</v>
      </c>
      <c r="D44" s="798">
        <f t="shared" si="10"/>
        <v>11.160124060000003</v>
      </c>
      <c r="E44" s="798">
        <f t="shared" si="10"/>
        <v>11.498750920000001</v>
      </c>
      <c r="F44" s="798">
        <f t="shared" si="10"/>
        <v>10.130655490000001</v>
      </c>
      <c r="G44" s="798">
        <f t="shared" si="10"/>
        <v>12.839604259999998</v>
      </c>
      <c r="H44" s="798">
        <f t="shared" si="10"/>
        <v>10.121593209999999</v>
      </c>
      <c r="I44" s="798">
        <f t="shared" si="10"/>
        <v>10.154115770000001</v>
      </c>
      <c r="J44" s="798">
        <f t="shared" si="10"/>
        <v>10.044279960000001</v>
      </c>
      <c r="K44" s="798">
        <f t="shared" si="10"/>
        <v>9.6898402299999997</v>
      </c>
      <c r="L44" s="798">
        <f t="shared" si="10"/>
        <v>9.54323151</v>
      </c>
      <c r="M44" s="798">
        <f t="shared" si="10"/>
        <v>11.589686390000001</v>
      </c>
      <c r="N44" s="798">
        <f t="shared" si="10"/>
        <v>126.35884362000002</v>
      </c>
      <c r="O44" s="170"/>
    </row>
    <row r="45" spans="1:15">
      <c r="A45" s="487" t="s">
        <v>713</v>
      </c>
      <c r="B45" s="121">
        <v>0.17849999999999999</v>
      </c>
      <c r="C45" s="121">
        <v>0.12330000000000001</v>
      </c>
      <c r="D45" s="121">
        <v>0.10100000000000001</v>
      </c>
      <c r="E45" s="121">
        <v>9.5100000000000004E-2</v>
      </c>
      <c r="F45" s="121">
        <v>0.111304</v>
      </c>
      <c r="G45" s="121">
        <v>0.1215</v>
      </c>
      <c r="H45" s="121">
        <v>0.15559999999999999</v>
      </c>
      <c r="I45" s="121">
        <v>9.4500000000000001E-2</v>
      </c>
      <c r="J45" s="121">
        <v>7.1099999999999997E-2</v>
      </c>
      <c r="K45" s="121">
        <v>7.1099999999999997E-2</v>
      </c>
      <c r="L45" s="121">
        <v>7.0000000000000007E-2</v>
      </c>
      <c r="M45" s="121">
        <v>0.77810000000000001</v>
      </c>
      <c r="N45" s="794">
        <f>SUM(B45:M45)</f>
        <v>1.971104</v>
      </c>
      <c r="O45" s="170"/>
    </row>
    <row r="46" spans="1:15">
      <c r="A46" s="110" t="s">
        <v>1071</v>
      </c>
      <c r="B46" s="121">
        <v>8.51203164</v>
      </c>
      <c r="C46" s="121">
        <v>8.5085743699999998</v>
      </c>
      <c r="D46" s="121">
        <v>9.4948662100000014</v>
      </c>
      <c r="E46" s="121">
        <v>10.212677810000001</v>
      </c>
      <c r="F46" s="121">
        <v>9.0861112500000001</v>
      </c>
      <c r="G46" s="121">
        <v>11.06192289</v>
      </c>
      <c r="H46" s="121">
        <v>8.7892495999999998</v>
      </c>
      <c r="I46" s="121">
        <v>8.7945601900000003</v>
      </c>
      <c r="J46" s="121">
        <v>8.9772297100000014</v>
      </c>
      <c r="K46" s="121">
        <v>8.1897059999999993</v>
      </c>
      <c r="L46" s="121">
        <v>8.2498459999999998</v>
      </c>
      <c r="M46" s="121">
        <v>9.55476612</v>
      </c>
      <c r="N46" s="794">
        <f t="shared" ref="N46:N48" si="11">SUM(B46:M46)</f>
        <v>109.43154179000001</v>
      </c>
      <c r="O46" s="170"/>
    </row>
    <row r="47" spans="1:15">
      <c r="A47" s="487" t="s">
        <v>715</v>
      </c>
      <c r="B47" s="121">
        <v>1.30098004</v>
      </c>
      <c r="C47" s="121">
        <v>0.82897653999999998</v>
      </c>
      <c r="D47" s="121">
        <v>1.15667107</v>
      </c>
      <c r="E47" s="121">
        <v>0.97789233999999992</v>
      </c>
      <c r="F47" s="121">
        <v>0.85891096999999994</v>
      </c>
      <c r="G47" s="121">
        <v>1.0112391700000001</v>
      </c>
      <c r="H47" s="121">
        <v>1.16374456</v>
      </c>
      <c r="I47" s="121">
        <v>1.1455263</v>
      </c>
      <c r="J47" s="121">
        <v>0.97000616000000006</v>
      </c>
      <c r="K47" s="121">
        <v>1.41140249</v>
      </c>
      <c r="L47" s="121">
        <v>1.1896755000000001</v>
      </c>
      <c r="M47" s="121">
        <v>1.2288402199999999</v>
      </c>
      <c r="N47" s="794">
        <f t="shared" si="11"/>
        <v>13.243865360000001</v>
      </c>
      <c r="O47" s="170"/>
    </row>
    <row r="48" spans="1:15">
      <c r="A48" s="487" t="s">
        <v>704</v>
      </c>
      <c r="B48" s="121">
        <v>9.9005320000000008E-2</v>
      </c>
      <c r="C48" s="121">
        <v>3.5593910000000006E-2</v>
      </c>
      <c r="D48" s="121">
        <v>0.40758678000000004</v>
      </c>
      <c r="E48" s="121">
        <v>0.21308077</v>
      </c>
      <c r="F48" s="121">
        <v>7.4329270000000003E-2</v>
      </c>
      <c r="G48" s="121">
        <v>0.64494219999999991</v>
      </c>
      <c r="H48" s="121">
        <v>1.299905E-2</v>
      </c>
      <c r="I48" s="121">
        <v>0.11952928</v>
      </c>
      <c r="J48" s="121">
        <v>2.594409E-2</v>
      </c>
      <c r="K48" s="121">
        <v>1.763174E-2</v>
      </c>
      <c r="L48" s="121">
        <v>3.3710009999999999E-2</v>
      </c>
      <c r="M48" s="121">
        <v>2.7980049999999999E-2</v>
      </c>
      <c r="N48" s="794">
        <f t="shared" si="11"/>
        <v>1.71233247</v>
      </c>
      <c r="O48" s="170"/>
    </row>
    <row r="49" spans="1:16">
      <c r="A49" s="284" t="s">
        <v>498</v>
      </c>
      <c r="B49" s="798">
        <f>+B50</f>
        <v>6.3367409999999999E-2</v>
      </c>
      <c r="C49" s="798">
        <f t="shared" ref="C49:N49" si="12">+C50</f>
        <v>0.26154682000000001</v>
      </c>
      <c r="D49" s="798">
        <f t="shared" si="12"/>
        <v>7.3905289999999998E-2</v>
      </c>
      <c r="E49" s="798">
        <f t="shared" si="12"/>
        <v>9.3248940000000002E-2</v>
      </c>
      <c r="F49" s="798">
        <f t="shared" si="12"/>
        <v>0.10417913000000001</v>
      </c>
      <c r="G49" s="798">
        <f t="shared" si="12"/>
        <v>2.3820089999999999E-2</v>
      </c>
      <c r="H49" s="798">
        <f t="shared" si="12"/>
        <v>0.10077249000000001</v>
      </c>
      <c r="I49" s="798">
        <f t="shared" si="12"/>
        <v>0.16035911</v>
      </c>
      <c r="J49" s="798">
        <f t="shared" si="12"/>
        <v>4.9271769999999999E-2</v>
      </c>
      <c r="K49" s="798">
        <f t="shared" si="12"/>
        <v>0.15635460000000001</v>
      </c>
      <c r="L49" s="798">
        <f t="shared" si="12"/>
        <v>2.254507E-2</v>
      </c>
      <c r="M49" s="798">
        <f t="shared" si="12"/>
        <v>0.15863458999999999</v>
      </c>
      <c r="N49" s="798">
        <f t="shared" si="12"/>
        <v>1.2680053100000002</v>
      </c>
      <c r="O49" s="170"/>
    </row>
    <row r="50" spans="1:16">
      <c r="A50" s="487" t="s">
        <v>704</v>
      </c>
      <c r="B50" s="121">
        <v>6.3367409999999999E-2</v>
      </c>
      <c r="C50" s="121">
        <v>0.26154682000000001</v>
      </c>
      <c r="D50" s="121">
        <v>7.3905289999999998E-2</v>
      </c>
      <c r="E50" s="121">
        <v>9.3248940000000002E-2</v>
      </c>
      <c r="F50" s="121">
        <v>0.10417913000000001</v>
      </c>
      <c r="G50" s="121">
        <v>2.3820089999999999E-2</v>
      </c>
      <c r="H50" s="121">
        <v>0.10077249000000001</v>
      </c>
      <c r="I50" s="121">
        <v>0.16035911</v>
      </c>
      <c r="J50" s="121">
        <v>4.9271769999999999E-2</v>
      </c>
      <c r="K50" s="121">
        <v>0.15635460000000001</v>
      </c>
      <c r="L50" s="121">
        <v>2.254507E-2</v>
      </c>
      <c r="M50" s="121">
        <v>0.15863458999999999</v>
      </c>
      <c r="N50" s="794">
        <f>SUM(B50:M50)</f>
        <v>1.2680053100000002</v>
      </c>
      <c r="O50" s="170"/>
    </row>
    <row r="51" spans="1:16">
      <c r="A51" s="1097" t="s">
        <v>1355</v>
      </c>
      <c r="B51" s="999">
        <f t="shared" ref="B51:N51" si="13">+B49+B40+B32+B12</f>
        <v>124.56375731999999</v>
      </c>
      <c r="C51" s="999">
        <f t="shared" si="13"/>
        <v>117.47236980000002</v>
      </c>
      <c r="D51" s="999">
        <f t="shared" si="13"/>
        <v>162.48559573999998</v>
      </c>
      <c r="E51" s="999">
        <f t="shared" si="13"/>
        <v>214.64013370000001</v>
      </c>
      <c r="F51" s="999">
        <f t="shared" si="13"/>
        <v>164.39929369999999</v>
      </c>
      <c r="G51" s="999">
        <f t="shared" si="13"/>
        <v>141.67194739000001</v>
      </c>
      <c r="H51" s="999">
        <f t="shared" si="13"/>
        <v>270.83791305</v>
      </c>
      <c r="I51" s="999">
        <f t="shared" si="13"/>
        <v>163.68560431</v>
      </c>
      <c r="J51" s="999">
        <f t="shared" si="13"/>
        <v>129.34874886</v>
      </c>
      <c r="K51" s="999">
        <f t="shared" si="13"/>
        <v>155.67493511000001</v>
      </c>
      <c r="L51" s="999">
        <f t="shared" si="13"/>
        <v>123.98181557000001</v>
      </c>
      <c r="M51" s="999">
        <f t="shared" si="13"/>
        <v>183.03977727999998</v>
      </c>
      <c r="N51" s="999">
        <f t="shared" si="13"/>
        <v>1951.8018918299999</v>
      </c>
      <c r="O51" s="170"/>
      <c r="P51" s="200"/>
    </row>
    <row r="52" spans="1:16" ht="16.5" customHeight="1">
      <c r="A52" s="43" t="s">
        <v>1425</v>
      </c>
      <c r="B52" s="824"/>
      <c r="C52" s="824"/>
      <c r="D52" s="824"/>
      <c r="E52" s="824"/>
      <c r="F52" s="824"/>
      <c r="G52" s="824"/>
      <c r="H52" s="824"/>
      <c r="I52" s="824"/>
      <c r="J52" s="824"/>
      <c r="K52" s="824"/>
      <c r="L52" s="824"/>
      <c r="M52" s="824"/>
      <c r="N52" s="824"/>
      <c r="O52" s="170"/>
    </row>
    <row r="53" spans="1:16" ht="16.5" customHeight="1">
      <c r="A53" s="38" t="s">
        <v>1422</v>
      </c>
      <c r="B53" s="102"/>
      <c r="C53" s="102"/>
      <c r="D53" s="102"/>
      <c r="E53" s="102"/>
      <c r="F53" s="102"/>
      <c r="G53" s="102"/>
      <c r="H53" s="102"/>
      <c r="I53" s="102"/>
      <c r="J53" s="102"/>
      <c r="K53" s="102"/>
      <c r="L53" s="102"/>
      <c r="M53" s="102"/>
      <c r="N53" s="102"/>
      <c r="O53" s="170"/>
    </row>
    <row r="54" spans="1:16" ht="13.5" customHeight="1">
      <c r="A54" s="43" t="s">
        <v>15</v>
      </c>
      <c r="B54" s="138"/>
      <c r="C54" s="138"/>
      <c r="D54" s="138"/>
      <c r="E54" s="138"/>
      <c r="F54" s="138"/>
      <c r="G54" s="138"/>
      <c r="H54" s="138"/>
      <c r="I54" s="138"/>
      <c r="J54" s="138"/>
      <c r="K54" s="138"/>
      <c r="L54" s="138"/>
      <c r="M54" s="138"/>
      <c r="N54" s="138"/>
    </row>
    <row r="55" spans="1:16" ht="11.25" customHeight="1">
      <c r="B55" s="138"/>
      <c r="C55" s="138"/>
      <c r="D55" s="138"/>
      <c r="E55" s="138"/>
      <c r="F55" s="138"/>
      <c r="G55" s="138"/>
      <c r="H55" s="138"/>
      <c r="I55" s="138"/>
      <c r="J55" s="138"/>
      <c r="K55" s="138"/>
      <c r="L55" s="138"/>
      <c r="M55" s="138"/>
      <c r="N55" s="138"/>
    </row>
    <row r="56" spans="1:16">
      <c r="A56" s="87"/>
      <c r="B56" s="150"/>
      <c r="C56" s="150"/>
      <c r="D56" s="1305"/>
      <c r="E56" s="150"/>
      <c r="F56" s="150"/>
      <c r="G56" s="150"/>
      <c r="H56" s="150"/>
      <c r="I56" s="150"/>
      <c r="J56" s="150"/>
      <c r="K56" s="150"/>
      <c r="L56" s="150"/>
      <c r="M56" s="150"/>
      <c r="N56" s="150"/>
    </row>
    <row r="57" spans="1:16">
      <c r="B57" s="138"/>
      <c r="C57" s="138"/>
      <c r="D57" s="103"/>
      <c r="E57" s="103"/>
      <c r="F57" s="103"/>
      <c r="G57" s="103"/>
      <c r="H57" s="103"/>
      <c r="I57" s="103"/>
      <c r="J57" s="103"/>
      <c r="K57" s="103"/>
      <c r="L57" s="103"/>
      <c r="M57" s="103"/>
      <c r="N57" s="103"/>
      <c r="O57" s="103"/>
    </row>
    <row r="58" spans="1:16">
      <c r="A58" s="105"/>
      <c r="B58" s="138"/>
      <c r="C58" s="138"/>
      <c r="D58" s="103"/>
      <c r="E58" s="103"/>
      <c r="F58" s="103"/>
      <c r="G58" s="103"/>
      <c r="H58" s="103"/>
      <c r="I58" s="103"/>
      <c r="J58" s="103"/>
      <c r="K58" s="103"/>
      <c r="L58" s="103"/>
      <c r="M58" s="103"/>
      <c r="N58" s="103"/>
      <c r="O58" s="103"/>
    </row>
    <row r="59" spans="1:16">
      <c r="B59" s="138"/>
      <c r="C59" s="138"/>
      <c r="D59" s="103"/>
      <c r="E59" s="103"/>
      <c r="F59" s="103"/>
      <c r="G59" s="103"/>
      <c r="H59" s="103"/>
      <c r="I59" s="103"/>
      <c r="J59" s="103"/>
      <c r="K59" s="103"/>
      <c r="L59" s="103"/>
      <c r="M59" s="103"/>
      <c r="N59" s="103"/>
      <c r="O59" s="103"/>
    </row>
    <row r="60" spans="1:16" ht="9" customHeight="1">
      <c r="A60" s="87"/>
      <c r="B60" s="150"/>
      <c r="C60" s="150"/>
      <c r="D60" s="103"/>
      <c r="E60" s="103"/>
      <c r="F60" s="103"/>
      <c r="G60" s="103"/>
      <c r="H60" s="103"/>
      <c r="I60" s="103"/>
      <c r="J60" s="103"/>
      <c r="K60" s="103"/>
      <c r="L60" s="103"/>
      <c r="M60" s="103"/>
      <c r="N60" s="103"/>
      <c r="O60" s="103"/>
    </row>
    <row r="61" spans="1:16" ht="10.5" customHeight="1">
      <c r="B61" s="138"/>
      <c r="C61" s="138"/>
      <c r="D61" s="103"/>
      <c r="E61" s="103"/>
      <c r="F61" s="103"/>
      <c r="G61" s="103"/>
      <c r="H61" s="103"/>
      <c r="I61" s="103"/>
      <c r="J61" s="103"/>
      <c r="K61" s="103"/>
      <c r="L61" s="103"/>
      <c r="M61" s="103"/>
      <c r="N61" s="103"/>
      <c r="O61" s="103"/>
    </row>
    <row r="62" spans="1:16">
      <c r="A62" s="128"/>
      <c r="B62" s="127"/>
      <c r="C62" s="127"/>
      <c r="D62" s="127"/>
      <c r="E62" s="127"/>
      <c r="F62" s="127"/>
      <c r="G62" s="127"/>
      <c r="H62" s="127"/>
      <c r="I62" s="127"/>
      <c r="J62" s="127"/>
      <c r="K62" s="127"/>
      <c r="L62" s="127"/>
      <c r="M62" s="127"/>
      <c r="N62" s="127"/>
    </row>
  </sheetData>
  <customSheetViews>
    <customSheetView guid="{45E423DD-7FD2-487F-8372-5798D7D06C15}" showPageBreaks="1" showGridLines="0" printArea="1" topLeftCell="D1">
      <selection activeCell="N2" sqref="N2"/>
      <pageMargins left="0.86" right="0.51" top="0.66" bottom="0.28000000000000003" header="0" footer="0"/>
      <pageSetup scale="75" orientation="landscape" r:id="rId1"/>
      <headerFooter alignWithMargins="0"/>
    </customSheetView>
    <customSheetView guid="{B297ACE3-C144-4411-A206-EE5C8D41CE1C}" topLeftCell="C31">
      <selection activeCell="H39" sqref="H39"/>
      <pageMargins left="0.86" right="0.51" top="0.66" bottom="0.28000000000000003" header="0" footer="0"/>
      <pageSetup scale="75" orientation="landscape" r:id="rId2"/>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3"/>
      <headerFooter alignWithMargins="0"/>
    </customSheetView>
    <customSheetView guid="{51F1D52B-5D55-4FCC-809B-9B4CC86C88B9}" showGridLines="0"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0.86" right="0.51" top="0.69" bottom="0.28000000000000003" header="0" footer="0"/>
  <pageSetup scale="68" orientation="landscape" r:id="rId5"/>
  <headerFooter alignWithMargins="0"/>
  <ignoredErrors>
    <ignoredError sqref="N21:N50" formula="1"/>
  </ignoredErrors>
  <drawing r:id="rId6"/>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indexed="40"/>
  </sheetPr>
  <dimension ref="A1:Q60"/>
  <sheetViews>
    <sheetView zoomScaleNormal="100" workbookViewId="0">
      <selection activeCell="I26" sqref="I26"/>
    </sheetView>
  </sheetViews>
  <sheetFormatPr defaultRowHeight="15"/>
  <cols>
    <col min="1" max="1" width="55.140625" style="85" customWidth="1"/>
    <col min="2" max="2" width="8.5703125" style="85" customWidth="1"/>
    <col min="3" max="3" width="10.85546875" style="85" customWidth="1"/>
    <col min="4" max="4" width="12.42578125" style="85" customWidth="1"/>
    <col min="5" max="5" width="10.140625" style="98" customWidth="1"/>
    <col min="6" max="6" width="10.7109375" style="98" customWidth="1"/>
    <col min="7" max="7" width="12" style="98" customWidth="1"/>
    <col min="8" max="8" width="12.5703125" style="98" customWidth="1"/>
    <col min="9" max="9" width="11.85546875" style="98" customWidth="1"/>
    <col min="10" max="10" width="13.7109375" style="98" bestFit="1" customWidth="1"/>
    <col min="11" max="11" width="8.28515625" style="98" customWidth="1"/>
    <col min="12" max="13" width="9.140625" style="98"/>
    <col min="14" max="14" width="11.28515625" style="98" customWidth="1"/>
    <col min="15" max="15" width="9.140625" style="98"/>
    <col min="16" max="16384" width="9.140625" style="85"/>
  </cols>
  <sheetData>
    <row r="1" spans="1:9">
      <c r="A1" s="783" t="s">
        <v>1064</v>
      </c>
      <c r="B1" s="93"/>
      <c r="C1" s="93"/>
      <c r="D1" s="94"/>
      <c r="E1" s="94"/>
      <c r="F1" s="94"/>
      <c r="G1" s="94"/>
      <c r="H1" s="94"/>
      <c r="I1" s="94">
        <v>71</v>
      </c>
    </row>
    <row r="13" spans="1:9">
      <c r="A13" s="86" t="s">
        <v>71</v>
      </c>
    </row>
    <row r="14" spans="1:9" ht="14.25" customHeight="1">
      <c r="A14" s="87" t="s">
        <v>492</v>
      </c>
    </row>
    <row r="15" spans="1:9" ht="13.5" customHeight="1">
      <c r="A15" s="97" t="s">
        <v>1583</v>
      </c>
    </row>
    <row r="16" spans="1:9" ht="12.75" customHeight="1">
      <c r="A16" s="223" t="s">
        <v>1196</v>
      </c>
    </row>
    <row r="17" spans="1:15" ht="17.25">
      <c r="A17" s="84" t="s">
        <v>1105</v>
      </c>
      <c r="B17" s="228">
        <v>2005</v>
      </c>
      <c r="C17" s="228">
        <v>2006</v>
      </c>
      <c r="D17" s="228">
        <v>2007</v>
      </c>
      <c r="E17" s="228">
        <v>2008</v>
      </c>
      <c r="F17" s="228">
        <v>2009</v>
      </c>
      <c r="G17" s="228">
        <v>2010</v>
      </c>
      <c r="H17" s="228">
        <v>2011</v>
      </c>
      <c r="I17" s="228" t="s">
        <v>1413</v>
      </c>
    </row>
    <row r="18" spans="1:15">
      <c r="A18" s="87" t="s">
        <v>1200</v>
      </c>
      <c r="B18" s="824">
        <f>SUM(B19+B23+B26)</f>
        <v>150.72</v>
      </c>
      <c r="C18" s="824">
        <f>SUM(C19+C23+C26)</f>
        <v>206.51000000000002</v>
      </c>
      <c r="D18" s="824">
        <f>SUM(D19+D23+D26)</f>
        <v>225.88</v>
      </c>
      <c r="E18" s="824">
        <v>346.12856441000002</v>
      </c>
      <c r="F18" s="902">
        <v>492020649.15999991</v>
      </c>
      <c r="G18" s="985">
        <v>382.55277393</v>
      </c>
      <c r="H18" s="967">
        <f>+H19+H23+H26</f>
        <v>475.45923430999994</v>
      </c>
      <c r="I18" s="967">
        <f>+I19+I23+I26</f>
        <v>642.04497305999996</v>
      </c>
      <c r="J18" s="967"/>
    </row>
    <row r="19" spans="1:15">
      <c r="A19" s="87" t="s">
        <v>642</v>
      </c>
      <c r="B19" s="824">
        <f>SUM(B20:B22)</f>
        <v>33.269999999999996</v>
      </c>
      <c r="C19" s="824">
        <f>SUM(C20:C22)</f>
        <v>43.980000000000004</v>
      </c>
      <c r="D19" s="824">
        <f>SUM(D20:D22)</f>
        <v>53.080000000000005</v>
      </c>
      <c r="E19" s="824">
        <v>70.749249410000004</v>
      </c>
      <c r="F19" s="902">
        <v>91188734.980000004</v>
      </c>
      <c r="G19" s="985">
        <v>100.05391661</v>
      </c>
      <c r="H19" s="967">
        <f>SUM(H20:H22)</f>
        <v>144.12436072999998</v>
      </c>
      <c r="I19" s="967">
        <f>SUM(I20:I22)</f>
        <v>167.29616899999999</v>
      </c>
      <c r="J19" s="967"/>
    </row>
    <row r="20" spans="1:15">
      <c r="A20" s="461" t="s">
        <v>702</v>
      </c>
      <c r="B20" s="822">
        <v>23.09</v>
      </c>
      <c r="C20" s="822">
        <v>26.68</v>
      </c>
      <c r="D20" s="822">
        <v>28.01</v>
      </c>
      <c r="E20" s="822">
        <v>39.070588799999996</v>
      </c>
      <c r="F20" s="865">
        <v>51983864.100000001</v>
      </c>
      <c r="G20" s="959">
        <v>46.111663010000001</v>
      </c>
      <c r="H20" s="957">
        <v>52.463083049999987</v>
      </c>
      <c r="I20" s="153">
        <f>+' HIGUEY'!N14</f>
        <v>56.323128770000004</v>
      </c>
      <c r="J20" s="957"/>
    </row>
    <row r="21" spans="1:15">
      <c r="A21" s="461" t="s">
        <v>703</v>
      </c>
      <c r="B21" s="822">
        <v>7.34</v>
      </c>
      <c r="C21" s="822">
        <v>13.46</v>
      </c>
      <c r="D21" s="822">
        <v>18.829999999999998</v>
      </c>
      <c r="E21" s="822">
        <v>23.458660610000003</v>
      </c>
      <c r="F21" s="865">
        <v>26810385.609999996</v>
      </c>
      <c r="G21" s="959">
        <v>37.203077890000003</v>
      </c>
      <c r="H21" s="957">
        <v>60.824889479999996</v>
      </c>
      <c r="I21" s="153">
        <f>+' HIGUEY'!N15</f>
        <v>80.746881479999999</v>
      </c>
      <c r="J21" s="957"/>
    </row>
    <row r="22" spans="1:15">
      <c r="A22" s="461" t="s">
        <v>704</v>
      </c>
      <c r="B22" s="822">
        <v>2.84</v>
      </c>
      <c r="C22" s="822">
        <v>3.84</v>
      </c>
      <c r="D22" s="822">
        <v>6.24</v>
      </c>
      <c r="E22" s="822">
        <v>8.2200000000000006</v>
      </c>
      <c r="F22" s="865">
        <v>12394485.270000001</v>
      </c>
      <c r="G22" s="871">
        <v>16.739175709999998</v>
      </c>
      <c r="H22" s="920">
        <v>30.836388200000002</v>
      </c>
      <c r="I22" s="1275">
        <v>30.22615875</v>
      </c>
      <c r="J22" s="920"/>
    </row>
    <row r="23" spans="1:15">
      <c r="A23" s="87" t="s">
        <v>618</v>
      </c>
      <c r="B23" s="824">
        <f>SUM(B24:B24)</f>
        <v>101.67</v>
      </c>
      <c r="C23" s="824">
        <f>SUM(C24:C24)</f>
        <v>146.43</v>
      </c>
      <c r="D23" s="824">
        <f>SUM(D24:D24)</f>
        <v>143.44</v>
      </c>
      <c r="E23" s="824">
        <v>243.33669573000003</v>
      </c>
      <c r="F23" s="902">
        <v>357160618.42000002</v>
      </c>
      <c r="G23" s="985">
        <v>236.89724455999999</v>
      </c>
      <c r="H23" s="967">
        <f>SUM(H24:H25)</f>
        <v>264.22891008999994</v>
      </c>
      <c r="I23" s="967">
        <f>SUM(I24:I25)</f>
        <v>374.91990341999997</v>
      </c>
      <c r="J23" s="967"/>
    </row>
    <row r="24" spans="1:15">
      <c r="A24" s="461" t="s">
        <v>705</v>
      </c>
      <c r="B24" s="822">
        <v>101.67</v>
      </c>
      <c r="C24" s="822">
        <v>146.43</v>
      </c>
      <c r="D24" s="822">
        <v>143.44</v>
      </c>
      <c r="E24" s="822">
        <v>222.10769573000002</v>
      </c>
      <c r="F24" s="865">
        <v>337065868.42000002</v>
      </c>
      <c r="G24" s="959">
        <v>210.35333814000001</v>
      </c>
      <c r="H24" s="957">
        <v>203.93511799999996</v>
      </c>
      <c r="I24" s="153">
        <f>+' HIGUEY'!N22</f>
        <v>289.72506922999997</v>
      </c>
      <c r="J24" s="957"/>
    </row>
    <row r="25" spans="1:15">
      <c r="A25" s="461" t="s">
        <v>743</v>
      </c>
      <c r="B25" s="823" t="s">
        <v>1230</v>
      </c>
      <c r="C25" s="823" t="s">
        <v>1230</v>
      </c>
      <c r="D25" s="823" t="s">
        <v>1230</v>
      </c>
      <c r="E25" s="823">
        <v>21.229000000000003</v>
      </c>
      <c r="F25" s="865">
        <v>20094750</v>
      </c>
      <c r="G25" s="959">
        <v>26.543906419999999</v>
      </c>
      <c r="H25" s="957">
        <v>60.293792089999997</v>
      </c>
      <c r="I25" s="153">
        <f>+' HIGUEY'!N23</f>
        <v>85.194834189999995</v>
      </c>
      <c r="J25" s="957"/>
    </row>
    <row r="26" spans="1:15">
      <c r="A26" s="87" t="s">
        <v>620</v>
      </c>
      <c r="B26" s="824">
        <v>15.78</v>
      </c>
      <c r="C26" s="824">
        <v>16.100000000000001</v>
      </c>
      <c r="D26" s="824">
        <v>29.36</v>
      </c>
      <c r="E26" s="824">
        <v>32.042619270000003</v>
      </c>
      <c r="F26" s="902">
        <v>43671295.760000005</v>
      </c>
      <c r="G26" s="985">
        <v>45.601612760000002</v>
      </c>
      <c r="H26" s="798">
        <v>67.105963489999993</v>
      </c>
      <c r="I26" s="172">
        <f>+' HIGUEY'!N24</f>
        <v>99.828900640000001</v>
      </c>
      <c r="J26" s="798"/>
    </row>
    <row r="27" spans="1:15">
      <c r="A27" s="87" t="s">
        <v>1207</v>
      </c>
      <c r="B27" s="824">
        <f>SUM(B28:B34)</f>
        <v>121.36999999999999</v>
      </c>
      <c r="C27" s="824">
        <f>SUM(C28:C34)</f>
        <v>287.08999999999997</v>
      </c>
      <c r="D27" s="824">
        <f>SUM(D28:D34)</f>
        <v>557.70999999999992</v>
      </c>
      <c r="E27" s="824">
        <v>280.58054807000002</v>
      </c>
      <c r="F27" s="902">
        <v>309502647.59000003</v>
      </c>
      <c r="G27" s="985">
        <v>456.38377235000007</v>
      </c>
      <c r="H27" s="967">
        <f>SUM(H28:H34)</f>
        <v>454.70807026999995</v>
      </c>
      <c r="I27" s="967">
        <f>SUM(I28:I34)</f>
        <v>583.04435059000002</v>
      </c>
      <c r="J27" s="967"/>
    </row>
    <row r="28" spans="1:15">
      <c r="A28" s="461" t="s">
        <v>707</v>
      </c>
      <c r="B28" s="822">
        <v>95.09</v>
      </c>
      <c r="C28" s="822">
        <v>241.93</v>
      </c>
      <c r="D28" s="822">
        <v>525.67999999999995</v>
      </c>
      <c r="E28" s="822">
        <v>213.95902368</v>
      </c>
      <c r="F28" s="865">
        <v>229665079.96000001</v>
      </c>
      <c r="G28" s="959">
        <v>362.08812855000002</v>
      </c>
      <c r="H28" s="957">
        <v>312.30085402999998</v>
      </c>
      <c r="I28" s="153">
        <f>+' HIGUEY'!N33</f>
        <v>378.62774660000002</v>
      </c>
      <c r="J28" s="957"/>
    </row>
    <row r="29" spans="1:15">
      <c r="A29" s="461" t="s">
        <v>708</v>
      </c>
      <c r="B29" s="822">
        <v>21.3</v>
      </c>
      <c r="C29" s="822">
        <v>25.63</v>
      </c>
      <c r="D29" s="822">
        <v>9.0500000000000007</v>
      </c>
      <c r="E29" s="822">
        <v>7.0175147899999999</v>
      </c>
      <c r="F29" s="865">
        <v>5903871.7999999998</v>
      </c>
      <c r="G29" s="959">
        <v>7.1533106600000007</v>
      </c>
      <c r="H29" s="957">
        <v>16.24506152</v>
      </c>
      <c r="I29" s="153">
        <f>+' HIGUEY'!N34</f>
        <v>14.234263679999998</v>
      </c>
      <c r="J29" s="957"/>
    </row>
    <row r="30" spans="1:15">
      <c r="A30" s="461" t="s">
        <v>709</v>
      </c>
      <c r="B30" s="822">
        <v>0.67</v>
      </c>
      <c r="C30" s="822">
        <v>6.31</v>
      </c>
      <c r="D30" s="822">
        <v>4.08</v>
      </c>
      <c r="E30" s="822">
        <v>3.3972438900000004</v>
      </c>
      <c r="F30" s="865">
        <v>2668161.4900000002</v>
      </c>
      <c r="G30" s="959">
        <v>5.2275880600000004</v>
      </c>
      <c r="H30" s="957">
        <v>6.8473871700000002</v>
      </c>
      <c r="I30" s="153">
        <f>+' HIGUEY'!N35</f>
        <v>8.1152807000000013</v>
      </c>
      <c r="J30" s="957"/>
    </row>
    <row r="31" spans="1:15">
      <c r="A31" s="461" t="s">
        <v>819</v>
      </c>
      <c r="B31" s="823" t="s">
        <v>1230</v>
      </c>
      <c r="C31" s="822">
        <v>0.08</v>
      </c>
      <c r="D31" s="822">
        <v>10.57</v>
      </c>
      <c r="E31" s="822">
        <v>27.134266729999997</v>
      </c>
      <c r="F31" s="865">
        <v>40911254.249999985</v>
      </c>
      <c r="G31" s="959">
        <v>43.685069309999996</v>
      </c>
      <c r="H31" s="957">
        <v>68.424909940000006</v>
      </c>
      <c r="I31" s="153">
        <f>+' HIGUEY'!N36</f>
        <v>100.88171562999999</v>
      </c>
      <c r="J31" s="957"/>
    </row>
    <row r="32" spans="1:15">
      <c r="A32" s="461" t="s">
        <v>710</v>
      </c>
      <c r="B32" s="823" t="s">
        <v>1230</v>
      </c>
      <c r="C32" s="823" t="s">
        <v>1230</v>
      </c>
      <c r="D32" s="823" t="s">
        <v>1230</v>
      </c>
      <c r="E32" s="823" t="s">
        <v>1230</v>
      </c>
      <c r="F32" s="761" t="s">
        <v>1230</v>
      </c>
      <c r="G32" s="959">
        <v>5.5742686199999998</v>
      </c>
      <c r="H32" s="957">
        <v>5.7596798199999997</v>
      </c>
      <c r="I32" s="153">
        <f>+' HIGUEY'!N37</f>
        <v>9.0005474700000008</v>
      </c>
      <c r="J32" s="957"/>
      <c r="K32" s="85"/>
      <c r="L32" s="85"/>
      <c r="M32" s="85"/>
      <c r="N32" s="85"/>
      <c r="O32" s="85"/>
    </row>
    <row r="33" spans="1:15">
      <c r="A33" s="461" t="s">
        <v>1634</v>
      </c>
      <c r="B33" s="823">
        <v>1.3286892100000001</v>
      </c>
      <c r="C33" s="823">
        <v>2.2977767999999998</v>
      </c>
      <c r="D33" s="823">
        <v>0.81545444999999994</v>
      </c>
      <c r="E33" s="823">
        <v>1.5749081899999999</v>
      </c>
      <c r="F33" s="865">
        <v>956272.97</v>
      </c>
      <c r="G33" s="823">
        <v>1.17057338</v>
      </c>
      <c r="H33" s="823">
        <v>2.2966198900000001</v>
      </c>
      <c r="I33" s="153">
        <f>+' HIGUEY'!N38</f>
        <v>2.3639787700000001</v>
      </c>
      <c r="J33" s="957"/>
      <c r="K33" s="85"/>
      <c r="L33" s="85"/>
      <c r="M33" s="85"/>
      <c r="N33" s="85"/>
      <c r="O33" s="85"/>
    </row>
    <row r="34" spans="1:15">
      <c r="A34" s="461" t="s">
        <v>704</v>
      </c>
      <c r="B34" s="822">
        <f>4.31-B33</f>
        <v>2.9813107899999993</v>
      </c>
      <c r="C34" s="822">
        <f>13.14-C33</f>
        <v>10.842223200000001</v>
      </c>
      <c r="D34" s="822">
        <f>8.33-D33</f>
        <v>7.5145455500000002</v>
      </c>
      <c r="E34" s="822">
        <f>29.07249898-E33</f>
        <v>27.49759079</v>
      </c>
      <c r="F34" s="865">
        <f>30354280.09-F33</f>
        <v>29398007.120000001</v>
      </c>
      <c r="G34" s="959">
        <f>32.65540715-G33</f>
        <v>31.484833770000002</v>
      </c>
      <c r="H34" s="957">
        <f>45.13017779-H33</f>
        <v>42.833557899999995</v>
      </c>
      <c r="I34" s="153">
        <f>+' HIGUEY'!N39</f>
        <v>69.820817739999995</v>
      </c>
      <c r="J34" s="985"/>
      <c r="K34" s="85"/>
      <c r="L34" s="85"/>
      <c r="M34" s="85"/>
      <c r="N34" s="85"/>
      <c r="O34" s="85"/>
    </row>
    <row r="35" spans="1:15" ht="16.5" customHeight="1">
      <c r="A35" s="87" t="s">
        <v>645</v>
      </c>
      <c r="B35" s="824">
        <f>SUM(B36+B39+B45)</f>
        <v>257.90000000000003</v>
      </c>
      <c r="C35" s="824">
        <f>SUM(C36+C39)</f>
        <v>392.71999999999997</v>
      </c>
      <c r="D35" s="824">
        <f>SUM(D36+D39)</f>
        <v>386.8</v>
      </c>
      <c r="E35" s="824">
        <v>371.06481091000001</v>
      </c>
      <c r="F35" s="902">
        <v>389704005.79000008</v>
      </c>
      <c r="G35" s="985">
        <v>641.88808145000007</v>
      </c>
      <c r="H35" s="985">
        <f>SUM(H36+H39)</f>
        <v>500.01583276999997</v>
      </c>
      <c r="I35" s="985">
        <f>SUM(I36+I39)</f>
        <v>725.44456287000003</v>
      </c>
      <c r="J35" s="985"/>
      <c r="K35" s="85"/>
      <c r="L35" s="85"/>
      <c r="M35" s="85"/>
      <c r="N35" s="85"/>
      <c r="O35" s="85"/>
    </row>
    <row r="36" spans="1:15" ht="14.25" customHeight="1">
      <c r="A36" s="87" t="s">
        <v>852</v>
      </c>
      <c r="B36" s="824">
        <f>SUM(B37:B38)</f>
        <v>144.82000000000002</v>
      </c>
      <c r="C36" s="824">
        <f>SUM(C37:C38)</f>
        <v>235.67</v>
      </c>
      <c r="D36" s="824">
        <v>265.31</v>
      </c>
      <c r="E36" s="824">
        <v>336.92312064999999</v>
      </c>
      <c r="F36" s="902">
        <v>351199469.18000001</v>
      </c>
      <c r="G36" s="985">
        <v>588.85406336000005</v>
      </c>
      <c r="H36" s="985">
        <f>SUM(H37:H38)</f>
        <v>405.46556079999999</v>
      </c>
      <c r="I36" s="985">
        <f>SUM(I37:I38)</f>
        <v>599.08571925000001</v>
      </c>
      <c r="J36" s="959"/>
      <c r="K36" s="85"/>
      <c r="L36" s="85"/>
      <c r="M36" s="85"/>
      <c r="N36" s="85"/>
      <c r="O36" s="85"/>
    </row>
    <row r="37" spans="1:15" ht="13.5" customHeight="1">
      <c r="A37" s="461" t="s">
        <v>711</v>
      </c>
      <c r="B37" s="822">
        <v>138.96</v>
      </c>
      <c r="C37" s="822">
        <f>219.51+4.07</f>
        <v>223.57999999999998</v>
      </c>
      <c r="D37" s="822">
        <v>251.17</v>
      </c>
      <c r="E37" s="822">
        <v>323.24287534999996</v>
      </c>
      <c r="F37" s="865">
        <v>336000501.83000004</v>
      </c>
      <c r="G37" s="959">
        <v>508.56250649000003</v>
      </c>
      <c r="H37" s="959">
        <v>381.00546094999999</v>
      </c>
      <c r="I37" s="153">
        <f>+' HIGUEY'!N42</f>
        <v>577.29736980999996</v>
      </c>
      <c r="J37" s="959"/>
      <c r="K37" s="85"/>
      <c r="L37" s="85"/>
      <c r="M37" s="85"/>
      <c r="N37" s="85"/>
      <c r="O37" s="85"/>
    </row>
    <row r="38" spans="1:15" ht="15.75" customHeight="1">
      <c r="A38" s="461" t="s">
        <v>704</v>
      </c>
      <c r="B38" s="822">
        <v>5.86</v>
      </c>
      <c r="C38" s="822">
        <v>12.09</v>
      </c>
      <c r="D38" s="822">
        <v>14.15</v>
      </c>
      <c r="E38" s="822">
        <v>13.680245299999999</v>
      </c>
      <c r="F38" s="865">
        <v>15198967.349999998</v>
      </c>
      <c r="G38" s="959">
        <v>80.291556869999994</v>
      </c>
      <c r="H38" s="959">
        <v>24.460099850000002</v>
      </c>
      <c r="I38" s="153">
        <f>+' HIGUEY'!N43</f>
        <v>21.788349440000001</v>
      </c>
      <c r="J38" s="968"/>
      <c r="K38" s="85"/>
      <c r="L38" s="85"/>
      <c r="M38" s="85"/>
      <c r="N38" s="85"/>
      <c r="O38" s="85"/>
    </row>
    <row r="39" spans="1:15">
      <c r="A39" s="87" t="s">
        <v>639</v>
      </c>
      <c r="B39" s="824">
        <f>SUM(B40:B44)</f>
        <v>108.42</v>
      </c>
      <c r="C39" s="824">
        <f>SUM(C40:C44)</f>
        <v>157.04999999999998</v>
      </c>
      <c r="D39" s="824">
        <f>SUM(D40:D44)</f>
        <v>121.49000000000001</v>
      </c>
      <c r="E39" s="824">
        <v>34.141690259999997</v>
      </c>
      <c r="F39" s="902">
        <v>38504536.609999999</v>
      </c>
      <c r="G39" s="985">
        <v>53.034018089999996</v>
      </c>
      <c r="H39" s="968">
        <f>SUM(H40:H44)</f>
        <v>94.550271969999997</v>
      </c>
      <c r="I39" s="968">
        <f>SUM(I40:I44)</f>
        <v>126.35884362000002</v>
      </c>
      <c r="J39" s="823"/>
      <c r="K39" s="85"/>
      <c r="L39" s="85"/>
      <c r="M39" s="85"/>
      <c r="N39" s="85"/>
      <c r="O39" s="85"/>
    </row>
    <row r="40" spans="1:15">
      <c r="A40" s="461" t="s">
        <v>713</v>
      </c>
      <c r="B40" s="822">
        <v>14.05</v>
      </c>
      <c r="C40" s="822">
        <v>1.1399999999999999</v>
      </c>
      <c r="D40" s="822">
        <v>0.97</v>
      </c>
      <c r="E40" s="822">
        <v>1.8626</v>
      </c>
      <c r="F40" s="865">
        <v>1705200</v>
      </c>
      <c r="G40" s="959">
        <v>1.9999</v>
      </c>
      <c r="H40" s="823">
        <v>2.1504260000000004</v>
      </c>
      <c r="I40" s="153">
        <f>+' HIGUEY'!N45</f>
        <v>1.971104</v>
      </c>
      <c r="J40" s="823"/>
      <c r="K40" s="85"/>
      <c r="L40" s="85"/>
      <c r="M40" s="85"/>
      <c r="N40" s="85"/>
      <c r="O40" s="85"/>
    </row>
    <row r="41" spans="1:15">
      <c r="A41" s="461" t="s">
        <v>714</v>
      </c>
      <c r="B41" s="822">
        <v>94.06</v>
      </c>
      <c r="C41" s="822">
        <v>151.62</v>
      </c>
      <c r="D41" s="822">
        <v>120.01</v>
      </c>
      <c r="E41" s="823" t="s">
        <v>1230</v>
      </c>
      <c r="F41" s="761" t="s">
        <v>1230</v>
      </c>
      <c r="G41" s="823" t="s">
        <v>1230</v>
      </c>
      <c r="H41" s="823" t="s">
        <v>1230</v>
      </c>
      <c r="I41" s="823" t="s">
        <v>1230</v>
      </c>
      <c r="J41" s="957"/>
      <c r="K41" s="85"/>
      <c r="L41" s="85"/>
      <c r="M41" s="85"/>
      <c r="N41" s="85"/>
      <c r="O41" s="85"/>
    </row>
    <row r="42" spans="1:15">
      <c r="A42" s="110" t="s">
        <v>1071</v>
      </c>
      <c r="B42" s="823" t="s">
        <v>1230</v>
      </c>
      <c r="C42" s="823" t="s">
        <v>1230</v>
      </c>
      <c r="D42" s="823" t="s">
        <v>1230</v>
      </c>
      <c r="E42" s="823">
        <v>32.111516999999999</v>
      </c>
      <c r="F42" s="865">
        <v>36636208.219999999</v>
      </c>
      <c r="G42" s="823" t="s">
        <v>1230</v>
      </c>
      <c r="H42" s="957">
        <v>85.73149798</v>
      </c>
      <c r="I42" s="153">
        <f>+' HIGUEY'!N46</f>
        <v>109.43154179000001</v>
      </c>
      <c r="J42" s="957"/>
      <c r="K42" s="85"/>
      <c r="L42" s="85"/>
      <c r="M42" s="85"/>
      <c r="N42" s="85"/>
      <c r="O42" s="85"/>
    </row>
    <row r="43" spans="1:15">
      <c r="A43" s="461" t="s">
        <v>715</v>
      </c>
      <c r="B43" s="823" t="s">
        <v>1230</v>
      </c>
      <c r="C43" s="823" t="s">
        <v>1230</v>
      </c>
      <c r="D43" s="823" t="s">
        <v>1230</v>
      </c>
      <c r="E43" s="823" t="s">
        <v>1230</v>
      </c>
      <c r="F43" s="823" t="s">
        <v>1230</v>
      </c>
      <c r="G43" s="823" t="s">
        <v>1230</v>
      </c>
      <c r="H43" s="957">
        <v>5.1823502500000007</v>
      </c>
      <c r="I43" s="153">
        <f>+' HIGUEY'!N47</f>
        <v>13.243865360000001</v>
      </c>
      <c r="J43" s="957"/>
      <c r="K43" s="85"/>
      <c r="L43" s="85"/>
      <c r="M43" s="85"/>
      <c r="N43" s="85"/>
      <c r="O43" s="85"/>
    </row>
    <row r="44" spans="1:15">
      <c r="A44" s="461" t="s">
        <v>704</v>
      </c>
      <c r="B44" s="822">
        <v>0.31</v>
      </c>
      <c r="C44" s="822">
        <v>4.29</v>
      </c>
      <c r="D44" s="822">
        <v>0.51</v>
      </c>
      <c r="E44" s="822">
        <v>0.16757326000000003</v>
      </c>
      <c r="F44" s="865">
        <v>163128.38999999998</v>
      </c>
      <c r="G44" s="959">
        <v>51.03411809</v>
      </c>
      <c r="H44" s="957">
        <v>1.4859977399999997</v>
      </c>
      <c r="I44" s="153">
        <f>+' HIGUEY'!N48</f>
        <v>1.71233247</v>
      </c>
      <c r="J44" s="823"/>
      <c r="K44" s="85"/>
      <c r="L44" s="85"/>
      <c r="M44" s="85"/>
      <c r="N44" s="85"/>
      <c r="O44" s="85"/>
    </row>
    <row r="45" spans="1:15">
      <c r="A45" s="87" t="s">
        <v>1213</v>
      </c>
      <c r="B45" s="824">
        <f>SUM(B46)</f>
        <v>4.66</v>
      </c>
      <c r="C45" s="823" t="s">
        <v>1230</v>
      </c>
      <c r="D45" s="823" t="s">
        <v>1230</v>
      </c>
      <c r="E45" s="823" t="s">
        <v>1230</v>
      </c>
      <c r="F45" s="761" t="s">
        <v>1230</v>
      </c>
      <c r="G45" s="823" t="s">
        <v>1230</v>
      </c>
      <c r="H45" s="823" t="s">
        <v>1230</v>
      </c>
      <c r="I45" s="823" t="s">
        <v>1230</v>
      </c>
      <c r="J45" s="1393"/>
      <c r="K45" s="85"/>
      <c r="L45" s="85"/>
      <c r="M45" s="85"/>
      <c r="N45" s="85"/>
      <c r="O45" s="85"/>
    </row>
    <row r="46" spans="1:15">
      <c r="A46" s="1609" t="s">
        <v>745</v>
      </c>
      <c r="B46" s="822">
        <v>4.66</v>
      </c>
      <c r="C46" s="959"/>
      <c r="D46" s="823" t="s">
        <v>1230</v>
      </c>
      <c r="E46" s="823" t="s">
        <v>1230</v>
      </c>
      <c r="F46" s="761" t="s">
        <v>1230</v>
      </c>
      <c r="G46" s="823" t="s">
        <v>1230</v>
      </c>
      <c r="H46" s="823" t="s">
        <v>1230</v>
      </c>
      <c r="I46" s="823" t="s">
        <v>1230</v>
      </c>
      <c r="J46" s="1393"/>
      <c r="K46" s="85"/>
      <c r="L46" s="85"/>
      <c r="M46" s="85"/>
      <c r="N46" s="85"/>
      <c r="O46" s="85"/>
    </row>
    <row r="47" spans="1:15" ht="18.75" customHeight="1">
      <c r="A47" s="87" t="s">
        <v>1107</v>
      </c>
      <c r="B47" s="824">
        <v>3.23</v>
      </c>
      <c r="C47" s="824">
        <v>3.79</v>
      </c>
      <c r="D47" s="824">
        <v>5.03</v>
      </c>
      <c r="E47" s="823" t="s">
        <v>1230</v>
      </c>
      <c r="F47" s="761" t="s">
        <v>1230</v>
      </c>
      <c r="G47" s="823" t="s">
        <v>1230</v>
      </c>
      <c r="H47" s="823" t="s">
        <v>1230</v>
      </c>
      <c r="I47" s="823" t="s">
        <v>1230</v>
      </c>
      <c r="J47" s="1607"/>
      <c r="K47" s="85"/>
      <c r="L47" s="85"/>
      <c r="M47" s="85"/>
      <c r="N47" s="85"/>
      <c r="O47" s="85"/>
    </row>
    <row r="48" spans="1:15" ht="12.75" customHeight="1">
      <c r="A48" s="87" t="s">
        <v>498</v>
      </c>
      <c r="B48" s="824">
        <f>SUM(B49:B50)</f>
        <v>94.73</v>
      </c>
      <c r="C48" s="824">
        <f>SUM(C49:C50)</f>
        <v>6.74</v>
      </c>
      <c r="D48" s="824">
        <f>SUM(D49:D50)</f>
        <v>5.71</v>
      </c>
      <c r="E48" s="824">
        <v>1.29393991</v>
      </c>
      <c r="F48" s="902">
        <v>828312.8899999999</v>
      </c>
      <c r="G48" s="985">
        <v>1.1560906499999999</v>
      </c>
      <c r="H48" s="969">
        <f>SUM(H49:H50)</f>
        <v>1.9521715600000002</v>
      </c>
      <c r="I48" s="823">
        <f>SUM(I49:I50)</f>
        <v>1.2680053100000002</v>
      </c>
      <c r="J48" s="1393"/>
      <c r="K48" s="85"/>
      <c r="L48" s="85"/>
      <c r="M48" s="85"/>
      <c r="N48" s="85"/>
      <c r="O48" s="85"/>
    </row>
    <row r="49" spans="1:17" ht="14.25" customHeight="1">
      <c r="A49" s="461" t="s">
        <v>746</v>
      </c>
      <c r="B49" s="822">
        <v>91.18</v>
      </c>
      <c r="C49" s="823" t="s">
        <v>1230</v>
      </c>
      <c r="D49" s="823" t="s">
        <v>1230</v>
      </c>
      <c r="E49" s="823" t="s">
        <v>1230</v>
      </c>
      <c r="F49" s="761" t="s">
        <v>1230</v>
      </c>
      <c r="G49" s="823" t="s">
        <v>1230</v>
      </c>
      <c r="H49" s="823" t="s">
        <v>1230</v>
      </c>
      <c r="I49" s="823" t="s">
        <v>1230</v>
      </c>
      <c r="J49" s="1405"/>
      <c r="K49" s="85"/>
      <c r="L49" s="85"/>
      <c r="M49" s="85"/>
      <c r="N49" s="85"/>
      <c r="O49" s="85"/>
    </row>
    <row r="50" spans="1:17" ht="15" customHeight="1">
      <c r="A50" s="461" t="s">
        <v>704</v>
      </c>
      <c r="B50" s="822">
        <v>3.55</v>
      </c>
      <c r="C50" s="822">
        <v>6.74</v>
      </c>
      <c r="D50" s="822">
        <v>5.71</v>
      </c>
      <c r="E50" s="822">
        <v>1.29393991</v>
      </c>
      <c r="F50" s="865">
        <v>828312.8899999999</v>
      </c>
      <c r="G50" s="959">
        <v>1.1560906499999999</v>
      </c>
      <c r="H50" s="794">
        <v>1.9521715600000002</v>
      </c>
      <c r="I50" s="153">
        <f>+' HIGUEY'!N50</f>
        <v>1.2680053100000002</v>
      </c>
      <c r="J50" s="1608"/>
      <c r="K50" s="85"/>
      <c r="L50" s="85"/>
      <c r="M50" s="85"/>
      <c r="N50" s="85"/>
      <c r="O50" s="85"/>
    </row>
    <row r="51" spans="1:17">
      <c r="A51" s="568" t="s">
        <v>1355</v>
      </c>
      <c r="B51" s="780">
        <f>SUM(B48+B47+B35+B27+B18)</f>
        <v>627.95000000000005</v>
      </c>
      <c r="C51" s="780">
        <f>SUM(C48+C47+C35+C27+C18)</f>
        <v>896.84999999999991</v>
      </c>
      <c r="D51" s="780">
        <f>SUM(D48+D47+D35+D27+D18)</f>
        <v>1181.1300000000001</v>
      </c>
      <c r="E51" s="780">
        <v>999.0678633</v>
      </c>
      <c r="F51" s="780">
        <v>1192.05561543</v>
      </c>
      <c r="G51" s="780">
        <v>1481.9807183800003</v>
      </c>
      <c r="H51" s="829">
        <f>+H48+H35+H27+H18</f>
        <v>1432.1353089099998</v>
      </c>
      <c r="I51" s="829">
        <f>+I48+I35+I27+I18</f>
        <v>1951.8018918299999</v>
      </c>
      <c r="J51" s="1472"/>
      <c r="K51" s="85"/>
      <c r="L51" s="85"/>
      <c r="M51" s="85"/>
      <c r="N51" s="85"/>
      <c r="O51" s="85"/>
    </row>
    <row r="52" spans="1:17" ht="15.75">
      <c r="A52" s="43" t="s">
        <v>1425</v>
      </c>
      <c r="H52" s="1176">
        <f>+H51-' HIGUEY'!N51</f>
        <v>-519.66658292000011</v>
      </c>
      <c r="J52" s="1472"/>
      <c r="K52" s="85"/>
      <c r="L52" s="85"/>
      <c r="M52" s="85"/>
      <c r="N52" s="85"/>
      <c r="O52" s="85"/>
    </row>
    <row r="53" spans="1:17" ht="15.75">
      <c r="A53" s="38" t="s">
        <v>1422</v>
      </c>
      <c r="E53" s="85"/>
      <c r="F53" s="85"/>
      <c r="G53" s="85"/>
      <c r="H53" s="85"/>
      <c r="I53" s="85"/>
      <c r="J53" s="1421"/>
      <c r="K53" s="85"/>
      <c r="L53" s="85"/>
      <c r="M53" s="85"/>
      <c r="N53" s="85"/>
      <c r="O53" s="85"/>
    </row>
    <row r="54" spans="1:17" ht="15.75">
      <c r="A54" s="43" t="s">
        <v>15</v>
      </c>
      <c r="E54" s="85"/>
      <c r="F54" s="85"/>
      <c r="G54" s="85"/>
      <c r="H54" s="85"/>
      <c r="I54" s="85"/>
      <c r="J54" s="85"/>
      <c r="K54" s="85"/>
      <c r="L54" s="85"/>
      <c r="M54" s="85"/>
      <c r="N54" s="85"/>
      <c r="O54" s="85"/>
    </row>
    <row r="55" spans="1:17">
      <c r="E55" s="85"/>
      <c r="F55" s="85"/>
      <c r="G55" s="85"/>
      <c r="H55" s="85"/>
      <c r="I55" s="85"/>
    </row>
    <row r="56" spans="1:17">
      <c r="B56" s="1525"/>
    </row>
    <row r="57" spans="1:17">
      <c r="B57" s="103"/>
      <c r="C57" s="103"/>
      <c r="D57" s="103"/>
      <c r="E57" s="103"/>
      <c r="F57" s="103"/>
      <c r="G57" s="103"/>
      <c r="H57" s="103"/>
      <c r="I57" s="103"/>
      <c r="J57" s="1526"/>
      <c r="K57" s="1526"/>
      <c r="L57" s="1526"/>
      <c r="M57" s="1526"/>
      <c r="N57" s="1526"/>
      <c r="O57" s="1526"/>
      <c r="P57" s="1525"/>
      <c r="Q57" s="1525"/>
    </row>
    <row r="58" spans="1:17">
      <c r="B58" s="1525"/>
    </row>
    <row r="59" spans="1:17">
      <c r="B59" s="1525"/>
    </row>
    <row r="60" spans="1:17">
      <c r="B60" s="1525"/>
    </row>
  </sheetData>
  <customSheetViews>
    <customSheetView guid="{45E423DD-7FD2-487F-8372-5798D7D06C15}" showPageBreaks="1" printArea="1">
      <selection activeCell="G2" sqref="G2"/>
      <pageMargins left="1.23" right="0.75" top="1" bottom="1" header="0.5" footer="0.5"/>
      <pageSetup scale="75" orientation="portrait" r:id="rId1"/>
      <headerFooter alignWithMargins="0"/>
    </customSheetView>
    <customSheetView guid="{B297ACE3-C144-4411-A206-EE5C8D41CE1C}">
      <selection activeCell="H39" sqref="H39"/>
      <pageMargins left="1.23" right="0.75" top="1" bottom="1" header="0.5" footer="0.5"/>
      <pageSetup scale="89" orientation="portrait" r:id="rId2"/>
      <headerFooter alignWithMargins="0"/>
    </customSheetView>
    <customSheetView guid="{67BA8672-8137-4028-84CD-AA630649A2B3}" showRuler="0">
      <selection activeCell="G20" sqref="G20"/>
      <pageMargins left="1.23" right="0.75" top="1" bottom="1" header="0.5" footer="0.5"/>
      <pageSetup scale="89" orientation="portrait" r:id="rId3"/>
      <headerFooter alignWithMargins="0"/>
    </customSheetView>
    <customSheetView guid="{51F1D52B-5D55-4FCC-809B-9B4CC86C88B9}">
      <selection activeCell="G2" sqref="G2"/>
      <pageMargins left="1.23" right="0.75" top="1" bottom="1" header="0.5" footer="0.5"/>
      <pageSetup scale="75" orientation="portrait" r:id="rId4"/>
      <headerFooter alignWithMargins="0"/>
    </customSheetView>
  </customSheetViews>
  <phoneticPr fontId="7" type="noConversion"/>
  <pageMargins left="0.65" right="0.74803149606299213" top="0.94" bottom="0.98425196850393704" header="0.51181102362204722" footer="0.51181102362204722"/>
  <pageSetup scale="62" orientation="portrait" r:id="rId5"/>
  <headerFooter alignWithMargins="0"/>
  <ignoredErrors>
    <ignoredError sqref="H23" formulaRange="1"/>
  </ignoredErrors>
  <drawing r:id="rId6"/>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indexed="40"/>
  </sheetPr>
  <dimension ref="A1:X61"/>
  <sheetViews>
    <sheetView showGridLines="0" topLeftCell="A19" zoomScaleNormal="100" workbookViewId="0">
      <pane xSplit="1" topLeftCell="G1" activePane="topRight" state="frozen"/>
      <selection pane="topRight" activeCell="A9" sqref="A9"/>
    </sheetView>
  </sheetViews>
  <sheetFormatPr defaultColWidth="10.28515625" defaultRowHeight="15"/>
  <cols>
    <col min="1" max="1" width="55.7109375" style="85" customWidth="1"/>
    <col min="2" max="4" width="9.5703125" style="85" customWidth="1"/>
    <col min="5" max="8" width="9.85546875" style="85" customWidth="1"/>
    <col min="9" max="9" width="10" style="85" customWidth="1"/>
    <col min="10" max="10" width="11.28515625" style="85" customWidth="1"/>
    <col min="11" max="11" width="10.42578125" style="85" customWidth="1"/>
    <col min="12" max="12" width="11.28515625" style="85" customWidth="1"/>
    <col min="13" max="16384" width="10.28515625" style="85"/>
  </cols>
  <sheetData>
    <row r="1" spans="1:15">
      <c r="A1" s="783" t="s">
        <v>1064</v>
      </c>
      <c r="B1" s="93"/>
      <c r="C1" s="93"/>
      <c r="D1" s="93"/>
      <c r="E1" s="93"/>
      <c r="F1" s="93"/>
      <c r="G1" s="93"/>
      <c r="H1" s="93"/>
      <c r="I1" s="93"/>
      <c r="J1" s="93"/>
      <c r="K1" s="93"/>
      <c r="L1" s="93"/>
      <c r="M1" s="93"/>
      <c r="N1" s="94">
        <v>72</v>
      </c>
    </row>
    <row r="7" spans="1:15" ht="12.75" customHeight="1"/>
    <row r="8" spans="1:15" ht="18" customHeight="1">
      <c r="A8" s="87" t="s">
        <v>72</v>
      </c>
      <c r="C8" s="85" t="s">
        <v>1222</v>
      </c>
      <c r="F8" s="285"/>
    </row>
    <row r="9" spans="1:15" ht="16.5" customHeight="1">
      <c r="A9" s="87" t="s">
        <v>1655</v>
      </c>
    </row>
    <row r="10" spans="1:15">
      <c r="A10" s="85" t="s">
        <v>1196</v>
      </c>
    </row>
    <row r="11" spans="1:15" ht="16.5" customHeight="1">
      <c r="A11" s="286" t="s">
        <v>1105</v>
      </c>
      <c r="B11" s="1098" t="s">
        <v>1218</v>
      </c>
      <c r="C11" s="1098" t="s">
        <v>1163</v>
      </c>
      <c r="D11" s="1098" t="s">
        <v>1164</v>
      </c>
      <c r="E11" s="1098" t="s">
        <v>1165</v>
      </c>
      <c r="F11" s="1098" t="s">
        <v>1166</v>
      </c>
      <c r="G11" s="1098" t="s">
        <v>1167</v>
      </c>
      <c r="H11" s="1098" t="s">
        <v>1168</v>
      </c>
      <c r="I11" s="1098" t="s">
        <v>1169</v>
      </c>
      <c r="J11" s="1098" t="s">
        <v>1170</v>
      </c>
      <c r="K11" s="1098" t="s">
        <v>1171</v>
      </c>
      <c r="L11" s="1098" t="s">
        <v>1172</v>
      </c>
      <c r="M11" s="1098" t="s">
        <v>1173</v>
      </c>
      <c r="N11" s="1098" t="s">
        <v>101</v>
      </c>
    </row>
    <row r="12" spans="1:15">
      <c r="A12" s="287" t="s">
        <v>1200</v>
      </c>
      <c r="B12" s="798">
        <f>SUM(B13+B20+B22)</f>
        <v>10.102540550000001</v>
      </c>
      <c r="C12" s="798">
        <f t="shared" ref="C12:N12" si="0">SUM(C13+C20+C22)</f>
        <v>2.0746789400000001</v>
      </c>
      <c r="D12" s="798">
        <f t="shared" si="0"/>
        <v>2.8413071399999996</v>
      </c>
      <c r="E12" s="798">
        <f t="shared" si="0"/>
        <v>6.8939832500000016</v>
      </c>
      <c r="F12" s="798">
        <f t="shared" si="0"/>
        <v>4.3320745499999997</v>
      </c>
      <c r="G12" s="798">
        <f t="shared" si="0"/>
        <v>3.9759573999999995</v>
      </c>
      <c r="H12" s="798">
        <f t="shared" si="0"/>
        <v>3.7319345600000005</v>
      </c>
      <c r="I12" s="798">
        <f t="shared" si="0"/>
        <v>2.0535759699999998</v>
      </c>
      <c r="J12" s="798">
        <f t="shared" si="0"/>
        <v>4.6894920200000003</v>
      </c>
      <c r="K12" s="798">
        <f t="shared" si="0"/>
        <v>3.40187449</v>
      </c>
      <c r="L12" s="798">
        <f t="shared" si="0"/>
        <v>2.0646888199999998</v>
      </c>
      <c r="M12" s="798">
        <f t="shared" si="0"/>
        <v>3.80085403</v>
      </c>
      <c r="N12" s="798">
        <f t="shared" si="0"/>
        <v>49.962961719999996</v>
      </c>
      <c r="O12" s="170"/>
    </row>
    <row r="13" spans="1:15">
      <c r="A13" s="287" t="s">
        <v>642</v>
      </c>
      <c r="B13" s="798">
        <f>SUM(B14:B19)</f>
        <v>1.0490124600000001</v>
      </c>
      <c r="C13" s="798">
        <f t="shared" ref="C13:N13" si="1">SUM(C14:C19)</f>
        <v>0.5735638999999999</v>
      </c>
      <c r="D13" s="798">
        <f t="shared" si="1"/>
        <v>1.0024757799999999</v>
      </c>
      <c r="E13" s="798">
        <f t="shared" si="1"/>
        <v>0.66513834000000005</v>
      </c>
      <c r="F13" s="798">
        <f t="shared" si="1"/>
        <v>0.6702082399999999</v>
      </c>
      <c r="G13" s="798">
        <f t="shared" si="1"/>
        <v>2.5298176999999997</v>
      </c>
      <c r="H13" s="798">
        <f t="shared" si="1"/>
        <v>1.9141419900000001</v>
      </c>
      <c r="I13" s="798">
        <f t="shared" si="1"/>
        <v>0.59466011000000008</v>
      </c>
      <c r="J13" s="798">
        <f t="shared" si="1"/>
        <v>2.07184846</v>
      </c>
      <c r="K13" s="798">
        <f t="shared" si="1"/>
        <v>1.2701104000000001</v>
      </c>
      <c r="L13" s="798">
        <f t="shared" si="1"/>
        <v>0.68632247999999996</v>
      </c>
      <c r="M13" s="798">
        <f t="shared" si="1"/>
        <v>2.30926119</v>
      </c>
      <c r="N13" s="798">
        <f t="shared" si="1"/>
        <v>15.33656105</v>
      </c>
      <c r="O13" s="170"/>
    </row>
    <row r="14" spans="1:15">
      <c r="A14" s="489" t="s">
        <v>702</v>
      </c>
      <c r="B14" s="1275">
        <v>0.73660336000000004</v>
      </c>
      <c r="C14" s="121">
        <v>0.36886022999999996</v>
      </c>
      <c r="D14" s="121">
        <v>0.76864693999999989</v>
      </c>
      <c r="E14" s="121">
        <v>0.52263009999999999</v>
      </c>
      <c r="F14" s="121">
        <v>0.33401507000000003</v>
      </c>
      <c r="G14" s="121">
        <v>2.3477483500000003</v>
      </c>
      <c r="H14" s="121">
        <v>1.7394318600000001</v>
      </c>
      <c r="I14" s="121">
        <v>0.41648401000000002</v>
      </c>
      <c r="J14" s="121">
        <v>1.8741404499999998</v>
      </c>
      <c r="K14" s="121">
        <v>0.99024425000000005</v>
      </c>
      <c r="L14" s="121">
        <v>0.47651018000000001</v>
      </c>
      <c r="M14" s="121">
        <v>2.14264242</v>
      </c>
      <c r="N14" s="794">
        <f>SUM(B14:M14)</f>
        <v>12.717957220000001</v>
      </c>
      <c r="O14" s="170"/>
    </row>
    <row r="15" spans="1:15">
      <c r="A15" s="489" t="s">
        <v>703</v>
      </c>
      <c r="B15" s="1275">
        <v>0.175397</v>
      </c>
      <c r="C15" s="121">
        <v>0.11696547</v>
      </c>
      <c r="D15" s="121">
        <v>0.13400107</v>
      </c>
      <c r="E15" s="121">
        <v>3.9242269999999996E-2</v>
      </c>
      <c r="F15" s="121">
        <v>0.20148579</v>
      </c>
      <c r="G15" s="121">
        <v>2.9073379999999999E-2</v>
      </c>
      <c r="H15" s="121">
        <v>5.6900769999999996E-2</v>
      </c>
      <c r="I15" s="121">
        <v>5.0107289999999999E-2</v>
      </c>
      <c r="J15" s="121">
        <v>7.3580240000000005E-2</v>
      </c>
      <c r="K15" s="121">
        <v>0.15646001000000001</v>
      </c>
      <c r="L15" s="121">
        <v>0.10927835000000001</v>
      </c>
      <c r="M15" s="121">
        <v>4.4240300000000003E-2</v>
      </c>
      <c r="N15" s="794">
        <f t="shared" ref="N15:N19" si="2">SUM(B15:M15)</f>
        <v>1.1867319400000003</v>
      </c>
      <c r="O15" s="170"/>
    </row>
    <row r="16" spans="1:15">
      <c r="A16" s="460" t="s">
        <v>992</v>
      </c>
      <c r="B16" s="803">
        <v>5.7406930000000002E-2</v>
      </c>
      <c r="C16" s="803">
        <v>4.5103160000000003E-2</v>
      </c>
      <c r="D16" s="803">
        <v>3.7184949999999994E-2</v>
      </c>
      <c r="E16" s="803">
        <v>6.7918679999999995E-2</v>
      </c>
      <c r="F16" s="803">
        <v>6.1679730000000002E-2</v>
      </c>
      <c r="G16" s="803">
        <v>5.023118E-2</v>
      </c>
      <c r="H16" s="803">
        <v>6.605177000000001E-2</v>
      </c>
      <c r="I16" s="803">
        <v>5.6925070000000001E-2</v>
      </c>
      <c r="J16" s="803">
        <v>6.6210149999999995E-2</v>
      </c>
      <c r="K16" s="803">
        <v>6.6179109999999999E-2</v>
      </c>
      <c r="L16" s="803">
        <v>5.4554309999999995E-2</v>
      </c>
      <c r="M16" s="803">
        <v>8.5096389999999994E-2</v>
      </c>
      <c r="N16" s="794">
        <f t="shared" si="2"/>
        <v>0.71454143000000003</v>
      </c>
      <c r="O16" s="170"/>
    </row>
    <row r="17" spans="1:15">
      <c r="A17" s="105" t="s">
        <v>1359</v>
      </c>
      <c r="B17" s="803">
        <v>1.868506E-2</v>
      </c>
      <c r="C17" s="803">
        <v>1.170611E-2</v>
      </c>
      <c r="D17" s="803">
        <v>3.8032940000000001E-2</v>
      </c>
      <c r="E17" s="803">
        <v>1.118853E-2</v>
      </c>
      <c r="F17" s="803">
        <v>1.810755E-2</v>
      </c>
      <c r="G17" s="803">
        <v>7.6895359999999996E-2</v>
      </c>
      <c r="H17" s="803">
        <v>2.548423E-2</v>
      </c>
      <c r="I17" s="803">
        <v>1.1392900000000001E-3</v>
      </c>
      <c r="J17" s="803">
        <v>5.9653199999999997E-3</v>
      </c>
      <c r="K17" s="803">
        <v>1.0372010000000001E-2</v>
      </c>
      <c r="L17" s="803">
        <v>1.9560859999999999E-2</v>
      </c>
      <c r="M17" s="803">
        <v>7.5873599999999996E-3</v>
      </c>
      <c r="N17" s="794">
        <f t="shared" si="2"/>
        <v>0.24472462</v>
      </c>
      <c r="O17" s="170"/>
    </row>
    <row r="18" spans="1:15">
      <c r="A18" s="460" t="s">
        <v>993</v>
      </c>
      <c r="B18" s="803">
        <v>5.3770019999999995E-2</v>
      </c>
      <c r="C18" s="803">
        <v>3.0861590000000001E-2</v>
      </c>
      <c r="D18" s="803">
        <v>2.437694E-2</v>
      </c>
      <c r="E18" s="803">
        <v>2.2810230000000001E-2</v>
      </c>
      <c r="F18" s="803">
        <v>3.6812549999999999E-2</v>
      </c>
      <c r="G18" s="803">
        <v>2.2132259999999997E-2</v>
      </c>
      <c r="H18" s="803">
        <v>2.4760029999999999E-2</v>
      </c>
      <c r="I18" s="803">
        <v>6.8865160000000009E-2</v>
      </c>
      <c r="J18" s="803">
        <v>4.5986980000000004E-2</v>
      </c>
      <c r="K18" s="803">
        <v>3.6483010000000003E-2</v>
      </c>
      <c r="L18" s="803">
        <v>2.2009609999999999E-2</v>
      </c>
      <c r="M18" s="803">
        <v>2.210736E-2</v>
      </c>
      <c r="N18" s="794">
        <f t="shared" si="2"/>
        <v>0.41097574000000003</v>
      </c>
      <c r="O18" s="170"/>
    </row>
    <row r="19" spans="1:15">
      <c r="A19" s="460" t="s">
        <v>994</v>
      </c>
      <c r="B19" s="803">
        <v>7.1500900000000004E-3</v>
      </c>
      <c r="C19" s="803">
        <v>6.7340000000000002E-5</v>
      </c>
      <c r="D19" s="803">
        <v>2.3294E-4</v>
      </c>
      <c r="E19" s="803">
        <v>1.3485299999999999E-3</v>
      </c>
      <c r="F19" s="803">
        <v>1.810755E-2</v>
      </c>
      <c r="G19" s="803">
        <v>3.7371700000000002E-3</v>
      </c>
      <c r="H19" s="803">
        <v>1.51333E-3</v>
      </c>
      <c r="I19" s="803">
        <v>1.1392900000000001E-3</v>
      </c>
      <c r="J19" s="803">
        <v>5.9653199999999997E-3</v>
      </c>
      <c r="K19" s="803">
        <v>1.0372010000000001E-2</v>
      </c>
      <c r="L19" s="803">
        <v>4.4091700000000005E-3</v>
      </c>
      <c r="M19" s="803">
        <v>7.5873599999999996E-3</v>
      </c>
      <c r="N19" s="794">
        <f t="shared" si="2"/>
        <v>6.1630100000000007E-2</v>
      </c>
      <c r="O19" s="170"/>
    </row>
    <row r="20" spans="1:15" s="87" customFormat="1">
      <c r="A20" s="287" t="s">
        <v>618</v>
      </c>
      <c r="B20" s="798">
        <f>+B21</f>
        <v>8.6009275699999996</v>
      </c>
      <c r="C20" s="798">
        <f t="shared" ref="C20:N20" si="3">+C21</f>
        <v>1.1228160700000001</v>
      </c>
      <c r="D20" s="798">
        <f t="shared" si="3"/>
        <v>1.2018653899999998</v>
      </c>
      <c r="E20" s="798">
        <f t="shared" si="3"/>
        <v>5.9592578400000011</v>
      </c>
      <c r="F20" s="798">
        <f t="shared" si="3"/>
        <v>1.6558584700000001</v>
      </c>
      <c r="G20" s="798">
        <f t="shared" si="3"/>
        <v>0.94218877000000001</v>
      </c>
      <c r="H20" s="798">
        <f t="shared" si="3"/>
        <v>1.06298282</v>
      </c>
      <c r="I20" s="798">
        <f t="shared" si="3"/>
        <v>0.89581524999999995</v>
      </c>
      <c r="J20" s="798">
        <f t="shared" si="3"/>
        <v>1.76172057</v>
      </c>
      <c r="K20" s="798">
        <f t="shared" si="3"/>
        <v>1.22755707</v>
      </c>
      <c r="L20" s="798">
        <f t="shared" si="3"/>
        <v>0.91753281999999992</v>
      </c>
      <c r="M20" s="798">
        <f t="shared" si="3"/>
        <v>0.81666654000000005</v>
      </c>
      <c r="N20" s="798">
        <f t="shared" si="3"/>
        <v>26.165189179999999</v>
      </c>
      <c r="O20" s="197"/>
    </row>
    <row r="21" spans="1:15">
      <c r="A21" s="489" t="s">
        <v>705</v>
      </c>
      <c r="B21" s="1275">
        <v>8.6009275699999996</v>
      </c>
      <c r="C21" s="121">
        <v>1.1228160700000001</v>
      </c>
      <c r="D21" s="121">
        <v>1.2018653899999998</v>
      </c>
      <c r="E21" s="121">
        <v>5.9592578400000011</v>
      </c>
      <c r="F21" s="121">
        <v>1.6558584700000001</v>
      </c>
      <c r="G21" s="121">
        <v>0.94218877000000001</v>
      </c>
      <c r="H21" s="121">
        <v>1.06298282</v>
      </c>
      <c r="I21" s="121">
        <v>0.89581524999999995</v>
      </c>
      <c r="J21" s="121">
        <v>1.76172057</v>
      </c>
      <c r="K21" s="121">
        <v>1.22755707</v>
      </c>
      <c r="L21" s="121">
        <v>0.91753281999999992</v>
      </c>
      <c r="M21" s="121">
        <v>0.81666654000000005</v>
      </c>
      <c r="N21" s="794">
        <f>SUM(B21:M21)</f>
        <v>26.165189179999999</v>
      </c>
      <c r="O21" s="170"/>
    </row>
    <row r="22" spans="1:15">
      <c r="A22" s="287" t="s">
        <v>620</v>
      </c>
      <c r="B22" s="798">
        <f>SUM(B23:B29)</f>
        <v>0.45260052000000001</v>
      </c>
      <c r="C22" s="798">
        <f t="shared" ref="C22:N22" si="4">SUM(C23:C29)</f>
        <v>0.37829897000000001</v>
      </c>
      <c r="D22" s="798">
        <f t="shared" si="4"/>
        <v>0.63696596999999999</v>
      </c>
      <c r="E22" s="798">
        <f t="shared" si="4"/>
        <v>0.26958706999999998</v>
      </c>
      <c r="F22" s="798">
        <f t="shared" si="4"/>
        <v>2.0060078400000001</v>
      </c>
      <c r="G22" s="798">
        <f t="shared" si="4"/>
        <v>0.50395093000000002</v>
      </c>
      <c r="H22" s="798">
        <f t="shared" si="4"/>
        <v>0.75480975000000006</v>
      </c>
      <c r="I22" s="798">
        <f t="shared" si="4"/>
        <v>0.56310061</v>
      </c>
      <c r="J22" s="798">
        <f t="shared" si="4"/>
        <v>0.85592298999999994</v>
      </c>
      <c r="K22" s="798">
        <f t="shared" si="4"/>
        <v>0.90420701999999997</v>
      </c>
      <c r="L22" s="798">
        <f t="shared" si="4"/>
        <v>0.46083352</v>
      </c>
      <c r="M22" s="798">
        <f t="shared" si="4"/>
        <v>0.67492629999999998</v>
      </c>
      <c r="N22" s="798">
        <f t="shared" si="4"/>
        <v>8.4612114900000002</v>
      </c>
      <c r="O22" s="170"/>
    </row>
    <row r="23" spans="1:15">
      <c r="A23" s="489" t="s">
        <v>997</v>
      </c>
      <c r="B23" s="1275">
        <v>7.1500900000000004E-3</v>
      </c>
      <c r="C23" s="121">
        <v>6.7340000000000002E-5</v>
      </c>
      <c r="D23" s="121">
        <v>2.3294E-4</v>
      </c>
      <c r="E23" s="121">
        <v>1.3485299999999999E-3</v>
      </c>
      <c r="F23" s="121">
        <v>1.6131075500000001</v>
      </c>
      <c r="G23" s="121">
        <v>3.7371700000000002E-3</v>
      </c>
      <c r="H23" s="121">
        <v>0.11751333</v>
      </c>
      <c r="I23" s="121">
        <v>1.1392900000000001E-3</v>
      </c>
      <c r="J23" s="121">
        <v>5.9653199999999997E-3</v>
      </c>
      <c r="K23" s="121">
        <v>0.44537200999999998</v>
      </c>
      <c r="L23" s="121">
        <v>4.4091700000000005E-3</v>
      </c>
      <c r="M23" s="121">
        <v>7.5873599999999996E-3</v>
      </c>
      <c r="N23" s="794">
        <f>SUM(B23:M23)</f>
        <v>2.2076301000000003</v>
      </c>
      <c r="O23" s="170"/>
    </row>
    <row r="24" spans="1:15">
      <c r="A24" s="489" t="s">
        <v>998</v>
      </c>
      <c r="B24" s="1275">
        <v>1.4300219999999999E-2</v>
      </c>
      <c r="C24" s="121">
        <v>1.3468E-4</v>
      </c>
      <c r="D24" s="121">
        <v>4.6588000000000001E-4</v>
      </c>
      <c r="E24" s="121">
        <v>2.69703E-3</v>
      </c>
      <c r="F24" s="121">
        <v>3.3458470000000004E-2</v>
      </c>
      <c r="G24" s="121">
        <v>7.4744199999999998E-3</v>
      </c>
      <c r="H24" s="121">
        <v>3.0267100000000002E-3</v>
      </c>
      <c r="I24" s="121">
        <v>2.2785500000000003E-3</v>
      </c>
      <c r="J24" s="121">
        <v>1.1930680000000001E-2</v>
      </c>
      <c r="K24" s="121">
        <v>2.0744020000000002E-2</v>
      </c>
      <c r="L24" s="121">
        <v>8.8184599999999985E-3</v>
      </c>
      <c r="M24" s="121">
        <v>1.51746E-2</v>
      </c>
      <c r="N24" s="794">
        <f t="shared" ref="N24:N29" si="5">SUM(B24:M24)</f>
        <v>0.12050372000000001</v>
      </c>
      <c r="O24" s="170"/>
    </row>
    <row r="25" spans="1:15">
      <c r="A25" s="489" t="s">
        <v>999</v>
      </c>
      <c r="B25" s="1275">
        <v>0.1436499</v>
      </c>
      <c r="C25" s="121">
        <v>2.9603689999999998E-2</v>
      </c>
      <c r="D25" s="121">
        <v>0.26496908000000002</v>
      </c>
      <c r="E25" s="121">
        <v>2.506487E-2</v>
      </c>
      <c r="F25" s="121">
        <v>5.7999959999999996E-2</v>
      </c>
      <c r="G25" s="121">
        <v>4.9324109999999997E-2</v>
      </c>
      <c r="H25" s="121">
        <v>1.6256690000000001E-2</v>
      </c>
      <c r="I25" s="121">
        <v>4.427031E-2</v>
      </c>
      <c r="J25" s="121">
        <v>3.1618069999999998E-2</v>
      </c>
      <c r="K25" s="121">
        <v>0.13837711</v>
      </c>
      <c r="L25" s="121">
        <v>0.11964896000000001</v>
      </c>
      <c r="M25" s="121">
        <v>6.5425669999999991E-2</v>
      </c>
      <c r="N25" s="794">
        <f t="shared" si="5"/>
        <v>0.98620841999999997</v>
      </c>
      <c r="O25" s="170"/>
    </row>
    <row r="26" spans="1:15">
      <c r="A26" s="489" t="s">
        <v>1000</v>
      </c>
      <c r="B26" s="1275">
        <v>4.4635290000000001E-2</v>
      </c>
      <c r="C26" s="121">
        <v>1.173921E-2</v>
      </c>
      <c r="D26" s="121">
        <v>1.8123449999999999E-2</v>
      </c>
      <c r="E26" s="121">
        <v>3.1531290000000003E-2</v>
      </c>
      <c r="F26" s="121">
        <v>6.9278740000000005E-2</v>
      </c>
      <c r="G26" s="121">
        <v>2.9973569999999998E-2</v>
      </c>
      <c r="H26" s="121">
        <v>2.4412049999999998E-2</v>
      </c>
      <c r="I26" s="121">
        <v>1.743163E-2</v>
      </c>
      <c r="J26" s="121">
        <v>2.4160560000000001E-2</v>
      </c>
      <c r="K26" s="121">
        <v>4.3958120000000003E-2</v>
      </c>
      <c r="L26" s="121">
        <v>2.549736E-2</v>
      </c>
      <c r="M26" s="121">
        <v>0.14704973000000002</v>
      </c>
      <c r="N26" s="794">
        <f t="shared" si="5"/>
        <v>0.48779100000000009</v>
      </c>
      <c r="O26" s="170"/>
    </row>
    <row r="27" spans="1:15">
      <c r="A27" s="489" t="s">
        <v>1001</v>
      </c>
      <c r="B27" s="1275">
        <v>7.1500900000000004E-3</v>
      </c>
      <c r="C27" s="121">
        <v>6.7340000000000002E-5</v>
      </c>
      <c r="D27" s="121">
        <v>2.3294E-4</v>
      </c>
      <c r="E27" s="121">
        <v>1.3485299999999999E-3</v>
      </c>
      <c r="F27" s="121">
        <v>1.810755E-2</v>
      </c>
      <c r="G27" s="121">
        <v>3.7371700000000002E-3</v>
      </c>
      <c r="H27" s="121">
        <v>1.51333E-3</v>
      </c>
      <c r="I27" s="121">
        <v>1.1392900000000001E-3</v>
      </c>
      <c r="J27" s="121">
        <v>5.9653199999999997E-3</v>
      </c>
      <c r="K27" s="121">
        <v>1.0372010000000001E-2</v>
      </c>
      <c r="L27" s="121">
        <v>4.4091700000000005E-3</v>
      </c>
      <c r="M27" s="121">
        <v>1.5174719999999999E-2</v>
      </c>
      <c r="N27" s="794">
        <f t="shared" si="5"/>
        <v>6.9217460000000008E-2</v>
      </c>
      <c r="O27" s="170"/>
    </row>
    <row r="28" spans="1:15">
      <c r="A28" s="488" t="s">
        <v>1002</v>
      </c>
      <c r="B28" s="1275">
        <v>0.103311</v>
      </c>
      <c r="C28" s="121">
        <v>0.1156683</v>
      </c>
      <c r="D28" s="121">
        <v>0.115673</v>
      </c>
      <c r="E28" s="121">
        <v>0.10237547999999999</v>
      </c>
      <c r="F28" s="121">
        <v>9.4481029999999994E-2</v>
      </c>
      <c r="G28" s="121">
        <v>9.9103190000000008E-2</v>
      </c>
      <c r="H28" s="121">
        <v>0.2593242</v>
      </c>
      <c r="I28" s="121">
        <v>0.21368603</v>
      </c>
      <c r="J28" s="121">
        <v>0.11832202999999999</v>
      </c>
      <c r="K28" s="121">
        <v>0.10242803</v>
      </c>
      <c r="L28" s="121">
        <v>0.108609</v>
      </c>
      <c r="M28" s="121">
        <v>0.21368603</v>
      </c>
      <c r="N28" s="794">
        <f t="shared" si="5"/>
        <v>1.6466673200000002</v>
      </c>
      <c r="O28" s="170"/>
    </row>
    <row r="29" spans="1:15">
      <c r="A29" s="489" t="s">
        <v>704</v>
      </c>
      <c r="B29" s="1275">
        <v>0.13240393</v>
      </c>
      <c r="C29" s="121">
        <v>0.22101841</v>
      </c>
      <c r="D29" s="121">
        <v>0.23726867999999998</v>
      </c>
      <c r="E29" s="121">
        <v>0.10522134</v>
      </c>
      <c r="F29" s="121">
        <v>0.11957453999999999</v>
      </c>
      <c r="G29" s="121">
        <v>0.31060129999999997</v>
      </c>
      <c r="H29" s="121">
        <v>0.33276344000000002</v>
      </c>
      <c r="I29" s="121">
        <v>0.28315551</v>
      </c>
      <c r="J29" s="121">
        <v>0.65796100999999996</v>
      </c>
      <c r="K29" s="121">
        <v>0.14295572000000001</v>
      </c>
      <c r="L29" s="121">
        <v>0.18944139999999998</v>
      </c>
      <c r="M29" s="121">
        <v>0.21082819</v>
      </c>
      <c r="N29" s="794">
        <f t="shared" si="5"/>
        <v>2.9431934699999998</v>
      </c>
      <c r="O29" s="170"/>
    </row>
    <row r="30" spans="1:15">
      <c r="A30" s="287" t="s">
        <v>1207</v>
      </c>
      <c r="B30" s="798">
        <f>SUM(B31:B37)</f>
        <v>1.61736736</v>
      </c>
      <c r="C30" s="798">
        <f t="shared" ref="C30:N30" si="6">SUM(C31:C37)</f>
        <v>2.2903791199999999</v>
      </c>
      <c r="D30" s="798">
        <f t="shared" si="6"/>
        <v>2.1412047100000002</v>
      </c>
      <c r="E30" s="798">
        <f t="shared" si="6"/>
        <v>0.76019459</v>
      </c>
      <c r="F30" s="798">
        <f t="shared" si="6"/>
        <v>1.3977225199999999</v>
      </c>
      <c r="G30" s="798">
        <f t="shared" si="6"/>
        <v>1.9272259099999998</v>
      </c>
      <c r="H30" s="798">
        <f t="shared" si="6"/>
        <v>2.11851667</v>
      </c>
      <c r="I30" s="798">
        <f t="shared" si="6"/>
        <v>0.81205948999999999</v>
      </c>
      <c r="J30" s="798">
        <f t="shared" si="6"/>
        <v>1.8535442500000001</v>
      </c>
      <c r="K30" s="798">
        <f t="shared" si="6"/>
        <v>2.05747312</v>
      </c>
      <c r="L30" s="798">
        <f t="shared" si="6"/>
        <v>1.14308652</v>
      </c>
      <c r="M30" s="798">
        <f t="shared" si="6"/>
        <v>0.9388710400000001</v>
      </c>
      <c r="N30" s="798">
        <f t="shared" si="6"/>
        <v>19.057645300000001</v>
      </c>
      <c r="O30" s="170"/>
    </row>
    <row r="31" spans="1:15">
      <c r="A31" s="489" t="s">
        <v>707</v>
      </c>
      <c r="B31" s="1275">
        <v>0.78169752000000003</v>
      </c>
      <c r="C31" s="121">
        <v>0.95536519999999991</v>
      </c>
      <c r="D31" s="121">
        <v>0.78791250999999995</v>
      </c>
      <c r="E31" s="121">
        <v>0.29131225999999999</v>
      </c>
      <c r="F31" s="121">
        <v>0.87809543000000001</v>
      </c>
      <c r="G31" s="121">
        <v>1.02551214</v>
      </c>
      <c r="H31" s="121">
        <v>1.57111968</v>
      </c>
      <c r="I31" s="121">
        <v>0.53031308999999993</v>
      </c>
      <c r="J31" s="121">
        <v>0.18743419</v>
      </c>
      <c r="K31" s="121">
        <v>0.64484666000000002</v>
      </c>
      <c r="L31" s="121">
        <v>0.53343262999999996</v>
      </c>
      <c r="M31" s="121">
        <v>0.69353454000000003</v>
      </c>
      <c r="N31" s="794">
        <f>SUM(B31:M31)</f>
        <v>8.8805758499999996</v>
      </c>
      <c r="O31" s="170"/>
    </row>
    <row r="32" spans="1:15">
      <c r="A32" s="489" t="s">
        <v>708</v>
      </c>
      <c r="B32" s="1275">
        <v>4.2910400000000003E-3</v>
      </c>
      <c r="C32" s="121">
        <v>0.27151504999999998</v>
      </c>
      <c r="D32" s="121">
        <v>0.60781037000000004</v>
      </c>
      <c r="E32" s="121">
        <v>0</v>
      </c>
      <c r="F32" s="121">
        <v>9.2333499999999995E-3</v>
      </c>
      <c r="G32" s="121">
        <v>3.7717000000000001E-2</v>
      </c>
      <c r="H32" s="121">
        <v>6.5142129999999993E-2</v>
      </c>
      <c r="I32" s="121">
        <v>0.10328242999999999</v>
      </c>
      <c r="J32" s="121">
        <v>0.64456930000000001</v>
      </c>
      <c r="K32" s="121">
        <v>7.5624109999999994E-2</v>
      </c>
      <c r="L32" s="121">
        <v>2.0792959999999999E-2</v>
      </c>
      <c r="M32" s="121">
        <v>1.348424E-2</v>
      </c>
      <c r="N32" s="794">
        <f t="shared" ref="N32:N37" si="7">SUM(B32:M32)</f>
        <v>1.8534619799999998</v>
      </c>
      <c r="O32" s="170"/>
    </row>
    <row r="33" spans="1:24">
      <c r="A33" s="489" t="s">
        <v>709</v>
      </c>
      <c r="B33" s="1275">
        <v>0.19247323999999999</v>
      </c>
      <c r="C33" s="121">
        <v>0.15850600000000001</v>
      </c>
      <c r="D33" s="121">
        <v>0.54215596999999993</v>
      </c>
      <c r="E33" s="121">
        <v>0.10417048</v>
      </c>
      <c r="F33" s="121">
        <v>3.6213959999999996E-2</v>
      </c>
      <c r="G33" s="121">
        <v>0.12288927000000001</v>
      </c>
      <c r="H33" s="121">
        <v>1.5125110000000001E-2</v>
      </c>
      <c r="I33" s="121">
        <v>1.8688759999999999E-2</v>
      </c>
      <c r="J33" s="121">
        <v>9.7449389999999997E-2</v>
      </c>
      <c r="K33" s="121">
        <v>2.8078150000000003E-2</v>
      </c>
      <c r="L33" s="121">
        <v>0.24637653000000001</v>
      </c>
      <c r="M33" s="121">
        <v>2.0436820000000001E-2</v>
      </c>
      <c r="N33" s="794">
        <f t="shared" si="7"/>
        <v>1.58256368</v>
      </c>
      <c r="O33" s="170"/>
    </row>
    <row r="34" spans="1:24">
      <c r="A34" s="489" t="s">
        <v>819</v>
      </c>
      <c r="B34" s="1275">
        <v>9.7264490000000009E-2</v>
      </c>
      <c r="C34" s="121">
        <v>1.8496560000000002E-2</v>
      </c>
      <c r="D34" s="121">
        <v>1.377023E-2</v>
      </c>
      <c r="E34" s="121">
        <v>0.14895031</v>
      </c>
      <c r="F34" s="121">
        <v>0.20198656000000001</v>
      </c>
      <c r="G34" s="121">
        <v>0.14377210999999998</v>
      </c>
      <c r="H34" s="121">
        <v>1.6097569999999999E-2</v>
      </c>
      <c r="I34" s="121">
        <v>3.4273699999999999E-3</v>
      </c>
      <c r="J34" s="121">
        <v>0.33750574</v>
      </c>
      <c r="K34" s="121">
        <v>0.27070484</v>
      </c>
      <c r="L34" s="121">
        <v>9.7545320000000005E-2</v>
      </c>
      <c r="M34" s="121">
        <v>0</v>
      </c>
      <c r="N34" s="794">
        <f t="shared" si="7"/>
        <v>1.3495211</v>
      </c>
      <c r="O34" s="170"/>
    </row>
    <row r="35" spans="1:24">
      <c r="A35" s="461" t="s">
        <v>710</v>
      </c>
      <c r="B35" s="1275">
        <v>0.15960869</v>
      </c>
      <c r="C35" s="121">
        <v>1.6044760000000002E-2</v>
      </c>
      <c r="D35" s="121">
        <v>0</v>
      </c>
      <c r="E35" s="121">
        <v>2.3561550000000001E-2</v>
      </c>
      <c r="F35" s="121">
        <v>0</v>
      </c>
      <c r="G35" s="121">
        <v>0.11774538000000001</v>
      </c>
      <c r="H35" s="121">
        <v>2.2742020000000002E-2</v>
      </c>
      <c r="I35" s="121">
        <v>0</v>
      </c>
      <c r="J35" s="121">
        <v>6.5946270000000001E-2</v>
      </c>
      <c r="K35" s="121">
        <v>0</v>
      </c>
      <c r="L35" s="121">
        <v>0</v>
      </c>
      <c r="M35" s="121">
        <v>0</v>
      </c>
      <c r="N35" s="794">
        <f t="shared" si="7"/>
        <v>0.40564866999999993</v>
      </c>
      <c r="O35" s="170"/>
    </row>
    <row r="36" spans="1:24">
      <c r="A36" s="461" t="s">
        <v>1634</v>
      </c>
      <c r="B36" s="1275">
        <v>7.1500900000000004E-3</v>
      </c>
      <c r="C36" s="121">
        <v>6.7340000000000002E-5</v>
      </c>
      <c r="D36" s="121">
        <v>6.3294000000000002E-4</v>
      </c>
      <c r="E36" s="121">
        <v>1.3485299999999999E-3</v>
      </c>
      <c r="F36" s="121">
        <v>5.8353500000000003E-2</v>
      </c>
      <c r="G36" s="121">
        <v>3.7371700000000002E-3</v>
      </c>
      <c r="H36" s="121">
        <v>1.51333E-3</v>
      </c>
      <c r="I36" s="121">
        <v>9.3737900000000016E-3</v>
      </c>
      <c r="J36" s="121">
        <v>1.18274E-2</v>
      </c>
      <c r="K36" s="121">
        <v>2.325201E-2</v>
      </c>
      <c r="L36" s="121">
        <v>3.9038879999999998E-2</v>
      </c>
      <c r="M36" s="121">
        <v>2.3204550000000001E-2</v>
      </c>
      <c r="N36" s="794">
        <f t="shared" si="7"/>
        <v>0.17949952999999999</v>
      </c>
      <c r="O36" s="170"/>
    </row>
    <row r="37" spans="1:24">
      <c r="A37" s="489" t="s">
        <v>704</v>
      </c>
      <c r="B37" s="1275">
        <v>0.37488228999999995</v>
      </c>
      <c r="C37" s="121">
        <v>0.87038420999999999</v>
      </c>
      <c r="D37" s="121">
        <v>0.18892269</v>
      </c>
      <c r="E37" s="121">
        <v>0.19085146</v>
      </c>
      <c r="F37" s="121">
        <v>0.21383972000000001</v>
      </c>
      <c r="G37" s="121">
        <v>0.47585284</v>
      </c>
      <c r="H37" s="121">
        <v>0.42677683</v>
      </c>
      <c r="I37" s="121">
        <v>0.14697404999999999</v>
      </c>
      <c r="J37" s="121">
        <v>0.50881196000000006</v>
      </c>
      <c r="K37" s="121">
        <v>1.01496735</v>
      </c>
      <c r="L37" s="121">
        <v>0.20590020000000001</v>
      </c>
      <c r="M37" s="121">
        <v>0.18821089000000002</v>
      </c>
      <c r="N37" s="794">
        <f t="shared" si="7"/>
        <v>4.8063744900000005</v>
      </c>
      <c r="O37" s="170"/>
    </row>
    <row r="38" spans="1:24">
      <c r="A38" s="287" t="s">
        <v>645</v>
      </c>
      <c r="B38" s="798">
        <f>SUM(B39+B42)</f>
        <v>4.4390427499999996</v>
      </c>
      <c r="C38" s="798">
        <f t="shared" ref="C38:N38" si="8">SUM(C39+C42)</f>
        <v>4.8426136199999998</v>
      </c>
      <c r="D38" s="798">
        <f t="shared" si="8"/>
        <v>4.9001523599999999</v>
      </c>
      <c r="E38" s="798">
        <f t="shared" si="8"/>
        <v>4.49403182</v>
      </c>
      <c r="F38" s="798">
        <f t="shared" si="8"/>
        <v>3.9711863300000005</v>
      </c>
      <c r="G38" s="798">
        <f t="shared" si="8"/>
        <v>5.2350720900000001</v>
      </c>
      <c r="H38" s="798">
        <f t="shared" si="8"/>
        <v>4.7177126200000004</v>
      </c>
      <c r="I38" s="798">
        <f t="shared" si="8"/>
        <v>3.85240786</v>
      </c>
      <c r="J38" s="798">
        <f t="shared" si="8"/>
        <v>5.1454058300000005</v>
      </c>
      <c r="K38" s="798">
        <f t="shared" si="8"/>
        <v>4.0273574999999999</v>
      </c>
      <c r="L38" s="798">
        <f t="shared" si="8"/>
        <v>4.1567314299999998</v>
      </c>
      <c r="M38" s="798">
        <f t="shared" si="8"/>
        <v>4.3939319499999998</v>
      </c>
      <c r="N38" s="798">
        <f t="shared" si="8"/>
        <v>54.175646159999999</v>
      </c>
      <c r="O38" s="170"/>
    </row>
    <row r="39" spans="1:24">
      <c r="A39" s="87" t="s">
        <v>852</v>
      </c>
      <c r="B39" s="798">
        <f>SUM(B40:B41)</f>
        <v>4.0853537499999995</v>
      </c>
      <c r="C39" s="798">
        <f t="shared" ref="C39:N39" si="9">SUM(C40:C41)</f>
        <v>4.4515819199999997</v>
      </c>
      <c r="D39" s="798">
        <f t="shared" si="9"/>
        <v>4.4813593599999999</v>
      </c>
      <c r="E39" s="798">
        <f t="shared" si="9"/>
        <v>4.1301272999999998</v>
      </c>
      <c r="F39" s="798">
        <f t="shared" si="9"/>
        <v>3.6392823300000003</v>
      </c>
      <c r="G39" s="798">
        <f t="shared" si="9"/>
        <v>4.8865327699999996</v>
      </c>
      <c r="H39" s="798">
        <f t="shared" si="9"/>
        <v>4.19140362</v>
      </c>
      <c r="I39" s="798">
        <f t="shared" si="9"/>
        <v>3.1313598599999999</v>
      </c>
      <c r="J39" s="798">
        <f t="shared" si="9"/>
        <v>4.7404768300000004</v>
      </c>
      <c r="K39" s="798">
        <f t="shared" si="9"/>
        <v>3.6778344999999999</v>
      </c>
      <c r="L39" s="798">
        <f t="shared" si="9"/>
        <v>3.7966404300000001</v>
      </c>
      <c r="M39" s="798">
        <f t="shared" si="9"/>
        <v>3.58746695</v>
      </c>
      <c r="N39" s="798">
        <f t="shared" si="9"/>
        <v>48.799419620000002</v>
      </c>
      <c r="O39" s="170"/>
    </row>
    <row r="40" spans="1:24">
      <c r="A40" s="489" t="s">
        <v>711</v>
      </c>
      <c r="B40" s="1275">
        <v>4.0100388599999999</v>
      </c>
      <c r="C40" s="121">
        <v>4.41367098</v>
      </c>
      <c r="D40" s="121">
        <v>4.4186378399999997</v>
      </c>
      <c r="E40" s="121">
        <v>4.0152501799999998</v>
      </c>
      <c r="F40" s="121">
        <v>3.5707466600000002</v>
      </c>
      <c r="G40" s="121">
        <v>4.7858224199999997</v>
      </c>
      <c r="H40" s="121">
        <v>4.15537226</v>
      </c>
      <c r="I40" s="121">
        <v>3.0189765899999998</v>
      </c>
      <c r="J40" s="121">
        <v>4.6393391100000008</v>
      </c>
      <c r="K40" s="121">
        <v>3.61505908</v>
      </c>
      <c r="L40" s="121">
        <v>3.7686360800000003</v>
      </c>
      <c r="M40" s="121">
        <v>3.5476397400000002</v>
      </c>
      <c r="N40" s="794">
        <f>SUM(B40:M40)</f>
        <v>47.959189800000004</v>
      </c>
      <c r="O40" s="170"/>
    </row>
    <row r="41" spans="1:24">
      <c r="A41" s="489" t="s">
        <v>704</v>
      </c>
      <c r="B41" s="1275">
        <v>7.5314889999999995E-2</v>
      </c>
      <c r="C41" s="121">
        <v>3.7910940000000004E-2</v>
      </c>
      <c r="D41" s="121">
        <v>6.2721520000000003E-2</v>
      </c>
      <c r="E41" s="121">
        <v>0.11487712</v>
      </c>
      <c r="F41" s="121">
        <v>6.8535669999999993E-2</v>
      </c>
      <c r="G41" s="121">
        <v>0.10071035</v>
      </c>
      <c r="H41" s="121">
        <v>3.6031359999999998E-2</v>
      </c>
      <c r="I41" s="121">
        <v>0.11238327000000001</v>
      </c>
      <c r="J41" s="121">
        <v>0.10113772</v>
      </c>
      <c r="K41" s="121">
        <v>6.2775419999999998E-2</v>
      </c>
      <c r="L41" s="121">
        <v>2.8004349999999997E-2</v>
      </c>
      <c r="M41" s="121">
        <v>3.9827210000000002E-2</v>
      </c>
      <c r="N41" s="794">
        <f>SUM(B41:M41)</f>
        <v>0.84022982000000002</v>
      </c>
      <c r="O41" s="170"/>
    </row>
    <row r="42" spans="1:24">
      <c r="A42" s="287" t="s">
        <v>639</v>
      </c>
      <c r="B42" s="798">
        <f t="shared" ref="B42:N42" si="10">SUM(B43:B44)</f>
        <v>0.35368900000000003</v>
      </c>
      <c r="C42" s="798">
        <f t="shared" si="10"/>
        <v>0.39103170000000004</v>
      </c>
      <c r="D42" s="798">
        <f t="shared" si="10"/>
        <v>0.41879300000000003</v>
      </c>
      <c r="E42" s="798">
        <f t="shared" si="10"/>
        <v>0.36390452000000001</v>
      </c>
      <c r="F42" s="798">
        <f t="shared" si="10"/>
        <v>0.33190400000000003</v>
      </c>
      <c r="G42" s="798">
        <f t="shared" si="10"/>
        <v>0.34853932000000004</v>
      </c>
      <c r="H42" s="798">
        <f t="shared" si="10"/>
        <v>0.52630900000000003</v>
      </c>
      <c r="I42" s="798">
        <f t="shared" si="10"/>
        <v>0.72104800000000002</v>
      </c>
      <c r="J42" s="798">
        <f t="shared" si="10"/>
        <v>0.40492900000000004</v>
      </c>
      <c r="K42" s="798">
        <f t="shared" si="10"/>
        <v>0.34952300000000003</v>
      </c>
      <c r="L42" s="798">
        <f t="shared" si="10"/>
        <v>0.36009100000000005</v>
      </c>
      <c r="M42" s="798">
        <f t="shared" si="10"/>
        <v>0.80646499999999999</v>
      </c>
      <c r="N42" s="798">
        <f t="shared" si="10"/>
        <v>5.3762265400000011</v>
      </c>
      <c r="O42" s="200"/>
      <c r="P42" s="105"/>
      <c r="Q42" s="105"/>
      <c r="R42" s="105"/>
      <c r="S42" s="105"/>
      <c r="T42" s="105"/>
      <c r="U42" s="105"/>
      <c r="V42" s="105"/>
      <c r="W42" s="105"/>
      <c r="X42" s="105"/>
    </row>
    <row r="43" spans="1:24">
      <c r="A43" s="489" t="s">
        <v>713</v>
      </c>
      <c r="B43" s="1275">
        <v>1.24E-2</v>
      </c>
      <c r="C43" s="121">
        <v>8.8999999999999999E-3</v>
      </c>
      <c r="D43" s="121">
        <v>1.61E-2</v>
      </c>
      <c r="E43" s="121">
        <v>7.4000000000000003E-3</v>
      </c>
      <c r="F43" s="121">
        <v>8.9999999999999993E-3</v>
      </c>
      <c r="G43" s="121">
        <v>1.24E-2</v>
      </c>
      <c r="H43" s="121">
        <v>0.01</v>
      </c>
      <c r="I43" s="121">
        <v>9.2999999999999992E-3</v>
      </c>
      <c r="J43" s="121">
        <v>5.3E-3</v>
      </c>
      <c r="K43" s="121">
        <v>2.3999999999999998E-3</v>
      </c>
      <c r="L43" s="121">
        <v>1.2999999999999999E-3</v>
      </c>
      <c r="M43" s="121">
        <v>9.1800000000000007E-2</v>
      </c>
      <c r="N43" s="794">
        <f>SUM(B43:M43)</f>
        <v>0.18630000000000002</v>
      </c>
      <c r="O43" s="200"/>
      <c r="P43" s="105"/>
      <c r="Q43" s="105"/>
      <c r="R43" s="105"/>
      <c r="S43" s="105"/>
      <c r="T43" s="105"/>
      <c r="U43" s="105"/>
      <c r="V43" s="105"/>
      <c r="W43" s="105"/>
      <c r="X43" s="105"/>
    </row>
    <row r="44" spans="1:24">
      <c r="A44" s="487" t="s">
        <v>715</v>
      </c>
      <c r="B44" s="1275">
        <v>0.34128900000000001</v>
      </c>
      <c r="C44" s="121">
        <v>0.38213170000000002</v>
      </c>
      <c r="D44" s="121">
        <v>0.40269300000000002</v>
      </c>
      <c r="E44" s="121">
        <v>0.35650451999999999</v>
      </c>
      <c r="F44" s="121">
        <v>0.32290400000000002</v>
      </c>
      <c r="G44" s="121">
        <v>0.33613932000000002</v>
      </c>
      <c r="H44" s="121">
        <v>0.51630900000000002</v>
      </c>
      <c r="I44" s="121">
        <v>0.71174800000000005</v>
      </c>
      <c r="J44" s="121">
        <v>0.39962900000000001</v>
      </c>
      <c r="K44" s="121">
        <v>0.34712300000000001</v>
      </c>
      <c r="L44" s="121">
        <v>0.35879100000000003</v>
      </c>
      <c r="M44" s="121">
        <v>0.71466499999999999</v>
      </c>
      <c r="N44" s="794">
        <f t="shared" ref="N44" si="11">SUM(B44:M44)</f>
        <v>5.189926540000001</v>
      </c>
      <c r="O44" s="200"/>
      <c r="P44" s="105"/>
      <c r="Q44" s="105"/>
      <c r="R44" s="105"/>
      <c r="S44" s="105"/>
      <c r="T44" s="105"/>
      <c r="U44" s="105"/>
      <c r="V44" s="105"/>
      <c r="W44" s="105"/>
      <c r="X44" s="105"/>
    </row>
    <row r="45" spans="1:24">
      <c r="A45" s="288" t="s">
        <v>498</v>
      </c>
      <c r="B45" s="798">
        <f>+B46</f>
        <v>1.8784410000000001E-2</v>
      </c>
      <c r="C45" s="798">
        <f t="shared" ref="C45:N45" si="12">+C46</f>
        <v>3.2800660000000002E-2</v>
      </c>
      <c r="D45" s="798">
        <f t="shared" si="12"/>
        <v>1.5894579999999998E-2</v>
      </c>
      <c r="E45" s="798">
        <f t="shared" si="12"/>
        <v>1.51398E-2</v>
      </c>
      <c r="F45" s="798">
        <f t="shared" si="12"/>
        <v>1.5321659999999999E-2</v>
      </c>
      <c r="G45" s="798">
        <f t="shared" si="12"/>
        <v>1.7015189999999999E-2</v>
      </c>
      <c r="H45" s="798">
        <f t="shared" si="12"/>
        <v>4.1753059999999995E-2</v>
      </c>
      <c r="I45" s="798">
        <f t="shared" si="12"/>
        <v>1.7815839999999999E-2</v>
      </c>
      <c r="J45" s="798">
        <f t="shared" si="12"/>
        <v>1.680744E-2</v>
      </c>
      <c r="K45" s="798">
        <f t="shared" si="12"/>
        <v>4.9096250000000001E-2</v>
      </c>
      <c r="L45" s="798">
        <f t="shared" si="12"/>
        <v>1.51015E-2</v>
      </c>
      <c r="M45" s="798">
        <f t="shared" si="12"/>
        <v>1.4634389999999999E-2</v>
      </c>
      <c r="N45" s="798">
        <f t="shared" si="12"/>
        <v>0.27016477999999999</v>
      </c>
      <c r="O45" s="200"/>
      <c r="P45" s="105"/>
      <c r="Q45" s="105"/>
      <c r="R45" s="105"/>
      <c r="S45" s="105"/>
      <c r="T45" s="105"/>
      <c r="U45" s="105"/>
      <c r="V45" s="105"/>
      <c r="W45" s="105"/>
      <c r="X45" s="105"/>
    </row>
    <row r="46" spans="1:24" ht="15.75" thickBot="1">
      <c r="A46" s="489" t="s">
        <v>704</v>
      </c>
      <c r="B46" s="312">
        <v>1.8784410000000001E-2</v>
      </c>
      <c r="C46" s="121">
        <v>3.2800660000000002E-2</v>
      </c>
      <c r="D46" s="121">
        <v>1.5894579999999998E-2</v>
      </c>
      <c r="E46" s="121">
        <v>1.51398E-2</v>
      </c>
      <c r="F46" s="121">
        <v>1.5321659999999999E-2</v>
      </c>
      <c r="G46" s="121">
        <v>1.7015189999999999E-2</v>
      </c>
      <c r="H46" s="121">
        <v>4.1753059999999995E-2</v>
      </c>
      <c r="I46" s="121">
        <v>1.7815839999999999E-2</v>
      </c>
      <c r="J46" s="121">
        <v>1.680744E-2</v>
      </c>
      <c r="K46" s="121">
        <v>4.9096250000000001E-2</v>
      </c>
      <c r="L46" s="121">
        <v>1.51015E-2</v>
      </c>
      <c r="M46" s="121">
        <v>1.4634389999999999E-2</v>
      </c>
      <c r="N46" s="794">
        <f>SUM(B46:M46)</f>
        <v>0.27016477999999999</v>
      </c>
      <c r="O46" s="200"/>
      <c r="P46" s="105"/>
      <c r="Q46" s="105"/>
      <c r="R46" s="105"/>
      <c r="S46" s="105"/>
      <c r="T46" s="105"/>
      <c r="U46" s="105"/>
      <c r="V46" s="105"/>
      <c r="W46" s="105"/>
      <c r="X46" s="105"/>
    </row>
    <row r="47" spans="1:24" ht="15" customHeight="1" thickTop="1" thickBot="1">
      <c r="A47" s="1160" t="s">
        <v>1361</v>
      </c>
      <c r="B47" s="1307">
        <f>+B45+B38+B30+B12</f>
        <v>16.177735070000001</v>
      </c>
      <c r="C47" s="1307">
        <f t="shared" ref="C47:N47" si="13">+C45+C38+C30+C12</f>
        <v>9.2404723400000002</v>
      </c>
      <c r="D47" s="1307">
        <f t="shared" si="13"/>
        <v>9.8985587899999992</v>
      </c>
      <c r="E47" s="1307">
        <f t="shared" si="13"/>
        <v>12.163349460000003</v>
      </c>
      <c r="F47" s="1307">
        <f t="shared" si="13"/>
        <v>9.7163050599999998</v>
      </c>
      <c r="G47" s="1307">
        <f t="shared" si="13"/>
        <v>11.155270590000001</v>
      </c>
      <c r="H47" s="1307">
        <f t="shared" si="13"/>
        <v>10.609916910000001</v>
      </c>
      <c r="I47" s="1307">
        <f t="shared" si="13"/>
        <v>6.7358591599999995</v>
      </c>
      <c r="J47" s="1307">
        <f t="shared" si="13"/>
        <v>11.705249540000001</v>
      </c>
      <c r="K47" s="1307">
        <f t="shared" si="13"/>
        <v>9.5358013600000007</v>
      </c>
      <c r="L47" s="1307">
        <f t="shared" si="13"/>
        <v>7.3796082699999994</v>
      </c>
      <c r="M47" s="1307">
        <f t="shared" si="13"/>
        <v>9.1482914100000006</v>
      </c>
      <c r="N47" s="1307">
        <f t="shared" si="13"/>
        <v>123.46641796</v>
      </c>
      <c r="O47" s="200"/>
      <c r="P47" s="105"/>
      <c r="Q47" s="105"/>
      <c r="R47" s="105"/>
      <c r="S47" s="105"/>
      <c r="T47" s="105"/>
      <c r="U47" s="105"/>
      <c r="V47" s="105"/>
      <c r="W47" s="105"/>
      <c r="X47" s="105"/>
    </row>
    <row r="48" spans="1:24" ht="16.5" thickTop="1">
      <c r="A48" s="43" t="s">
        <v>1850</v>
      </c>
      <c r="B48" s="1000"/>
      <c r="C48" s="1000"/>
      <c r="D48" s="1000"/>
      <c r="E48" s="1000"/>
      <c r="F48" s="1000"/>
      <c r="G48" s="1000"/>
      <c r="H48" s="1000"/>
      <c r="I48" s="1000"/>
      <c r="J48" s="1000"/>
      <c r="K48" s="1000"/>
      <c r="L48" s="1000"/>
      <c r="M48" s="1000"/>
      <c r="N48" s="1000"/>
      <c r="O48" s="105"/>
      <c r="P48" s="105"/>
      <c r="Q48" s="105"/>
      <c r="R48" s="105"/>
      <c r="S48" s="105"/>
      <c r="T48" s="105"/>
      <c r="U48" s="105"/>
      <c r="V48" s="105"/>
      <c r="W48" s="105"/>
      <c r="X48" s="105"/>
    </row>
    <row r="49" spans="1:24" ht="15.75">
      <c r="A49" s="38" t="s">
        <v>1422</v>
      </c>
      <c r="B49" s="289"/>
      <c r="C49" s="289"/>
      <c r="D49" s="289"/>
      <c r="E49" s="289"/>
      <c r="F49" s="289"/>
      <c r="G49" s="289"/>
      <c r="H49" s="289"/>
      <c r="I49" s="289"/>
      <c r="J49" s="289"/>
      <c r="K49" s="289"/>
      <c r="L49" s="289"/>
      <c r="M49" s="289"/>
      <c r="N49" s="289"/>
      <c r="O49" s="105"/>
      <c r="P49" s="105"/>
      <c r="Q49" s="105"/>
      <c r="R49" s="105"/>
      <c r="S49" s="105"/>
      <c r="T49" s="105"/>
      <c r="U49" s="105"/>
      <c r="V49" s="105"/>
      <c r="W49" s="105"/>
      <c r="X49" s="105"/>
    </row>
    <row r="50" spans="1:24" ht="15.75">
      <c r="A50" s="43" t="s">
        <v>15</v>
      </c>
      <c r="B50" s="127"/>
      <c r="C50" s="127"/>
      <c r="D50" s="127"/>
      <c r="E50" s="1306"/>
      <c r="F50" s="127"/>
      <c r="G50" s="127"/>
      <c r="H50" s="127"/>
      <c r="I50" s="127"/>
      <c r="J50" s="127"/>
      <c r="K50" s="127"/>
      <c r="L50" s="127"/>
      <c r="M50" s="127"/>
      <c r="N50" s="127"/>
      <c r="O50" s="105"/>
      <c r="P50" s="105"/>
      <c r="Q50" s="105"/>
      <c r="R50" s="105"/>
      <c r="S50" s="105"/>
      <c r="T50" s="105"/>
      <c r="U50" s="105"/>
      <c r="V50" s="105"/>
      <c r="W50" s="105"/>
      <c r="X50" s="105"/>
    </row>
    <row r="51" spans="1:24">
      <c r="A51" s="113"/>
      <c r="B51" s="127"/>
      <c r="C51" s="127"/>
      <c r="D51" s="127"/>
      <c r="E51" s="135"/>
      <c r="F51" s="135"/>
      <c r="G51" s="135"/>
      <c r="H51" s="135"/>
      <c r="I51" s="135"/>
      <c r="J51" s="135"/>
      <c r="K51" s="135"/>
      <c r="L51" s="135"/>
      <c r="M51" s="135"/>
      <c r="N51" s="135"/>
      <c r="O51" s="135"/>
      <c r="P51" s="135"/>
      <c r="Q51" s="105"/>
      <c r="R51" s="105"/>
      <c r="S51" s="105"/>
      <c r="T51" s="105"/>
      <c r="U51" s="105"/>
      <c r="V51" s="105"/>
      <c r="W51" s="105"/>
      <c r="X51" s="105"/>
    </row>
    <row r="52" spans="1:24">
      <c r="A52" s="105"/>
      <c r="B52" s="289"/>
      <c r="C52" s="289"/>
      <c r="D52" s="289"/>
      <c r="E52" s="135"/>
      <c r="F52" s="135"/>
      <c r="G52" s="135"/>
      <c r="H52" s="135"/>
      <c r="I52" s="135"/>
      <c r="J52" s="135"/>
      <c r="K52" s="135"/>
      <c r="L52" s="135"/>
      <c r="M52" s="135"/>
      <c r="N52" s="135"/>
      <c r="O52" s="135"/>
      <c r="P52" s="135"/>
      <c r="Q52" s="105"/>
      <c r="R52" s="105"/>
      <c r="S52" s="105"/>
      <c r="T52" s="105"/>
      <c r="U52" s="105"/>
      <c r="V52" s="105"/>
      <c r="W52" s="105"/>
      <c r="X52" s="105"/>
    </row>
    <row r="53" spans="1:24">
      <c r="A53" s="113"/>
      <c r="B53" s="127"/>
      <c r="C53" s="127"/>
      <c r="D53" s="127"/>
      <c r="E53" s="135"/>
      <c r="F53" s="135"/>
      <c r="G53" s="135"/>
      <c r="H53" s="135"/>
      <c r="I53" s="135"/>
      <c r="J53" s="135"/>
      <c r="K53" s="135"/>
      <c r="L53" s="135"/>
      <c r="M53" s="135"/>
      <c r="N53" s="135"/>
      <c r="O53" s="135"/>
      <c r="P53" s="135"/>
      <c r="Q53" s="105"/>
      <c r="R53" s="105"/>
      <c r="S53" s="105"/>
      <c r="T53" s="105"/>
      <c r="U53" s="105"/>
      <c r="V53" s="105"/>
      <c r="W53" s="105"/>
      <c r="X53" s="105"/>
    </row>
    <row r="54" spans="1:24">
      <c r="A54" s="105"/>
      <c r="B54" s="289"/>
      <c r="C54" s="289"/>
      <c r="D54" s="289"/>
      <c r="E54" s="135"/>
      <c r="F54" s="135"/>
      <c r="G54" s="135"/>
      <c r="H54" s="135"/>
      <c r="I54" s="135"/>
      <c r="J54" s="135"/>
      <c r="K54" s="135"/>
      <c r="L54" s="135"/>
      <c r="M54" s="135"/>
      <c r="N54" s="135"/>
      <c r="O54" s="135"/>
      <c r="P54" s="135"/>
      <c r="Q54" s="105"/>
      <c r="R54" s="105"/>
      <c r="S54" s="105"/>
      <c r="T54" s="105"/>
      <c r="U54" s="105"/>
      <c r="V54" s="105"/>
      <c r="W54" s="105"/>
      <c r="X54" s="105"/>
    </row>
    <row r="55" spans="1:24" s="87" customFormat="1">
      <c r="A55" s="113"/>
      <c r="B55" s="127"/>
      <c r="C55" s="127"/>
      <c r="D55" s="127"/>
      <c r="E55" s="127"/>
      <c r="F55" s="127"/>
      <c r="G55" s="127"/>
      <c r="H55" s="127"/>
      <c r="I55" s="127"/>
      <c r="J55" s="127"/>
      <c r="K55" s="127"/>
      <c r="L55" s="127"/>
      <c r="M55" s="127"/>
      <c r="N55" s="127"/>
      <c r="O55" s="113"/>
      <c r="P55" s="113"/>
      <c r="Q55" s="113"/>
      <c r="R55" s="113"/>
      <c r="S55" s="113"/>
      <c r="T55" s="113"/>
      <c r="U55" s="113"/>
      <c r="V55" s="113"/>
      <c r="W55" s="113"/>
      <c r="X55" s="113"/>
    </row>
    <row r="56" spans="1:24">
      <c r="A56" s="105"/>
      <c r="B56" s="289"/>
      <c r="C56" s="289"/>
      <c r="D56" s="289"/>
      <c r="E56" s="289"/>
      <c r="F56" s="289"/>
      <c r="G56" s="289"/>
      <c r="H56" s="289"/>
      <c r="I56" s="289"/>
      <c r="J56" s="289"/>
      <c r="K56" s="289"/>
      <c r="L56" s="289"/>
      <c r="M56" s="289"/>
      <c r="N56" s="289"/>
      <c r="O56" s="105"/>
      <c r="P56" s="105"/>
      <c r="Q56" s="105"/>
      <c r="R56" s="105"/>
      <c r="S56" s="105"/>
      <c r="T56" s="105"/>
      <c r="U56" s="105"/>
      <c r="V56" s="105"/>
      <c r="W56" s="105"/>
      <c r="X56" s="105"/>
    </row>
    <row r="57" spans="1:24">
      <c r="A57" s="105"/>
      <c r="B57" s="289"/>
      <c r="C57" s="289"/>
      <c r="D57" s="289"/>
      <c r="E57" s="289"/>
      <c r="F57" s="289"/>
      <c r="G57" s="289"/>
      <c r="H57" s="289"/>
      <c r="I57" s="289"/>
      <c r="J57" s="289"/>
      <c r="K57" s="289"/>
      <c r="L57" s="289"/>
      <c r="M57" s="289"/>
      <c r="N57" s="289"/>
      <c r="O57" s="105"/>
      <c r="P57" s="105"/>
      <c r="Q57" s="105"/>
      <c r="R57" s="105"/>
      <c r="S57" s="105"/>
      <c r="T57" s="105"/>
      <c r="U57" s="105"/>
      <c r="V57" s="105"/>
      <c r="W57" s="105"/>
      <c r="X57" s="105"/>
    </row>
    <row r="58" spans="1:24">
      <c r="A58" s="105"/>
      <c r="B58" s="289"/>
      <c r="C58" s="289"/>
      <c r="D58" s="289"/>
      <c r="E58" s="289"/>
      <c r="F58" s="289"/>
      <c r="G58" s="289"/>
      <c r="H58" s="289"/>
      <c r="I58" s="289"/>
      <c r="J58" s="289"/>
      <c r="K58" s="289"/>
      <c r="L58" s="289"/>
      <c r="M58" s="289"/>
      <c r="N58" s="289"/>
      <c r="O58" s="105"/>
      <c r="P58" s="105"/>
      <c r="Q58" s="105"/>
      <c r="R58" s="105"/>
      <c r="S58" s="105"/>
      <c r="T58" s="105"/>
      <c r="U58" s="105"/>
      <c r="V58" s="105"/>
      <c r="W58" s="105"/>
      <c r="X58" s="105"/>
    </row>
    <row r="59" spans="1:24" s="87" customFormat="1">
      <c r="A59" s="113"/>
      <c r="B59" s="127"/>
      <c r="C59" s="127"/>
      <c r="D59" s="127"/>
      <c r="E59" s="127"/>
      <c r="F59" s="127"/>
      <c r="G59" s="127"/>
      <c r="H59" s="127"/>
      <c r="I59" s="127"/>
      <c r="J59" s="127"/>
      <c r="K59" s="127"/>
      <c r="L59" s="127"/>
      <c r="M59" s="127"/>
      <c r="N59" s="127"/>
      <c r="O59" s="113"/>
      <c r="P59" s="113"/>
      <c r="Q59" s="113"/>
      <c r="R59" s="113"/>
      <c r="S59" s="113"/>
      <c r="T59" s="113"/>
      <c r="U59" s="113"/>
      <c r="V59" s="113"/>
      <c r="W59" s="113"/>
      <c r="X59" s="113"/>
    </row>
    <row r="60" spans="1:24">
      <c r="A60" s="105"/>
      <c r="B60" s="289"/>
      <c r="C60" s="289"/>
      <c r="D60" s="289"/>
      <c r="E60" s="289"/>
      <c r="F60" s="289"/>
      <c r="G60" s="289"/>
      <c r="H60" s="289"/>
      <c r="I60" s="289"/>
      <c r="J60" s="289"/>
      <c r="K60" s="289"/>
      <c r="L60" s="289"/>
      <c r="M60" s="289"/>
      <c r="N60" s="289"/>
      <c r="O60" s="105"/>
      <c r="P60" s="105"/>
      <c r="Q60" s="105"/>
      <c r="R60" s="105"/>
      <c r="S60" s="105"/>
      <c r="T60" s="105"/>
      <c r="U60" s="105"/>
      <c r="V60" s="105"/>
      <c r="W60" s="105"/>
      <c r="X60" s="105"/>
    </row>
    <row r="61" spans="1:24">
      <c r="A61" s="128"/>
      <c r="B61" s="127"/>
      <c r="C61" s="127"/>
      <c r="D61" s="127"/>
      <c r="E61" s="127"/>
      <c r="F61" s="127"/>
      <c r="G61" s="127"/>
      <c r="H61" s="127"/>
      <c r="I61" s="127"/>
      <c r="J61" s="127"/>
      <c r="K61" s="127"/>
      <c r="L61" s="127"/>
      <c r="M61" s="127"/>
      <c r="N61" s="127"/>
      <c r="O61" s="105"/>
      <c r="P61" s="105"/>
      <c r="Q61" s="105"/>
      <c r="R61" s="105"/>
      <c r="S61" s="105"/>
      <c r="T61" s="105"/>
      <c r="U61" s="105"/>
      <c r="V61" s="105"/>
      <c r="W61" s="105"/>
      <c r="X61" s="105"/>
    </row>
  </sheetData>
  <customSheetViews>
    <customSheetView guid="{45E423DD-7FD2-487F-8372-5798D7D06C15}" showPageBreaks="1" showGridLines="0" printArea="1" topLeftCell="C1">
      <selection activeCell="N2" sqref="N2"/>
      <pageMargins left="0.72" right="0.51" top="0.68" bottom="0.43" header="0.17" footer="0"/>
      <pageSetup scale="75" orientation="landscape" r:id="rId1"/>
      <headerFooter alignWithMargins="0"/>
    </customSheetView>
    <customSheetView guid="{B297ACE3-C144-4411-A206-EE5C8D41CE1C}" topLeftCell="D7">
      <selection activeCell="H39" sqref="H39"/>
      <pageMargins left="0.72" right="0.51" top="0.68" bottom="0.43" header="0.17" footer="0"/>
      <pageSetup scale="75" orientation="landscape" r:id="rId2"/>
      <headerFooter alignWithMargins="0"/>
    </customSheetView>
    <customSheetView guid="{67BA8672-8137-4028-84CD-AA630649A2B3}" showRuler="0" topLeftCell="B10">
      <selection activeCell="N39" sqref="N39"/>
      <pageMargins left="0.72" right="0.51" top="0.68" bottom="0.43" header="0.17" footer="0"/>
      <pageSetup scale="75" orientation="landscape" r:id="rId3"/>
      <headerFooter alignWithMargins="0"/>
    </customSheetView>
    <customSheetView guid="{51F1D52B-5D55-4FCC-809B-9B4CC86C88B9}" showGridLines="0" topLeftCell="C1">
      <selection activeCell="N2" sqref="N2"/>
      <pageMargins left="0.72" right="0.51" top="0.68" bottom="0.43" header="0.17" footer="0"/>
      <pageSetup scale="75" orientation="landscape" r:id="rId4"/>
      <headerFooter alignWithMargins="0"/>
    </customSheetView>
  </customSheetViews>
  <phoneticPr fontId="0" type="noConversion"/>
  <pageMargins left="0.78" right="0.45" top="1.2" bottom="0.17" header="0.17" footer="0"/>
  <pageSetup scale="64" orientation="landscape" r:id="rId5"/>
  <headerFooter alignWithMargins="0"/>
  <ignoredErrors>
    <ignoredError sqref="N20:N45" formula="1"/>
  </ignoredErrors>
  <drawing r:id="rId6"/>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indexed="40"/>
  </sheetPr>
  <dimension ref="A1:V49"/>
  <sheetViews>
    <sheetView zoomScaleNormal="100" workbookViewId="0">
      <selection activeCell="A5" sqref="A5"/>
    </sheetView>
  </sheetViews>
  <sheetFormatPr defaultRowHeight="15"/>
  <cols>
    <col min="1" max="1" width="56.42578125" style="85" customWidth="1"/>
    <col min="2" max="4" width="10.42578125" style="85" customWidth="1"/>
    <col min="5" max="9" width="10.42578125" style="98" customWidth="1"/>
    <col min="10" max="10" width="9.7109375" style="98" customWidth="1"/>
    <col min="11" max="11" width="9.140625" style="98"/>
    <col min="12" max="12" width="9.7109375" style="98" customWidth="1"/>
    <col min="13" max="13" width="9.28515625" style="98" customWidth="1"/>
    <col min="14" max="14" width="8.85546875" style="98" customWidth="1"/>
    <col min="15" max="22" width="11.42578125" style="98" customWidth="1"/>
    <col min="23" max="16384" width="9.140625" style="85"/>
  </cols>
  <sheetData>
    <row r="1" spans="1:9">
      <c r="A1" s="783" t="s">
        <v>1064</v>
      </c>
      <c r="B1" s="93"/>
      <c r="C1" s="93"/>
      <c r="D1" s="94"/>
      <c r="E1" s="94"/>
      <c r="F1" s="94"/>
      <c r="G1" s="94"/>
      <c r="H1" s="94"/>
      <c r="I1" s="94">
        <v>73</v>
      </c>
    </row>
    <row r="8" spans="1:9">
      <c r="A8" s="87" t="s">
        <v>73</v>
      </c>
      <c r="C8" s="85" t="s">
        <v>1222</v>
      </c>
    </row>
    <row r="9" spans="1:9">
      <c r="A9" s="87" t="s">
        <v>492</v>
      </c>
    </row>
    <row r="10" spans="1:9">
      <c r="A10" s="97" t="s">
        <v>1584</v>
      </c>
    </row>
    <row r="11" spans="1:9">
      <c r="A11" s="85" t="s">
        <v>1196</v>
      </c>
    </row>
    <row r="12" spans="1:9" ht="15.75" customHeight="1">
      <c r="A12" s="101" t="s">
        <v>1105</v>
      </c>
      <c r="B12" s="1588">
        <v>2005</v>
      </c>
      <c r="C12" s="1588">
        <v>2006</v>
      </c>
      <c r="D12" s="1588">
        <v>2007</v>
      </c>
      <c r="E12" s="1588">
        <v>2008</v>
      </c>
      <c r="F12" s="1588">
        <v>2009</v>
      </c>
      <c r="G12" s="1588">
        <v>2010</v>
      </c>
      <c r="H12" s="1588">
        <v>2011</v>
      </c>
      <c r="I12" s="228" t="s">
        <v>1413</v>
      </c>
    </row>
    <row r="13" spans="1:9" ht="13.5" customHeight="1">
      <c r="A13" s="87" t="s">
        <v>1200</v>
      </c>
      <c r="B13" s="102">
        <f>SUM(B14+B18+B20)</f>
        <v>25.599999999999998</v>
      </c>
      <c r="C13" s="102">
        <f>SUM(C14+C18+C20)</f>
        <v>21.990000000000002</v>
      </c>
      <c r="D13" s="102">
        <f>SUM(D14+D18+D20)</f>
        <v>30.040000000000003</v>
      </c>
      <c r="E13" s="102">
        <v>46.451032690000005</v>
      </c>
      <c r="F13" s="212">
        <v>41410183.170000009</v>
      </c>
      <c r="G13" s="158">
        <v>43.921093940000006</v>
      </c>
      <c r="H13" s="172">
        <f>+H14+H18+H20</f>
        <v>48.563007240000005</v>
      </c>
      <c r="I13" s="172">
        <f>+I14+I18+I20</f>
        <v>49.962961719999996</v>
      </c>
    </row>
    <row r="14" spans="1:9">
      <c r="A14" s="87" t="s">
        <v>642</v>
      </c>
      <c r="B14" s="102">
        <f>SUM(B15:B17)</f>
        <v>13.469999999999999</v>
      </c>
      <c r="C14" s="102">
        <f>SUM(C15:C17)</f>
        <v>12.52</v>
      </c>
      <c r="D14" s="102">
        <f>SUM(D15:D17)</f>
        <v>17.560000000000002</v>
      </c>
      <c r="E14" s="102">
        <v>22.384872200000004</v>
      </c>
      <c r="F14" s="212">
        <v>22892997.719999999</v>
      </c>
      <c r="G14" s="158">
        <v>22.00514441</v>
      </c>
      <c r="H14" s="172">
        <f>SUM(H15:H17)</f>
        <v>19.2536399</v>
      </c>
      <c r="I14" s="172">
        <f>SUM(I15:I17)</f>
        <v>15.33656105</v>
      </c>
    </row>
    <row r="15" spans="1:9">
      <c r="A15" s="461" t="s">
        <v>702</v>
      </c>
      <c r="B15" s="103">
        <v>8.9499999999999993</v>
      </c>
      <c r="C15" s="103">
        <v>9.08</v>
      </c>
      <c r="D15" s="103">
        <v>11.75</v>
      </c>
      <c r="E15" s="103">
        <v>15.987798130000002</v>
      </c>
      <c r="F15" s="193">
        <v>16783305.450000003</v>
      </c>
      <c r="G15" s="159">
        <v>15.58549966</v>
      </c>
      <c r="H15" s="153">
        <v>13.206384180000001</v>
      </c>
      <c r="I15" s="153">
        <f>+' EL SEYBO'!N14</f>
        <v>12.717957220000001</v>
      </c>
    </row>
    <row r="16" spans="1:9">
      <c r="A16" s="461" t="s">
        <v>703</v>
      </c>
      <c r="B16" s="103">
        <v>4.2300000000000004</v>
      </c>
      <c r="C16" s="103">
        <v>3.28</v>
      </c>
      <c r="D16" s="103">
        <v>5.49</v>
      </c>
      <c r="E16" s="103">
        <v>5.7270740699999987</v>
      </c>
      <c r="F16" s="193">
        <v>4839690.4399999995</v>
      </c>
      <c r="G16" s="159">
        <v>4.1916455199999998</v>
      </c>
      <c r="H16" s="153">
        <v>4.0278335299999997</v>
      </c>
      <c r="I16" s="153">
        <f>+' EL SEYBO'!N15</f>
        <v>1.1867319400000003</v>
      </c>
    </row>
    <row r="17" spans="1:9">
      <c r="A17" s="461" t="s">
        <v>704</v>
      </c>
      <c r="B17" s="103">
        <v>0.28999999999999998</v>
      </c>
      <c r="C17" s="103">
        <v>0.16</v>
      </c>
      <c r="D17" s="103">
        <v>0.32</v>
      </c>
      <c r="E17" s="103">
        <v>0.67</v>
      </c>
      <c r="F17" s="193">
        <v>1270001.8299999998</v>
      </c>
      <c r="G17" s="159">
        <v>2.22799923</v>
      </c>
      <c r="H17" s="103">
        <v>2.0194221900000002</v>
      </c>
      <c r="I17" s="1275">
        <v>1.4318718899999998</v>
      </c>
    </row>
    <row r="18" spans="1:9">
      <c r="A18" s="87" t="s">
        <v>618</v>
      </c>
      <c r="B18" s="102">
        <f>SUM(B19)</f>
        <v>8.0399999999999991</v>
      </c>
      <c r="C18" s="102">
        <f>SUM(C19)</f>
        <v>5.53</v>
      </c>
      <c r="D18" s="102">
        <f>SUM(D19)</f>
        <v>8.07</v>
      </c>
      <c r="E18" s="102">
        <v>18.034440359999998</v>
      </c>
      <c r="F18" s="212">
        <v>11505616.949999999</v>
      </c>
      <c r="G18" s="158">
        <v>15.871909040000002</v>
      </c>
      <c r="H18" s="172">
        <f>SUM(H19)</f>
        <v>22.024979730000002</v>
      </c>
      <c r="I18" s="172">
        <f>SUM(I19)</f>
        <v>26.165189179999999</v>
      </c>
    </row>
    <row r="19" spans="1:9">
      <c r="A19" s="461" t="s">
        <v>705</v>
      </c>
      <c r="B19" s="103">
        <v>8.0399999999999991</v>
      </c>
      <c r="C19" s="103">
        <v>5.53</v>
      </c>
      <c r="D19" s="103">
        <v>8.07</v>
      </c>
      <c r="E19" s="103">
        <v>18.034440359999998</v>
      </c>
      <c r="F19" s="193">
        <v>11505616.949999999</v>
      </c>
      <c r="G19" s="159">
        <v>15.871909040000002</v>
      </c>
      <c r="H19" s="153">
        <v>22.024979730000002</v>
      </c>
      <c r="I19" s="153">
        <f>+' EL SEYBO'!N21</f>
        <v>26.165189179999999</v>
      </c>
    </row>
    <row r="20" spans="1:9">
      <c r="A20" s="87" t="s">
        <v>620</v>
      </c>
      <c r="B20" s="102">
        <v>4.09</v>
      </c>
      <c r="C20" s="102">
        <v>3.94</v>
      </c>
      <c r="D20" s="102">
        <v>4.41</v>
      </c>
      <c r="E20" s="102">
        <v>6.0317201300000001</v>
      </c>
      <c r="F20" s="212">
        <v>7011568.5</v>
      </c>
      <c r="G20" s="158">
        <v>6.0440404900000004</v>
      </c>
      <c r="H20" s="172">
        <v>7.2843876100000005</v>
      </c>
      <c r="I20" s="153">
        <f>+' EL SEYBO'!N22</f>
        <v>8.4612114900000002</v>
      </c>
    </row>
    <row r="21" spans="1:9">
      <c r="A21" s="87" t="s">
        <v>1207</v>
      </c>
      <c r="B21" s="102">
        <f>SUM(B22:B28)</f>
        <v>10.889999999999999</v>
      </c>
      <c r="C21" s="102">
        <f>SUM(C22:C28)</f>
        <v>9.61</v>
      </c>
      <c r="D21" s="102">
        <f>SUM(D22:D28)</f>
        <v>21.85</v>
      </c>
      <c r="E21" s="102">
        <v>27.552066129999996</v>
      </c>
      <c r="F21" s="212">
        <v>17604264.390000001</v>
      </c>
      <c r="G21" s="158">
        <v>19.61386233</v>
      </c>
      <c r="H21" s="172">
        <f>SUM(H22:H28)</f>
        <v>20.085415470000001</v>
      </c>
      <c r="I21" s="172">
        <f>SUM(I22:I28)</f>
        <v>19.057645300000001</v>
      </c>
    </row>
    <row r="22" spans="1:9">
      <c r="A22" s="461" t="s">
        <v>707</v>
      </c>
      <c r="B22" s="103">
        <v>9.1999999999999993</v>
      </c>
      <c r="C22" s="103">
        <v>6.95</v>
      </c>
      <c r="D22" s="103">
        <v>17.3</v>
      </c>
      <c r="E22" s="103">
        <v>19.331413309999999</v>
      </c>
      <c r="F22" s="193">
        <v>10883733.75</v>
      </c>
      <c r="G22" s="159">
        <v>11.17156159</v>
      </c>
      <c r="H22" s="153">
        <v>11.778127109999998</v>
      </c>
      <c r="I22" s="153">
        <f>+' EL SEYBO'!N31</f>
        <v>8.8805758499999996</v>
      </c>
    </row>
    <row r="23" spans="1:9">
      <c r="A23" s="461" t="s">
        <v>708</v>
      </c>
      <c r="B23" s="103">
        <v>0.42</v>
      </c>
      <c r="C23" s="103">
        <v>0.73</v>
      </c>
      <c r="D23" s="103">
        <v>0.89</v>
      </c>
      <c r="E23" s="103">
        <v>1.0817104</v>
      </c>
      <c r="F23" s="193">
        <v>1276458.2599999998</v>
      </c>
      <c r="G23" s="159">
        <v>1.30177199</v>
      </c>
      <c r="H23" s="153">
        <v>1.7924750499999997</v>
      </c>
      <c r="I23" s="153">
        <f>+' EL SEYBO'!N32</f>
        <v>1.8534619799999998</v>
      </c>
    </row>
    <row r="24" spans="1:9">
      <c r="A24" s="461" t="s">
        <v>709</v>
      </c>
      <c r="B24" s="103">
        <v>0.96</v>
      </c>
      <c r="C24" s="103">
        <v>1.49</v>
      </c>
      <c r="D24" s="103">
        <v>1.98</v>
      </c>
      <c r="E24" s="103">
        <v>1.8600127100000001</v>
      </c>
      <c r="F24" s="193">
        <v>956274.3600000001</v>
      </c>
      <c r="G24" s="159">
        <v>1.1726900600000001</v>
      </c>
      <c r="H24" s="153">
        <v>1.6396821700000002</v>
      </c>
      <c r="I24" s="153">
        <f>+' EL SEYBO'!N33</f>
        <v>1.58256368</v>
      </c>
    </row>
    <row r="25" spans="1:9">
      <c r="A25" s="461" t="s">
        <v>819</v>
      </c>
      <c r="B25" s="168" t="s">
        <v>1230</v>
      </c>
      <c r="C25" s="104" t="s">
        <v>1230</v>
      </c>
      <c r="D25" s="103">
        <v>0.55000000000000004</v>
      </c>
      <c r="E25" s="103">
        <v>1.02838769</v>
      </c>
      <c r="F25" s="193">
        <v>846725.05</v>
      </c>
      <c r="G25" s="159">
        <v>1.3611533600000001</v>
      </c>
      <c r="H25" s="153">
        <v>0.43992828000000006</v>
      </c>
      <c r="I25" s="153">
        <f>+' EL SEYBO'!N34</f>
        <v>1.3495211</v>
      </c>
    </row>
    <row r="26" spans="1:9">
      <c r="A26" s="461" t="s">
        <v>710</v>
      </c>
      <c r="B26" s="168" t="s">
        <v>1230</v>
      </c>
      <c r="C26" s="168" t="s">
        <v>1230</v>
      </c>
      <c r="D26" s="168" t="s">
        <v>1230</v>
      </c>
      <c r="E26" s="168" t="s">
        <v>1230</v>
      </c>
      <c r="F26" s="745" t="s">
        <v>1230</v>
      </c>
      <c r="G26" s="168" t="s">
        <v>1230</v>
      </c>
      <c r="H26" s="153">
        <v>0.45301630999999998</v>
      </c>
      <c r="I26" s="153">
        <f>+' EL SEYBO'!N35</f>
        <v>0.40564866999999993</v>
      </c>
    </row>
    <row r="27" spans="1:9">
      <c r="A27" s="461" t="s">
        <v>1634</v>
      </c>
      <c r="B27" s="168">
        <v>3.3379499999999997E-3</v>
      </c>
      <c r="C27" s="168">
        <v>9.2194000000000011E-4</v>
      </c>
      <c r="D27" s="168">
        <v>2.3852709999999999E-2</v>
      </c>
      <c r="E27" s="168">
        <v>2.2434119999999998E-2</v>
      </c>
      <c r="F27" s="193">
        <v>95147.96</v>
      </c>
      <c r="G27" s="168">
        <v>9.4217289999999995E-2</v>
      </c>
      <c r="H27" s="168">
        <v>5.4894589999999993E-2</v>
      </c>
      <c r="I27" s="153">
        <f>+' EL SEYBO'!N36</f>
        <v>0.17949952999999999</v>
      </c>
    </row>
    <row r="28" spans="1:9">
      <c r="A28" s="461" t="s">
        <v>704</v>
      </c>
      <c r="B28" s="103">
        <f>0.31-B27</f>
        <v>0.30666205000000002</v>
      </c>
      <c r="C28" s="103">
        <f>0.44-C27</f>
        <v>0.43907805999999999</v>
      </c>
      <c r="D28" s="103">
        <f>1.13-D27</f>
        <v>1.10614729</v>
      </c>
      <c r="E28" s="103">
        <f>4.25054202-E27</f>
        <v>4.2281079000000004</v>
      </c>
      <c r="F28" s="193">
        <f>3641072.97-F27</f>
        <v>3545925.0100000002</v>
      </c>
      <c r="G28" s="159">
        <f>4.60668533-G27</f>
        <v>4.5124680400000008</v>
      </c>
      <c r="H28" s="153">
        <f>3.98218655-H27</f>
        <v>3.9272919600000002</v>
      </c>
      <c r="I28" s="153">
        <f>+' EL SEYBO'!N37</f>
        <v>4.8063744900000005</v>
      </c>
    </row>
    <row r="29" spans="1:9">
      <c r="A29" s="87" t="s">
        <v>645</v>
      </c>
      <c r="B29" s="102">
        <f>SUM(B30+B33)</f>
        <v>29.15</v>
      </c>
      <c r="C29" s="102">
        <f>SUM(C30+C33)</f>
        <v>32.230000000000004</v>
      </c>
      <c r="D29" s="102">
        <f>SUM(D30+D33)</f>
        <v>43.84</v>
      </c>
      <c r="E29" s="102">
        <v>42.536066659999996</v>
      </c>
      <c r="F29" s="212">
        <v>45773120.139999993</v>
      </c>
      <c r="G29" s="158">
        <v>46.756028519999994</v>
      </c>
      <c r="H29" s="172">
        <f>SUM(H30+H33)</f>
        <v>46.194583800000004</v>
      </c>
      <c r="I29" s="172">
        <f>SUM(I30+I33)</f>
        <v>54.175646159999999</v>
      </c>
    </row>
    <row r="30" spans="1:9">
      <c r="A30" s="87" t="s">
        <v>852</v>
      </c>
      <c r="B30" s="102">
        <f>SUM(B31:B32)</f>
        <v>19.16</v>
      </c>
      <c r="C30" s="102">
        <f>SUM(C31:C32)</f>
        <v>26.490000000000002</v>
      </c>
      <c r="D30" s="102">
        <f>SUM(D31:D32)</f>
        <v>39.78</v>
      </c>
      <c r="E30" s="102">
        <v>42.536066659999996</v>
      </c>
      <c r="F30" s="212">
        <v>45271607.279999994</v>
      </c>
      <c r="G30" s="158">
        <v>46.290314849999994</v>
      </c>
      <c r="H30" s="172">
        <f>SUM(H31:H32)</f>
        <v>44.12036114</v>
      </c>
      <c r="I30" s="172">
        <f>SUM(I31:I32)</f>
        <v>48.799419620000002</v>
      </c>
    </row>
    <row r="31" spans="1:9">
      <c r="A31" s="461" t="s">
        <v>711</v>
      </c>
      <c r="B31" s="103">
        <v>18.91</v>
      </c>
      <c r="C31" s="103">
        <v>26.28</v>
      </c>
      <c r="D31" s="103">
        <v>39.46</v>
      </c>
      <c r="E31" s="103">
        <v>42.401869409999996</v>
      </c>
      <c r="F31" s="193">
        <v>44487160.18</v>
      </c>
      <c r="G31" s="159">
        <v>45.070284439999995</v>
      </c>
      <c r="H31" s="153">
        <v>43.330693429999997</v>
      </c>
      <c r="I31" s="153">
        <f>+' EL SEYBO'!N40</f>
        <v>47.959189800000004</v>
      </c>
    </row>
    <row r="32" spans="1:9">
      <c r="A32" s="461" t="s">
        <v>704</v>
      </c>
      <c r="B32" s="103">
        <v>0.25</v>
      </c>
      <c r="C32" s="103">
        <v>0.21</v>
      </c>
      <c r="D32" s="103">
        <v>0.32</v>
      </c>
      <c r="E32" s="103">
        <v>0.13419724999999999</v>
      </c>
      <c r="F32" s="193">
        <v>784447.1</v>
      </c>
      <c r="G32" s="159">
        <v>1.2200304100000001</v>
      </c>
      <c r="H32" s="153">
        <v>0.78966770999999991</v>
      </c>
      <c r="I32" s="153">
        <f>+' EL SEYBO'!N41</f>
        <v>0.84022982000000002</v>
      </c>
    </row>
    <row r="33" spans="1:9">
      <c r="A33" s="87" t="s">
        <v>639</v>
      </c>
      <c r="B33" s="102">
        <f>SUM(B34:B38)</f>
        <v>9.99</v>
      </c>
      <c r="C33" s="102">
        <f>SUM(C34:C38)</f>
        <v>5.7399999999999993</v>
      </c>
      <c r="D33" s="102">
        <f>SUM(D34:D38)</f>
        <v>4.0599999999999996</v>
      </c>
      <c r="E33" s="102">
        <v>0</v>
      </c>
      <c r="F33" s="212">
        <v>486712.86</v>
      </c>
      <c r="G33" s="158">
        <v>0.46571367000000008</v>
      </c>
      <c r="H33" s="172">
        <f>SUM(H34:H38)</f>
        <v>2.0742226600000002</v>
      </c>
      <c r="I33" s="172">
        <f>SUM(I34:I38)</f>
        <v>5.3762265400000011</v>
      </c>
    </row>
    <row r="34" spans="1:9">
      <c r="A34" s="461" t="s">
        <v>713</v>
      </c>
      <c r="B34" s="103">
        <v>3.02</v>
      </c>
      <c r="C34" s="103">
        <v>0.25</v>
      </c>
      <c r="D34" s="103">
        <v>0.06</v>
      </c>
      <c r="E34" s="168" t="s">
        <v>1230</v>
      </c>
      <c r="F34" s="746">
        <v>337800</v>
      </c>
      <c r="G34" s="159">
        <v>0.24210000000000001</v>
      </c>
      <c r="H34" s="153">
        <v>0.29660000000000003</v>
      </c>
      <c r="I34" s="153">
        <f>+' EL SEYBO'!N43</f>
        <v>0.18630000000000002</v>
      </c>
    </row>
    <row r="35" spans="1:9">
      <c r="A35" s="461" t="s">
        <v>714</v>
      </c>
      <c r="B35" s="103">
        <v>6.92</v>
      </c>
      <c r="C35" s="103">
        <v>5.47</v>
      </c>
      <c r="D35" s="103">
        <v>3.98</v>
      </c>
      <c r="E35" s="168" t="s">
        <v>1230</v>
      </c>
      <c r="F35" s="746" t="s">
        <v>1230</v>
      </c>
      <c r="G35" s="290" t="s">
        <v>1230</v>
      </c>
      <c r="H35" s="104" t="s">
        <v>1230</v>
      </c>
      <c r="I35" s="104" t="s">
        <v>1230</v>
      </c>
    </row>
    <row r="36" spans="1:9">
      <c r="A36" s="461" t="s">
        <v>1007</v>
      </c>
      <c r="B36" s="103"/>
      <c r="C36" s="103"/>
      <c r="D36" s="103"/>
      <c r="E36" s="168"/>
      <c r="F36" s="746">
        <v>124800</v>
      </c>
      <c r="G36" s="290" t="s">
        <v>1230</v>
      </c>
      <c r="H36" s="153">
        <v>9.5765000000000003E-2</v>
      </c>
      <c r="I36" s="104" t="s">
        <v>1230</v>
      </c>
    </row>
    <row r="37" spans="1:9">
      <c r="A37" s="461" t="s">
        <v>715</v>
      </c>
      <c r="B37" s="103"/>
      <c r="C37" s="103"/>
      <c r="D37" s="103"/>
      <c r="E37" s="168"/>
      <c r="F37" s="746"/>
      <c r="G37" s="290"/>
      <c r="H37" s="153">
        <v>1.6475713599999999</v>
      </c>
      <c r="I37" s="153">
        <f>+' EL SEYBO'!N44</f>
        <v>5.189926540000001</v>
      </c>
    </row>
    <row r="38" spans="1:9">
      <c r="A38" s="461" t="s">
        <v>704</v>
      </c>
      <c r="B38" s="103">
        <v>0.05</v>
      </c>
      <c r="C38" s="103">
        <v>0.02</v>
      </c>
      <c r="D38" s="103">
        <v>0.02</v>
      </c>
      <c r="E38" s="168" t="s">
        <v>1230</v>
      </c>
      <c r="F38" s="746">
        <v>24112.86</v>
      </c>
      <c r="G38" s="159">
        <v>0.22361367000000001</v>
      </c>
      <c r="H38" s="153">
        <v>3.4286299999999999E-2</v>
      </c>
      <c r="I38" s="1293">
        <v>0</v>
      </c>
    </row>
    <row r="39" spans="1:9">
      <c r="A39" s="87" t="s">
        <v>1107</v>
      </c>
      <c r="B39" s="102">
        <v>0.25</v>
      </c>
      <c r="C39" s="102">
        <v>0.28000000000000003</v>
      </c>
      <c r="D39" s="102">
        <v>0.32</v>
      </c>
      <c r="E39" s="168" t="s">
        <v>1230</v>
      </c>
      <c r="F39" s="746" t="s">
        <v>1230</v>
      </c>
      <c r="G39" s="290" t="s">
        <v>1230</v>
      </c>
      <c r="H39" s="290" t="s">
        <v>1230</v>
      </c>
      <c r="I39" s="290" t="s">
        <v>1230</v>
      </c>
    </row>
    <row r="40" spans="1:9">
      <c r="A40" s="87" t="s">
        <v>498</v>
      </c>
      <c r="B40" s="102">
        <f>SUM(B41)</f>
        <v>1.26</v>
      </c>
      <c r="C40" s="102">
        <f>SUM(C41)</f>
        <v>2.48</v>
      </c>
      <c r="D40" s="102">
        <f>SUM(D41)</f>
        <v>2.06</v>
      </c>
      <c r="E40" s="102">
        <v>0.32219017999999999</v>
      </c>
      <c r="F40" s="212">
        <v>725724.29999999993</v>
      </c>
      <c r="G40" s="158">
        <v>0.53754654000000013</v>
      </c>
      <c r="H40" s="172">
        <f>SUM(H41)</f>
        <v>0.70975217000000002</v>
      </c>
      <c r="I40" s="172">
        <f>SUM(I41)</f>
        <v>0.27016477999999999</v>
      </c>
    </row>
    <row r="41" spans="1:9">
      <c r="A41" s="461" t="s">
        <v>704</v>
      </c>
      <c r="B41" s="103">
        <v>1.26</v>
      </c>
      <c r="C41" s="103">
        <v>2.48</v>
      </c>
      <c r="D41" s="103">
        <v>2.06</v>
      </c>
      <c r="E41" s="103">
        <v>0.32219017999999999</v>
      </c>
      <c r="F41" s="193">
        <v>725724.29999999993</v>
      </c>
      <c r="G41" s="159">
        <v>0.53754654000000013</v>
      </c>
      <c r="H41" s="153">
        <v>0.70975217000000002</v>
      </c>
      <c r="I41" s="153">
        <f>+' EL SEYBO'!N46</f>
        <v>0.27016477999999999</v>
      </c>
    </row>
    <row r="42" spans="1:9">
      <c r="A42" s="568" t="s">
        <v>1355</v>
      </c>
      <c r="B42" s="107">
        <f>SUM(B13+B21+B29+B39+B40)</f>
        <v>67.149999999999991</v>
      </c>
      <c r="C42" s="107">
        <f>SUM(C13+C21+C29+C39+C40)</f>
        <v>66.59</v>
      </c>
      <c r="D42" s="107">
        <f>SUM(D13+D21+D29+D39+D40)</f>
        <v>98.11</v>
      </c>
      <c r="E42" s="107">
        <v>116.86135566000002</v>
      </c>
      <c r="F42" s="107">
        <v>105.51329200000001</v>
      </c>
      <c r="G42" s="441">
        <v>110.82853133</v>
      </c>
      <c r="H42" s="385">
        <f>+H40+H29+H21+H13</f>
        <v>115.55275868000001</v>
      </c>
      <c r="I42" s="385">
        <f>+I40+I29+I21+I13</f>
        <v>123.46641796</v>
      </c>
    </row>
    <row r="43" spans="1:9" ht="15.75">
      <c r="A43" s="43" t="s">
        <v>1850</v>
      </c>
    </row>
    <row r="44" spans="1:9" ht="15.75">
      <c r="A44" s="38" t="s">
        <v>1422</v>
      </c>
      <c r="E44" s="147"/>
    </row>
    <row r="45" spans="1:9" ht="15.75">
      <c r="A45" s="43" t="s">
        <v>15</v>
      </c>
    </row>
    <row r="47" spans="1:9">
      <c r="E47" s="85"/>
      <c r="F47" s="85"/>
      <c r="G47" s="85"/>
      <c r="H47" s="85"/>
      <c r="I47" s="85"/>
    </row>
    <row r="49" spans="2:17">
      <c r="B49" s="103"/>
      <c r="C49" s="103"/>
      <c r="D49" s="103"/>
      <c r="E49" s="103"/>
      <c r="F49" s="103"/>
      <c r="G49" s="103"/>
      <c r="H49" s="103"/>
      <c r="I49" s="103"/>
      <c r="J49" s="1526"/>
      <c r="L49" s="1526"/>
      <c r="M49" s="1526"/>
      <c r="N49" s="1526"/>
      <c r="O49" s="1526"/>
      <c r="P49" s="1526"/>
      <c r="Q49" s="1526"/>
    </row>
  </sheetData>
  <customSheetViews>
    <customSheetView guid="{45E423DD-7FD2-487F-8372-5798D7D06C15}" showPageBreaks="1" printArea="1">
      <selection activeCell="G2" sqref="G2"/>
      <pageMargins left="0.14000000000000001" right="0.14000000000000001" top="0.11" bottom="0.98425196850393704" header="0.2" footer="0.51181102362204722"/>
      <printOptions horizontalCentered="1" verticalCentered="1"/>
      <pageSetup scale="85" orientation="portrait" r:id="rId1"/>
      <headerFooter alignWithMargins="0"/>
    </customSheetView>
    <customSheetView guid="{B297ACE3-C144-4411-A206-EE5C8D41CE1C}" topLeftCell="A19">
      <selection activeCell="H39" sqref="H39"/>
      <pageMargins left="0.14000000000000001" right="0.14000000000000001" top="0.11" bottom="0.98425196850393704" header="0.2" footer="0.51181102362204722"/>
      <printOptions horizontalCentered="1" verticalCentered="1"/>
      <pageSetup scale="85" orientation="portrait" r:id="rId2"/>
      <headerFooter alignWithMargins="0"/>
    </customSheetView>
    <customSheetView guid="{67BA8672-8137-4028-84CD-AA630649A2B3}" showRuler="0" topLeftCell="A10">
      <selection activeCell="G37" sqref="G37"/>
      <pageMargins left="0.14000000000000001" right="0.14000000000000001" top="0.11" bottom="0.98425196850393704" header="0.2" footer="0.51181102362204722"/>
      <printOptions horizontalCentered="1" verticalCentered="1"/>
      <pageSetup scale="85" orientation="portrait" r:id="rId3"/>
      <headerFooter alignWithMargins="0"/>
    </customSheetView>
    <customSheetView guid="{51F1D52B-5D55-4FCC-809B-9B4CC86C88B9}">
      <selection activeCell="G2" sqref="G2"/>
      <pageMargins left="0.14000000000000001" right="0.14000000000000001" top="0.11" bottom="0.98425196850393704" header="0.2" footer="0.51181102362204722"/>
      <printOptions horizontalCentered="1" verticalCentered="1"/>
      <pageSetup scale="85" orientation="portrait" r:id="rId4"/>
      <headerFooter alignWithMargins="0"/>
    </customSheetView>
  </customSheetViews>
  <phoneticPr fontId="7" type="noConversion"/>
  <printOptions horizontalCentered="1" verticalCentered="1"/>
  <pageMargins left="0.4" right="0.32" top="0.2" bottom="3.58" header="0.48" footer="0.51181102362204722"/>
  <pageSetup scale="71" orientation="portrait" r:id="rId5"/>
  <headerFooter alignWithMargins="0"/>
  <ignoredErrors>
    <ignoredError sqref="B33:G33" formulaRange="1"/>
  </ignoredErrors>
  <drawing r:id="rId6"/>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indexed="40"/>
  </sheetPr>
  <dimension ref="A1:P62"/>
  <sheetViews>
    <sheetView showGridLines="0" zoomScaleNormal="100" workbookViewId="0">
      <pane xSplit="1" topLeftCell="I1" activePane="topRight" state="frozen"/>
      <selection pane="topRight" activeCell="A9" sqref="A9"/>
    </sheetView>
  </sheetViews>
  <sheetFormatPr defaultRowHeight="15"/>
  <cols>
    <col min="1" max="1" width="55.42578125" style="85" customWidth="1"/>
    <col min="2" max="11" width="10" style="85" bestFit="1" customWidth="1"/>
    <col min="12" max="12" width="11.5703125" style="85" customWidth="1"/>
    <col min="13" max="13" width="11.28515625" style="85" customWidth="1"/>
    <col min="14" max="14" width="10.85546875" style="85" customWidth="1"/>
    <col min="15" max="16384" width="9.140625" style="85"/>
  </cols>
  <sheetData>
    <row r="1" spans="1:15" ht="15" customHeight="1">
      <c r="A1" s="783" t="s">
        <v>1064</v>
      </c>
      <c r="B1" s="93"/>
      <c r="C1" s="93"/>
      <c r="D1" s="93"/>
      <c r="E1" s="93"/>
      <c r="F1" s="93"/>
      <c r="G1" s="93"/>
      <c r="H1" s="93"/>
      <c r="I1" s="93"/>
      <c r="J1" s="93"/>
      <c r="K1" s="93"/>
      <c r="L1" s="93"/>
      <c r="M1" s="93"/>
      <c r="N1" s="94">
        <v>74</v>
      </c>
      <c r="O1" s="126"/>
    </row>
    <row r="8" spans="1:15">
      <c r="A8" s="87" t="s">
        <v>74</v>
      </c>
    </row>
    <row r="9" spans="1:15">
      <c r="A9" s="87" t="s">
        <v>1656</v>
      </c>
    </row>
    <row r="10" spans="1:15">
      <c r="A10" s="85" t="s">
        <v>1196</v>
      </c>
    </row>
    <row r="11" spans="1:15" ht="15.75" customHeight="1">
      <c r="A11" s="295" t="s">
        <v>1105</v>
      </c>
      <c r="B11" s="295" t="s">
        <v>1218</v>
      </c>
      <c r="C11" s="295" t="s">
        <v>1163</v>
      </c>
      <c r="D11" s="295" t="s">
        <v>1164</v>
      </c>
      <c r="E11" s="295" t="s">
        <v>1165</v>
      </c>
      <c r="F11" s="295" t="s">
        <v>1166</v>
      </c>
      <c r="G11" s="295" t="s">
        <v>1167</v>
      </c>
      <c r="H11" s="295" t="s">
        <v>1168</v>
      </c>
      <c r="I11" s="295" t="s">
        <v>1169</v>
      </c>
      <c r="J11" s="295" t="s">
        <v>1170</v>
      </c>
      <c r="K11" s="295" t="s">
        <v>1171</v>
      </c>
      <c r="L11" s="295" t="s">
        <v>1172</v>
      </c>
      <c r="M11" s="295" t="s">
        <v>1173</v>
      </c>
      <c r="N11" s="296" t="s">
        <v>101</v>
      </c>
    </row>
    <row r="12" spans="1:15" s="105" customFormat="1" ht="15" customHeight="1">
      <c r="A12" s="297" t="s">
        <v>1200</v>
      </c>
      <c r="B12" s="798">
        <f>SUM(B13+B21+B23)</f>
        <v>62.296642879999993</v>
      </c>
      <c r="C12" s="798">
        <f t="shared" ref="C12:N12" si="0">SUM(C13+C21+C23)</f>
        <v>52.411808439999994</v>
      </c>
      <c r="D12" s="798">
        <f t="shared" si="0"/>
        <v>51.851361519999998</v>
      </c>
      <c r="E12" s="798">
        <f t="shared" si="0"/>
        <v>77.668514869999996</v>
      </c>
      <c r="F12" s="798">
        <f t="shared" si="0"/>
        <v>74.741854010000011</v>
      </c>
      <c r="G12" s="798">
        <f t="shared" si="0"/>
        <v>60.238032719999993</v>
      </c>
      <c r="H12" s="798">
        <f t="shared" si="0"/>
        <v>57.870176170000001</v>
      </c>
      <c r="I12" s="798">
        <f t="shared" si="0"/>
        <v>54.197642590000001</v>
      </c>
      <c r="J12" s="798">
        <f t="shared" si="0"/>
        <v>51.704688259999998</v>
      </c>
      <c r="K12" s="798">
        <f t="shared" si="0"/>
        <v>57.410103769999999</v>
      </c>
      <c r="L12" s="798">
        <f t="shared" si="0"/>
        <v>51.588698079999986</v>
      </c>
      <c r="M12" s="798">
        <f t="shared" si="0"/>
        <v>58.040925389999998</v>
      </c>
      <c r="N12" s="798">
        <f t="shared" si="0"/>
        <v>710.02044869999997</v>
      </c>
    </row>
    <row r="13" spans="1:15" ht="15" customHeight="1">
      <c r="A13" s="298" t="s">
        <v>642</v>
      </c>
      <c r="B13" s="805">
        <f>SUM(B14:B20)</f>
        <v>34.143535269999994</v>
      </c>
      <c r="C13" s="805">
        <f t="shared" ref="C13:N13" si="1">SUM(C14:C20)</f>
        <v>25.620035560000002</v>
      </c>
      <c r="D13" s="805">
        <f t="shared" si="1"/>
        <v>24.742280500000003</v>
      </c>
      <c r="E13" s="805">
        <f t="shared" si="1"/>
        <v>35.361635290000002</v>
      </c>
      <c r="F13" s="805">
        <f t="shared" si="1"/>
        <v>28.399659020000005</v>
      </c>
      <c r="G13" s="805">
        <f t="shared" si="1"/>
        <v>29.265288249999998</v>
      </c>
      <c r="H13" s="805">
        <f t="shared" si="1"/>
        <v>27.28193885</v>
      </c>
      <c r="I13" s="805">
        <f t="shared" si="1"/>
        <v>23.880392730000001</v>
      </c>
      <c r="J13" s="805">
        <f t="shared" si="1"/>
        <v>27.722233210000002</v>
      </c>
      <c r="K13" s="805">
        <f t="shared" si="1"/>
        <v>23.323675520000002</v>
      </c>
      <c r="L13" s="805">
        <f t="shared" si="1"/>
        <v>25.184389599999996</v>
      </c>
      <c r="M13" s="805">
        <f t="shared" si="1"/>
        <v>29.932475389999997</v>
      </c>
      <c r="N13" s="805">
        <f t="shared" si="1"/>
        <v>334.85753919000001</v>
      </c>
    </row>
    <row r="14" spans="1:15" ht="15" customHeight="1">
      <c r="A14" s="490" t="s">
        <v>702</v>
      </c>
      <c r="B14" s="121">
        <v>1.2771888500000002</v>
      </c>
      <c r="C14" s="121">
        <v>0.82660641000000001</v>
      </c>
      <c r="D14" s="121">
        <v>4.6846044800000008</v>
      </c>
      <c r="E14" s="121">
        <v>2.5705555499999999</v>
      </c>
      <c r="F14" s="121">
        <v>0.74640812000000001</v>
      </c>
      <c r="G14" s="121">
        <v>7.9575704400000005</v>
      </c>
      <c r="H14" s="121">
        <v>4.4053388299999998</v>
      </c>
      <c r="I14" s="121">
        <v>0.96558286999999998</v>
      </c>
      <c r="J14" s="121">
        <v>4.2462582900000001</v>
      </c>
      <c r="K14" s="121">
        <v>3.37254736</v>
      </c>
      <c r="L14" s="121">
        <v>1.0004577699999999</v>
      </c>
      <c r="M14" s="121">
        <v>4.5276203600000002</v>
      </c>
      <c r="N14" s="803">
        <f t="shared" ref="N14:N20" si="2">SUM(B14:M14)</f>
        <v>36.580739329999993</v>
      </c>
    </row>
    <row r="15" spans="1:15" ht="15" customHeight="1">
      <c r="A15" s="490" t="s">
        <v>703</v>
      </c>
      <c r="B15" s="121">
        <v>30.134461329999997</v>
      </c>
      <c r="C15" s="121">
        <v>21.536748410000001</v>
      </c>
      <c r="D15" s="121">
        <v>17.210911280000001</v>
      </c>
      <c r="E15" s="121">
        <v>30.123862550000002</v>
      </c>
      <c r="F15" s="121">
        <v>24.845987350000001</v>
      </c>
      <c r="G15" s="121">
        <v>18.333587129999998</v>
      </c>
      <c r="H15" s="121">
        <v>20.210732289999999</v>
      </c>
      <c r="I15" s="121">
        <v>20.083840760000001</v>
      </c>
      <c r="J15" s="121">
        <v>20.627890170000001</v>
      </c>
      <c r="K15" s="121">
        <v>17.32405477</v>
      </c>
      <c r="L15" s="121">
        <v>21.301090949999999</v>
      </c>
      <c r="M15" s="121">
        <v>22.988428539999997</v>
      </c>
      <c r="N15" s="803">
        <f t="shared" si="2"/>
        <v>264.72159553</v>
      </c>
    </row>
    <row r="16" spans="1:15" ht="15" customHeight="1">
      <c r="A16" s="460" t="s">
        <v>992</v>
      </c>
      <c r="B16" s="803">
        <v>2.2080192799999998</v>
      </c>
      <c r="C16" s="803">
        <v>1.0039791199999999</v>
      </c>
      <c r="D16" s="803">
        <v>1.2461227800000001</v>
      </c>
      <c r="E16" s="803">
        <v>1.2006491100000001</v>
      </c>
      <c r="F16" s="803">
        <v>1.37467008</v>
      </c>
      <c r="G16" s="803">
        <v>1.1623029299999998</v>
      </c>
      <c r="H16" s="803">
        <v>1.3405025100000001</v>
      </c>
      <c r="I16" s="803">
        <v>1.3827052900000001</v>
      </c>
      <c r="J16" s="803">
        <v>1.42515569</v>
      </c>
      <c r="K16" s="803">
        <v>1.1698961299999999</v>
      </c>
      <c r="L16" s="803">
        <v>1.30439851</v>
      </c>
      <c r="M16" s="803">
        <v>1.00840448</v>
      </c>
      <c r="N16" s="803">
        <f t="shared" si="2"/>
        <v>15.826805909999999</v>
      </c>
    </row>
    <row r="17" spans="1:15" ht="15" customHeight="1">
      <c r="A17" s="463" t="s">
        <v>1367</v>
      </c>
      <c r="B17" s="803">
        <v>0.28329333000000001</v>
      </c>
      <c r="C17" s="803">
        <v>1.4215952599999999</v>
      </c>
      <c r="D17" s="803">
        <v>0.61034915000000001</v>
      </c>
      <c r="E17" s="803">
        <v>0.41909107000000001</v>
      </c>
      <c r="F17" s="803">
        <v>0.36045377000000001</v>
      </c>
      <c r="G17" s="803">
        <v>0.53137878999999999</v>
      </c>
      <c r="H17" s="803">
        <v>0.30850422999999999</v>
      </c>
      <c r="I17" s="803">
        <v>0.50541844000000002</v>
      </c>
      <c r="J17" s="803">
        <v>0.29646262000000001</v>
      </c>
      <c r="K17" s="803">
        <v>0.37144804999999997</v>
      </c>
      <c r="L17" s="803">
        <v>0.32429807999999999</v>
      </c>
      <c r="M17" s="803">
        <v>0.24717129000000002</v>
      </c>
      <c r="N17" s="803">
        <f t="shared" si="2"/>
        <v>5.6794640799999989</v>
      </c>
    </row>
    <row r="18" spans="1:15" ht="15" customHeight="1">
      <c r="A18" s="429" t="s">
        <v>1636</v>
      </c>
      <c r="B18" s="803">
        <v>0</v>
      </c>
      <c r="C18" s="803">
        <v>0</v>
      </c>
      <c r="D18" s="803">
        <v>0</v>
      </c>
      <c r="E18" s="803">
        <v>2.8697100000000001E-3</v>
      </c>
      <c r="F18" s="803">
        <v>0</v>
      </c>
      <c r="G18" s="803">
        <v>1.77921E-3</v>
      </c>
      <c r="H18" s="803">
        <v>6.6416000000000001E-4</v>
      </c>
      <c r="I18" s="803">
        <v>1.32832E-3</v>
      </c>
      <c r="J18" s="803">
        <v>0</v>
      </c>
      <c r="K18" s="803">
        <v>0</v>
      </c>
      <c r="L18" s="803">
        <v>5.4286000000000004E-4</v>
      </c>
      <c r="M18" s="803">
        <v>0</v>
      </c>
      <c r="N18" s="803">
        <f t="shared" si="2"/>
        <v>7.1842599999999996E-3</v>
      </c>
    </row>
    <row r="19" spans="1:15" ht="15" customHeight="1">
      <c r="A19" s="460" t="s">
        <v>993</v>
      </c>
      <c r="B19" s="803">
        <v>0.24046534</v>
      </c>
      <c r="C19" s="803">
        <v>0.22584298</v>
      </c>
      <c r="D19" s="803">
        <v>0.26690469999999999</v>
      </c>
      <c r="E19" s="803">
        <v>0.25972754000000003</v>
      </c>
      <c r="F19" s="803">
        <v>0.29781714000000004</v>
      </c>
      <c r="G19" s="803">
        <v>0.41818674</v>
      </c>
      <c r="H19" s="803">
        <v>0.24706375</v>
      </c>
      <c r="I19" s="803">
        <v>0.23664742000000002</v>
      </c>
      <c r="J19" s="803">
        <v>0.24296167999999999</v>
      </c>
      <c r="K19" s="803">
        <v>0.32409709000000003</v>
      </c>
      <c r="L19" s="803">
        <v>0.27770342999999997</v>
      </c>
      <c r="M19" s="803">
        <v>0.32784932999999999</v>
      </c>
      <c r="N19" s="803">
        <f t="shared" si="2"/>
        <v>3.3652671399999998</v>
      </c>
    </row>
    <row r="20" spans="1:15" ht="15" customHeight="1">
      <c r="A20" s="460" t="s">
        <v>994</v>
      </c>
      <c r="B20" s="803">
        <v>1.0713999999999999E-4</v>
      </c>
      <c r="C20" s="803">
        <v>0.60526338000000002</v>
      </c>
      <c r="D20" s="803">
        <v>0.72338811000000003</v>
      </c>
      <c r="E20" s="803">
        <v>0.78487976000000004</v>
      </c>
      <c r="F20" s="803">
        <v>0.7743225600000001</v>
      </c>
      <c r="G20" s="803">
        <v>0.86048301000000005</v>
      </c>
      <c r="H20" s="803">
        <v>0.76913307999999991</v>
      </c>
      <c r="I20" s="803">
        <v>0.70486963000000002</v>
      </c>
      <c r="J20" s="803">
        <v>0.88350476</v>
      </c>
      <c r="K20" s="803">
        <v>0.76163212000000002</v>
      </c>
      <c r="L20" s="803">
        <v>0.97589800000000004</v>
      </c>
      <c r="M20" s="803">
        <v>0.83300139000000006</v>
      </c>
      <c r="N20" s="803">
        <f t="shared" si="2"/>
        <v>8.6764829399999996</v>
      </c>
    </row>
    <row r="21" spans="1:15" ht="15" customHeight="1">
      <c r="A21" s="298" t="s">
        <v>618</v>
      </c>
      <c r="B21" s="805">
        <f>SUM(B22)</f>
        <v>15.932604619999999</v>
      </c>
      <c r="C21" s="805">
        <f t="shared" ref="C21:N21" si="3">SUM(C22)</f>
        <v>17.051197859999995</v>
      </c>
      <c r="D21" s="805">
        <f t="shared" si="3"/>
        <v>21.752811939999997</v>
      </c>
      <c r="E21" s="805">
        <f t="shared" si="3"/>
        <v>34.462107789999997</v>
      </c>
      <c r="F21" s="805">
        <f t="shared" si="3"/>
        <v>38.918687850000005</v>
      </c>
      <c r="G21" s="805">
        <f t="shared" si="3"/>
        <v>22.736825769999996</v>
      </c>
      <c r="H21" s="805">
        <f t="shared" si="3"/>
        <v>23.288989409999999</v>
      </c>
      <c r="I21" s="805">
        <f t="shared" si="3"/>
        <v>23.335236690000002</v>
      </c>
      <c r="J21" s="805">
        <f t="shared" si="3"/>
        <v>19.198997939999998</v>
      </c>
      <c r="K21" s="805">
        <f t="shared" si="3"/>
        <v>29.003705709999998</v>
      </c>
      <c r="L21" s="805">
        <f t="shared" si="3"/>
        <v>21.924775109999995</v>
      </c>
      <c r="M21" s="805">
        <f t="shared" si="3"/>
        <v>19.538603370000001</v>
      </c>
      <c r="N21" s="805">
        <f t="shared" si="3"/>
        <v>287.14454405999993</v>
      </c>
    </row>
    <row r="22" spans="1:15" ht="15" customHeight="1">
      <c r="A22" s="490" t="s">
        <v>705</v>
      </c>
      <c r="B22" s="121">
        <v>15.932604619999999</v>
      </c>
      <c r="C22" s="121">
        <v>17.051197859999995</v>
      </c>
      <c r="D22" s="121">
        <v>21.752811939999997</v>
      </c>
      <c r="E22" s="121">
        <v>34.462107789999997</v>
      </c>
      <c r="F22" s="121">
        <v>38.918687850000005</v>
      </c>
      <c r="G22" s="121">
        <v>22.736825769999996</v>
      </c>
      <c r="H22" s="121">
        <v>23.288989409999999</v>
      </c>
      <c r="I22" s="121">
        <v>23.335236690000002</v>
      </c>
      <c r="J22" s="121">
        <v>19.198997939999998</v>
      </c>
      <c r="K22" s="121">
        <v>29.003705709999998</v>
      </c>
      <c r="L22" s="121">
        <v>21.924775109999995</v>
      </c>
      <c r="M22" s="121">
        <v>19.538603370000001</v>
      </c>
      <c r="N22" s="803">
        <f>SUM(B22:M22)</f>
        <v>287.14454405999993</v>
      </c>
    </row>
    <row r="23" spans="1:15" ht="15" customHeight="1">
      <c r="A23" s="298" t="s">
        <v>620</v>
      </c>
      <c r="B23" s="805">
        <f>SUM(B24:B30)</f>
        <v>12.22050299</v>
      </c>
      <c r="C23" s="805">
        <f t="shared" ref="C23:N23" si="4">SUM(C24:C30)</f>
        <v>9.7405750199999996</v>
      </c>
      <c r="D23" s="805">
        <f t="shared" si="4"/>
        <v>5.3562690799999997</v>
      </c>
      <c r="E23" s="805">
        <f t="shared" si="4"/>
        <v>7.8447717899999994</v>
      </c>
      <c r="F23" s="805">
        <f t="shared" si="4"/>
        <v>7.4235071399999999</v>
      </c>
      <c r="G23" s="805">
        <f t="shared" si="4"/>
        <v>8.2359186999999991</v>
      </c>
      <c r="H23" s="805">
        <f t="shared" si="4"/>
        <v>7.2992479100000001</v>
      </c>
      <c r="I23" s="805">
        <f t="shared" si="4"/>
        <v>6.9820131700000001</v>
      </c>
      <c r="J23" s="805">
        <f t="shared" si="4"/>
        <v>4.7834571100000005</v>
      </c>
      <c r="K23" s="805">
        <f t="shared" si="4"/>
        <v>5.0827225399999998</v>
      </c>
      <c r="L23" s="805">
        <f t="shared" si="4"/>
        <v>4.4795333699999995</v>
      </c>
      <c r="M23" s="805">
        <f t="shared" si="4"/>
        <v>8.5698466300000007</v>
      </c>
      <c r="N23" s="805">
        <f t="shared" si="4"/>
        <v>88.018365450000005</v>
      </c>
    </row>
    <row r="24" spans="1:15" ht="15" customHeight="1">
      <c r="A24" s="490" t="s">
        <v>997</v>
      </c>
      <c r="B24" s="121">
        <v>6.8342630899999994</v>
      </c>
      <c r="C24" s="121">
        <v>0.87564933999999994</v>
      </c>
      <c r="D24" s="121">
        <v>0.1372719</v>
      </c>
      <c r="E24" s="121">
        <v>3.1180781</v>
      </c>
      <c r="F24" s="121">
        <v>2.1841176600000001</v>
      </c>
      <c r="G24" s="121">
        <v>0.13716759000000001</v>
      </c>
      <c r="H24" s="121">
        <v>0.35484555000000001</v>
      </c>
      <c r="I24" s="121">
        <v>9.1662339999999995E-2</v>
      </c>
      <c r="J24" s="121">
        <v>0.1295732</v>
      </c>
      <c r="K24" s="121">
        <v>0.10404547</v>
      </c>
      <c r="L24" s="121">
        <v>0.13846449999999999</v>
      </c>
      <c r="M24" s="121">
        <v>3.3259910000000004E-2</v>
      </c>
      <c r="N24" s="803">
        <f>SUM(B24:M24)</f>
        <v>14.138398649999999</v>
      </c>
    </row>
    <row r="25" spans="1:15" ht="15" customHeight="1">
      <c r="A25" s="490" t="s">
        <v>998</v>
      </c>
      <c r="B25" s="121">
        <v>0.22480379</v>
      </c>
      <c r="C25" s="121">
        <v>0.14651918</v>
      </c>
      <c r="D25" s="121">
        <v>0.15611863000000001</v>
      </c>
      <c r="E25" s="121">
        <v>0.14787439000000002</v>
      </c>
      <c r="F25" s="121">
        <v>0.15422270999999999</v>
      </c>
      <c r="G25" s="121">
        <v>0.16699391</v>
      </c>
      <c r="H25" s="121">
        <v>0.15563109</v>
      </c>
      <c r="I25" s="121">
        <v>0.19018992999999998</v>
      </c>
      <c r="J25" s="121">
        <v>0.15527701000000002</v>
      </c>
      <c r="K25" s="121">
        <v>0.17225018</v>
      </c>
      <c r="L25" s="121">
        <v>0.14937871999999999</v>
      </c>
      <c r="M25" s="121">
        <v>0.15361854999999999</v>
      </c>
      <c r="N25" s="803">
        <f t="shared" ref="N25:N30" si="5">SUM(B25:M25)</f>
        <v>1.9728780900000003</v>
      </c>
    </row>
    <row r="26" spans="1:15" ht="15" customHeight="1">
      <c r="A26" s="490" t="s">
        <v>999</v>
      </c>
      <c r="B26" s="121">
        <v>4.4003129999999994E-2</v>
      </c>
      <c r="C26" s="121">
        <v>7.7005879999999999E-2</v>
      </c>
      <c r="D26" s="121">
        <v>0.23184334000000001</v>
      </c>
      <c r="E26" s="121">
        <v>0.43894200999999999</v>
      </c>
      <c r="F26" s="121">
        <v>0.10673814</v>
      </c>
      <c r="G26" s="121">
        <v>0.29813994999999999</v>
      </c>
      <c r="H26" s="121">
        <v>0.98681377999999997</v>
      </c>
      <c r="I26" s="121">
        <v>0.18095727</v>
      </c>
      <c r="J26" s="121">
        <v>0.11119482000000001</v>
      </c>
      <c r="K26" s="121">
        <v>0.63698593000000003</v>
      </c>
      <c r="L26" s="121">
        <v>0.26071997000000002</v>
      </c>
      <c r="M26" s="121">
        <v>9.0419280000000005E-2</v>
      </c>
      <c r="N26" s="803">
        <f t="shared" si="5"/>
        <v>3.4637635000000007</v>
      </c>
    </row>
    <row r="27" spans="1:15" ht="15" customHeight="1">
      <c r="A27" s="490" t="s">
        <v>1000</v>
      </c>
      <c r="B27" s="121">
        <v>1.57113792</v>
      </c>
      <c r="C27" s="121">
        <v>1.10428383</v>
      </c>
      <c r="D27" s="121">
        <v>1.4096056499999998</v>
      </c>
      <c r="E27" s="121">
        <v>1.4082572900000001</v>
      </c>
      <c r="F27" s="121">
        <v>1.4040149099999999</v>
      </c>
      <c r="G27" s="121">
        <v>1.35953557</v>
      </c>
      <c r="H27" s="121">
        <v>1.1513837099999999</v>
      </c>
      <c r="I27" s="121">
        <v>1.1755464</v>
      </c>
      <c r="J27" s="121">
        <v>1.5971106000000002</v>
      </c>
      <c r="K27" s="121">
        <v>1.3091887499999999</v>
      </c>
      <c r="L27" s="121">
        <v>1.10754358</v>
      </c>
      <c r="M27" s="121">
        <v>1.3630796699999999</v>
      </c>
      <c r="N27" s="803">
        <f t="shared" si="5"/>
        <v>15.960687879999998</v>
      </c>
    </row>
    <row r="28" spans="1:15" ht="15" customHeight="1">
      <c r="A28" s="490" t="s">
        <v>1001</v>
      </c>
      <c r="B28" s="121">
        <v>0.44029740000000001</v>
      </c>
      <c r="C28" s="121">
        <v>0.20348768</v>
      </c>
      <c r="D28" s="121">
        <v>0.35143963</v>
      </c>
      <c r="E28" s="121">
        <v>0.33724041999999999</v>
      </c>
      <c r="F28" s="121">
        <v>0.51937314000000001</v>
      </c>
      <c r="G28" s="121">
        <v>6.1217819999999999E-2</v>
      </c>
      <c r="H28" s="121">
        <v>0.24106294</v>
      </c>
      <c r="I28" s="121">
        <v>0.72680562999999998</v>
      </c>
      <c r="J28" s="121">
        <v>0.17165951999999998</v>
      </c>
      <c r="K28" s="121">
        <v>0.22004901000000002</v>
      </c>
      <c r="L28" s="121">
        <v>0.6301023</v>
      </c>
      <c r="M28" s="121">
        <v>1.85263683</v>
      </c>
      <c r="N28" s="803">
        <f t="shared" si="5"/>
        <v>5.7553723199999993</v>
      </c>
    </row>
    <row r="29" spans="1:15" ht="15" customHeight="1">
      <c r="A29" s="490" t="s">
        <v>1002</v>
      </c>
      <c r="B29" s="121">
        <v>0.64706026000000005</v>
      </c>
      <c r="C29" s="121">
        <v>0.45672974</v>
      </c>
      <c r="D29" s="121">
        <v>0.58762934999999994</v>
      </c>
      <c r="E29" s="121">
        <v>0.50582512000000002</v>
      </c>
      <c r="F29" s="121">
        <v>0.45535343</v>
      </c>
      <c r="G29" s="121">
        <v>0.57945168999999996</v>
      </c>
      <c r="H29" s="121">
        <v>0.57157981999999996</v>
      </c>
      <c r="I29" s="121">
        <v>0.53900166000000005</v>
      </c>
      <c r="J29" s="121">
        <v>0.83099062999999995</v>
      </c>
      <c r="K29" s="121">
        <v>0.56380529000000001</v>
      </c>
      <c r="L29" s="121">
        <v>0.56480631999999997</v>
      </c>
      <c r="M29" s="121">
        <v>0.39051859999999999</v>
      </c>
      <c r="N29" s="803">
        <f t="shared" si="5"/>
        <v>6.6927519100000001</v>
      </c>
    </row>
    <row r="30" spans="1:15" ht="15" customHeight="1">
      <c r="A30" s="490" t="s">
        <v>704</v>
      </c>
      <c r="B30" s="121">
        <v>2.4589373999999999</v>
      </c>
      <c r="C30" s="121">
        <v>6.8768993700000003</v>
      </c>
      <c r="D30" s="121">
        <v>2.4823605799999999</v>
      </c>
      <c r="E30" s="121">
        <v>1.8885544599999999</v>
      </c>
      <c r="F30" s="121">
        <v>2.5996871499999998</v>
      </c>
      <c r="G30" s="121">
        <v>5.6334121699999997</v>
      </c>
      <c r="H30" s="121">
        <v>3.8379310200000001</v>
      </c>
      <c r="I30" s="121">
        <v>4.0778499400000001</v>
      </c>
      <c r="J30" s="121">
        <v>1.7876513300000001</v>
      </c>
      <c r="K30" s="121">
        <v>2.0763979099999998</v>
      </c>
      <c r="L30" s="121">
        <v>1.62851798</v>
      </c>
      <c r="M30" s="121">
        <v>4.6863137899999998</v>
      </c>
      <c r="N30" s="803">
        <f t="shared" si="5"/>
        <v>40.034513099999998</v>
      </c>
    </row>
    <row r="31" spans="1:15" s="105" customFormat="1" ht="15" customHeight="1">
      <c r="A31" s="297" t="s">
        <v>1207</v>
      </c>
      <c r="B31" s="798">
        <f>SUM(B32:B38)</f>
        <v>74.910042689999997</v>
      </c>
      <c r="C31" s="798">
        <f t="shared" ref="C31:N31" si="6">SUM(C32:C38)</f>
        <v>82.440087670000011</v>
      </c>
      <c r="D31" s="798">
        <f t="shared" si="6"/>
        <v>96.118231990000012</v>
      </c>
      <c r="E31" s="798">
        <f t="shared" si="6"/>
        <v>83.272458409999984</v>
      </c>
      <c r="F31" s="798">
        <f t="shared" si="6"/>
        <v>99.372686219999991</v>
      </c>
      <c r="G31" s="798">
        <f t="shared" si="6"/>
        <v>79.160228169999982</v>
      </c>
      <c r="H31" s="798">
        <f t="shared" si="6"/>
        <v>81.552168409999993</v>
      </c>
      <c r="I31" s="798">
        <f t="shared" si="6"/>
        <v>74.273096400000014</v>
      </c>
      <c r="J31" s="798">
        <f t="shared" si="6"/>
        <v>70.68529375</v>
      </c>
      <c r="K31" s="798">
        <f t="shared" si="6"/>
        <v>84.003754450000002</v>
      </c>
      <c r="L31" s="798">
        <f t="shared" si="6"/>
        <v>81.642216389999987</v>
      </c>
      <c r="M31" s="798">
        <f t="shared" si="6"/>
        <v>107.54659854000001</v>
      </c>
      <c r="N31" s="798">
        <f t="shared" si="6"/>
        <v>1014.9768630900001</v>
      </c>
      <c r="O31" s="117"/>
    </row>
    <row r="32" spans="1:15" ht="15" customHeight="1">
      <c r="A32" s="490" t="s">
        <v>707</v>
      </c>
      <c r="B32" s="121">
        <v>2.89217148</v>
      </c>
      <c r="C32" s="121">
        <v>3.1910466400000002</v>
      </c>
      <c r="D32" s="121">
        <v>4.8258975199999998</v>
      </c>
      <c r="E32" s="121">
        <v>2.4824899</v>
      </c>
      <c r="F32" s="121">
        <v>2.5044490699999997</v>
      </c>
      <c r="G32" s="121">
        <v>3.5117206099999998</v>
      </c>
      <c r="H32" s="121">
        <v>1.95150096</v>
      </c>
      <c r="I32" s="121">
        <v>2.6688423299999999</v>
      </c>
      <c r="J32" s="121">
        <v>2.9017473599999999</v>
      </c>
      <c r="K32" s="121">
        <v>3.2138773999999999</v>
      </c>
      <c r="L32" s="121">
        <v>3.92466962</v>
      </c>
      <c r="M32" s="121">
        <v>4.49755123</v>
      </c>
      <c r="N32" s="803">
        <f t="shared" ref="N32:N38" si="7">SUM(B32:M32)</f>
        <v>38.565964120000004</v>
      </c>
    </row>
    <row r="33" spans="1:15" ht="15" customHeight="1">
      <c r="A33" s="490" t="s">
        <v>708</v>
      </c>
      <c r="B33" s="121">
        <v>0.15255552</v>
      </c>
      <c r="C33" s="121">
        <v>0.44709921000000002</v>
      </c>
      <c r="D33" s="121">
        <v>1.2906646899999998</v>
      </c>
      <c r="E33" s="121">
        <v>0.32573543999999999</v>
      </c>
      <c r="F33" s="121">
        <v>0.11979082000000001</v>
      </c>
      <c r="G33" s="121">
        <v>0.25489007000000002</v>
      </c>
      <c r="H33" s="121">
        <v>0.19450464000000001</v>
      </c>
      <c r="I33" s="121">
        <v>0.26412163999999999</v>
      </c>
      <c r="J33" s="121">
        <v>1.3034613700000002</v>
      </c>
      <c r="K33" s="121">
        <v>1.0609687800000001</v>
      </c>
      <c r="L33" s="121">
        <v>0.11891689999999999</v>
      </c>
      <c r="M33" s="121">
        <v>0.30798680000000001</v>
      </c>
      <c r="N33" s="803">
        <f t="shared" si="7"/>
        <v>5.8406958800000002</v>
      </c>
    </row>
    <row r="34" spans="1:15" ht="15" customHeight="1">
      <c r="A34" s="490" t="s">
        <v>709</v>
      </c>
      <c r="B34" s="121">
        <v>3.0344659999999999E-2</v>
      </c>
      <c r="C34" s="121">
        <v>0.45385377000000005</v>
      </c>
      <c r="D34" s="121">
        <v>0.48728734999999995</v>
      </c>
      <c r="E34" s="121">
        <v>0.23706947</v>
      </c>
      <c r="F34" s="121">
        <v>0.48064478000000005</v>
      </c>
      <c r="G34" s="121">
        <v>0.46509583000000004</v>
      </c>
      <c r="H34" s="121">
        <v>0.16932106</v>
      </c>
      <c r="I34" s="121">
        <v>0.25816284</v>
      </c>
      <c r="J34" s="121">
        <v>9.226819E-2</v>
      </c>
      <c r="K34" s="121">
        <v>0.21810797000000001</v>
      </c>
      <c r="L34" s="121">
        <v>0.43260925</v>
      </c>
      <c r="M34" s="121">
        <v>0.30226560999999996</v>
      </c>
      <c r="N34" s="803">
        <f t="shared" si="7"/>
        <v>3.6270307800000001</v>
      </c>
    </row>
    <row r="35" spans="1:15" ht="15" customHeight="1">
      <c r="A35" s="490" t="s">
        <v>819</v>
      </c>
      <c r="B35" s="121">
        <v>0.35965695000000003</v>
      </c>
      <c r="C35" s="121">
        <v>1.5815563400000001</v>
      </c>
      <c r="D35" s="121">
        <v>1.3165215400000001</v>
      </c>
      <c r="E35" s="121">
        <v>6.1480275799999999</v>
      </c>
      <c r="F35" s="121">
        <v>8.8275286199999989</v>
      </c>
      <c r="G35" s="121">
        <v>1.2107040800000002</v>
      </c>
      <c r="H35" s="121">
        <v>1.85583834</v>
      </c>
      <c r="I35" s="121">
        <v>0.305587</v>
      </c>
      <c r="J35" s="121">
        <v>0.47058913000000002</v>
      </c>
      <c r="K35" s="121">
        <v>9.1353781099999996</v>
      </c>
      <c r="L35" s="121">
        <v>0.72816108999999996</v>
      </c>
      <c r="M35" s="121">
        <v>0.29685879999999998</v>
      </c>
      <c r="N35" s="803">
        <f t="shared" si="7"/>
        <v>32.236407580000005</v>
      </c>
    </row>
    <row r="36" spans="1:15" ht="15" customHeight="1">
      <c r="A36" s="490" t="s">
        <v>710</v>
      </c>
      <c r="B36" s="121">
        <v>63.68310606</v>
      </c>
      <c r="C36" s="121">
        <v>67.985082540000008</v>
      </c>
      <c r="D36" s="121">
        <v>76.178669180000014</v>
      </c>
      <c r="E36" s="121">
        <v>66.253669169999995</v>
      </c>
      <c r="F36" s="121">
        <v>77.421885680000003</v>
      </c>
      <c r="G36" s="121">
        <v>63.34229148</v>
      </c>
      <c r="H36" s="121">
        <v>67.471855250000004</v>
      </c>
      <c r="I36" s="121">
        <v>60.505249520000007</v>
      </c>
      <c r="J36" s="121">
        <v>57.941993619999998</v>
      </c>
      <c r="K36" s="121">
        <v>59.257741590000002</v>
      </c>
      <c r="L36" s="121">
        <v>65.205615069999993</v>
      </c>
      <c r="M36" s="121">
        <v>90.002025790000005</v>
      </c>
      <c r="N36" s="803">
        <f t="shared" si="7"/>
        <v>815.24918494999997</v>
      </c>
    </row>
    <row r="37" spans="1:15" ht="15" customHeight="1">
      <c r="A37" s="461" t="s">
        <v>1634</v>
      </c>
      <c r="B37" s="121">
        <v>7.3702575499999998</v>
      </c>
      <c r="C37" s="121">
        <v>7.3793539400000006</v>
      </c>
      <c r="D37" s="121">
        <v>8.6869868399999994</v>
      </c>
      <c r="E37" s="121">
        <v>6.7382142900000002</v>
      </c>
      <c r="F37" s="121">
        <v>8.7310481699999993</v>
      </c>
      <c r="G37" s="121">
        <v>8.5471863199999998</v>
      </c>
      <c r="H37" s="121">
        <v>8.5997646799999998</v>
      </c>
      <c r="I37" s="121">
        <v>9.4392538500000001</v>
      </c>
      <c r="J37" s="121">
        <v>7.2095683200000007</v>
      </c>
      <c r="K37" s="121">
        <v>9.5802405700000008</v>
      </c>
      <c r="L37" s="121">
        <v>9.9196348499999996</v>
      </c>
      <c r="M37" s="121">
        <v>10.11842266</v>
      </c>
      <c r="N37" s="803">
        <f t="shared" si="7"/>
        <v>102.31993204</v>
      </c>
    </row>
    <row r="38" spans="1:15" ht="15" customHeight="1">
      <c r="A38" s="490" t="s">
        <v>704</v>
      </c>
      <c r="B38" s="121">
        <v>0.42195046999999997</v>
      </c>
      <c r="C38" s="121">
        <v>1.40209523</v>
      </c>
      <c r="D38" s="121">
        <v>3.33220487</v>
      </c>
      <c r="E38" s="121">
        <v>1.08725256</v>
      </c>
      <c r="F38" s="121">
        <v>1.28733908</v>
      </c>
      <c r="G38" s="121">
        <v>1.8283397800000001</v>
      </c>
      <c r="H38" s="121">
        <v>1.3093834799999999</v>
      </c>
      <c r="I38" s="121">
        <v>0.83187921999999992</v>
      </c>
      <c r="J38" s="121">
        <v>0.76566575999999997</v>
      </c>
      <c r="K38" s="121">
        <v>1.53744003</v>
      </c>
      <c r="L38" s="121">
        <v>1.3126096100000002</v>
      </c>
      <c r="M38" s="121">
        <v>2.0214876500000001</v>
      </c>
      <c r="N38" s="803">
        <f t="shared" si="7"/>
        <v>17.137647739999998</v>
      </c>
    </row>
    <row r="39" spans="1:15" s="105" customFormat="1" ht="15" customHeight="1">
      <c r="A39" s="297" t="s">
        <v>645</v>
      </c>
      <c r="B39" s="798">
        <f>+B40+B43</f>
        <v>34.309824089999999</v>
      </c>
      <c r="C39" s="798">
        <f t="shared" ref="C39:N39" si="8">+C40+C43</f>
        <v>27.712345399999997</v>
      </c>
      <c r="D39" s="798">
        <f t="shared" si="8"/>
        <v>40.602058729999996</v>
      </c>
      <c r="E39" s="798">
        <f t="shared" si="8"/>
        <v>32.267948650000001</v>
      </c>
      <c r="F39" s="798">
        <f t="shared" si="8"/>
        <v>29.65381069</v>
      </c>
      <c r="G39" s="798">
        <f t="shared" si="8"/>
        <v>35.881160749999999</v>
      </c>
      <c r="H39" s="798">
        <f t="shared" si="8"/>
        <v>36.909645089999998</v>
      </c>
      <c r="I39" s="798">
        <f t="shared" si="8"/>
        <v>34.813684170000002</v>
      </c>
      <c r="J39" s="798">
        <f t="shared" si="8"/>
        <v>35.509338760000006</v>
      </c>
      <c r="K39" s="798">
        <f t="shared" si="8"/>
        <v>41.416470510000003</v>
      </c>
      <c r="L39" s="798">
        <f t="shared" si="8"/>
        <v>33.966278000000003</v>
      </c>
      <c r="M39" s="798">
        <f t="shared" si="8"/>
        <v>39.911595339999998</v>
      </c>
      <c r="N39" s="798">
        <f t="shared" si="8"/>
        <v>422.95416017999997</v>
      </c>
    </row>
    <row r="40" spans="1:15" ht="15" customHeight="1">
      <c r="A40" s="87" t="s">
        <v>852</v>
      </c>
      <c r="B40" s="805">
        <f>SUM(B41:B42)</f>
        <v>28.593436539999999</v>
      </c>
      <c r="C40" s="805">
        <f t="shared" ref="C40:N40" si="9">SUM(C41:C42)</f>
        <v>23.278689769999996</v>
      </c>
      <c r="D40" s="805">
        <f t="shared" si="9"/>
        <v>34.75869806</v>
      </c>
      <c r="E40" s="805">
        <f t="shared" si="9"/>
        <v>27.84064957</v>
      </c>
      <c r="F40" s="805">
        <f t="shared" si="9"/>
        <v>25.064261869999999</v>
      </c>
      <c r="G40" s="805">
        <f t="shared" si="9"/>
        <v>30.97492033</v>
      </c>
      <c r="H40" s="805">
        <f t="shared" si="9"/>
        <v>32.072364619999995</v>
      </c>
      <c r="I40" s="805">
        <f t="shared" si="9"/>
        <v>30.204436250000001</v>
      </c>
      <c r="J40" s="805">
        <f t="shared" si="9"/>
        <v>30.462188710000003</v>
      </c>
      <c r="K40" s="805">
        <f t="shared" si="9"/>
        <v>36.642388500000003</v>
      </c>
      <c r="L40" s="805">
        <f t="shared" si="9"/>
        <v>28.73703179</v>
      </c>
      <c r="M40" s="805">
        <f t="shared" si="9"/>
        <v>29.115233100000001</v>
      </c>
      <c r="N40" s="805">
        <f t="shared" si="9"/>
        <v>357.74429910999999</v>
      </c>
    </row>
    <row r="41" spans="1:15" ht="15" customHeight="1">
      <c r="A41" s="490" t="s">
        <v>711</v>
      </c>
      <c r="B41" s="121">
        <v>27.84949061</v>
      </c>
      <c r="C41" s="121">
        <v>22.201353469999997</v>
      </c>
      <c r="D41" s="121">
        <v>31.773802320000001</v>
      </c>
      <c r="E41" s="121">
        <v>27.250438989999999</v>
      </c>
      <c r="F41" s="121">
        <v>24.350488819999999</v>
      </c>
      <c r="G41" s="121">
        <v>28.27558204</v>
      </c>
      <c r="H41" s="121">
        <v>31.263722079999997</v>
      </c>
      <c r="I41" s="121">
        <v>29.474031280000002</v>
      </c>
      <c r="J41" s="121">
        <v>29.485945570000002</v>
      </c>
      <c r="K41" s="121">
        <v>35.881495100000002</v>
      </c>
      <c r="L41" s="121">
        <v>28.174723409999999</v>
      </c>
      <c r="M41" s="121">
        <v>28.769006860000001</v>
      </c>
      <c r="N41" s="803">
        <f>SUM(B41:M41)</f>
        <v>344.75008055000001</v>
      </c>
    </row>
    <row r="42" spans="1:15" ht="15" customHeight="1">
      <c r="A42" s="490" t="s">
        <v>704</v>
      </c>
      <c r="B42" s="121">
        <v>0.74394593000000009</v>
      </c>
      <c r="C42" s="121">
        <v>1.0773363</v>
      </c>
      <c r="D42" s="121">
        <v>2.9848957400000002</v>
      </c>
      <c r="E42" s="121">
        <v>0.59021057999999993</v>
      </c>
      <c r="F42" s="121">
        <v>0.71377305000000002</v>
      </c>
      <c r="G42" s="121">
        <v>2.69933829</v>
      </c>
      <c r="H42" s="121">
        <v>0.80864254000000002</v>
      </c>
      <c r="I42" s="121">
        <v>0.73040496999999993</v>
      </c>
      <c r="J42" s="121">
        <v>0.97624314000000001</v>
      </c>
      <c r="K42" s="121">
        <v>0.76089340000000005</v>
      </c>
      <c r="L42" s="121">
        <v>0.56230838000000005</v>
      </c>
      <c r="M42" s="121">
        <v>0.34622624000000002</v>
      </c>
      <c r="N42" s="803">
        <f>SUM(B42:M42)</f>
        <v>12.99421856</v>
      </c>
    </row>
    <row r="43" spans="1:15" ht="15" customHeight="1">
      <c r="A43" s="298" t="s">
        <v>639</v>
      </c>
      <c r="B43" s="805">
        <f>SUM(B44:B47)</f>
        <v>5.7163875499999994</v>
      </c>
      <c r="C43" s="805">
        <f t="shared" ref="C43:N43" si="10">SUM(C44:C47)</f>
        <v>4.4336556299999996</v>
      </c>
      <c r="D43" s="805">
        <f t="shared" si="10"/>
        <v>5.8433606699999991</v>
      </c>
      <c r="E43" s="805">
        <f t="shared" si="10"/>
        <v>4.4272990800000001</v>
      </c>
      <c r="F43" s="805">
        <f t="shared" si="10"/>
        <v>4.589548820000001</v>
      </c>
      <c r="G43" s="805">
        <f t="shared" si="10"/>
        <v>4.9062404200000005</v>
      </c>
      <c r="H43" s="805">
        <f t="shared" si="10"/>
        <v>4.8372804700000005</v>
      </c>
      <c r="I43" s="805">
        <f t="shared" si="10"/>
        <v>4.6092479199999996</v>
      </c>
      <c r="J43" s="805">
        <f t="shared" si="10"/>
        <v>5.0471500499999999</v>
      </c>
      <c r="K43" s="805">
        <f t="shared" si="10"/>
        <v>4.7740820099999999</v>
      </c>
      <c r="L43" s="805">
        <f t="shared" si="10"/>
        <v>5.2292462100000003</v>
      </c>
      <c r="M43" s="805">
        <f t="shared" si="10"/>
        <v>10.796362239999999</v>
      </c>
      <c r="N43" s="805">
        <f t="shared" si="10"/>
        <v>65.209861070000002</v>
      </c>
      <c r="O43" s="105"/>
    </row>
    <row r="44" spans="1:15" ht="15" customHeight="1">
      <c r="A44" s="490" t="s">
        <v>713</v>
      </c>
      <c r="B44" s="121">
        <v>2.9596749999999998</v>
      </c>
      <c r="C44" s="121">
        <v>2.7147519999999998</v>
      </c>
      <c r="D44" s="121">
        <v>2.9620000000000002</v>
      </c>
      <c r="E44" s="121">
        <v>2.3202780000000001</v>
      </c>
      <c r="F44" s="121">
        <v>2.6706560000000001</v>
      </c>
      <c r="G44" s="121">
        <v>2.3317040000000002</v>
      </c>
      <c r="H44" s="121">
        <v>2.5672519999999999</v>
      </c>
      <c r="I44" s="121">
        <v>2.4231259999999999</v>
      </c>
      <c r="J44" s="121">
        <v>1.8038000000000001</v>
      </c>
      <c r="K44" s="121">
        <v>1.954126</v>
      </c>
      <c r="L44" s="121">
        <v>2.288926</v>
      </c>
      <c r="M44" s="121">
        <v>8.6361519999999992</v>
      </c>
      <c r="N44" s="803">
        <f>SUM(B44:M44)</f>
        <v>35.632446999999999</v>
      </c>
      <c r="O44" s="105"/>
    </row>
    <row r="45" spans="1:15" ht="15" customHeight="1">
      <c r="A45" s="461" t="s">
        <v>1007</v>
      </c>
      <c r="B45" s="121">
        <v>0.33054</v>
      </c>
      <c r="C45" s="121">
        <v>0</v>
      </c>
      <c r="D45" s="121">
        <v>0.24663827999999999</v>
      </c>
      <c r="E45" s="121">
        <v>0.16527</v>
      </c>
      <c r="F45" s="121">
        <v>0.16527</v>
      </c>
      <c r="G45" s="121">
        <v>0.18154361999999999</v>
      </c>
      <c r="H45" s="121">
        <v>0.16527</v>
      </c>
      <c r="I45" s="121">
        <v>0.16527</v>
      </c>
      <c r="J45" s="121">
        <v>0.16527</v>
      </c>
      <c r="K45" s="121">
        <v>0.16527</v>
      </c>
      <c r="L45" s="121">
        <v>0.16527</v>
      </c>
      <c r="M45" s="121">
        <v>0.19028999999999999</v>
      </c>
      <c r="N45" s="803">
        <f t="shared" ref="N45:N47" si="11">SUM(B45:M45)</f>
        <v>2.1059019000000001</v>
      </c>
      <c r="O45" s="105"/>
    </row>
    <row r="46" spans="1:15" ht="15" customHeight="1">
      <c r="A46" s="487" t="s">
        <v>715</v>
      </c>
      <c r="B46" s="121">
        <v>2.18582075</v>
      </c>
      <c r="C46" s="121">
        <v>1.51961993</v>
      </c>
      <c r="D46" s="121">
        <v>2.3425107299999999</v>
      </c>
      <c r="E46" s="121">
        <v>1.76288387</v>
      </c>
      <c r="F46" s="121">
        <v>1.5320565500000001</v>
      </c>
      <c r="G46" s="121">
        <v>2.1671587200000002</v>
      </c>
      <c r="H46" s="121">
        <v>1.8935886399999999</v>
      </c>
      <c r="I46" s="121">
        <v>1.83027944</v>
      </c>
      <c r="J46" s="121">
        <v>2.7644401899999997</v>
      </c>
      <c r="K46" s="121">
        <v>2.2478013199999998</v>
      </c>
      <c r="L46" s="121">
        <v>1.8285903899999998</v>
      </c>
      <c r="M46" s="121">
        <v>1.3827071599999998</v>
      </c>
      <c r="N46" s="803">
        <f t="shared" si="11"/>
        <v>23.457457689999998</v>
      </c>
      <c r="O46" s="105"/>
    </row>
    <row r="47" spans="1:15" ht="15" customHeight="1">
      <c r="A47" s="490" t="s">
        <v>704</v>
      </c>
      <c r="B47" s="121">
        <v>0.24035179999999998</v>
      </c>
      <c r="C47" s="121">
        <v>0.19928370000000001</v>
      </c>
      <c r="D47" s="121">
        <v>0.29221165999999998</v>
      </c>
      <c r="E47" s="121">
        <v>0.17886721</v>
      </c>
      <c r="F47" s="121">
        <v>0.22156626999999998</v>
      </c>
      <c r="G47" s="121">
        <v>0.22583407999999999</v>
      </c>
      <c r="H47" s="121">
        <v>0.21116982999999998</v>
      </c>
      <c r="I47" s="121">
        <v>0.19057248000000002</v>
      </c>
      <c r="J47" s="121">
        <v>0.31363985999999999</v>
      </c>
      <c r="K47" s="121">
        <v>0.40688468999999999</v>
      </c>
      <c r="L47" s="121">
        <v>0.94645981999999995</v>
      </c>
      <c r="M47" s="121">
        <v>0.58721307999999994</v>
      </c>
      <c r="N47" s="803">
        <f t="shared" si="11"/>
        <v>4.0140544799999995</v>
      </c>
      <c r="O47" s="105"/>
    </row>
    <row r="48" spans="1:15" s="105" customFormat="1" ht="15" customHeight="1">
      <c r="A48" s="299" t="s">
        <v>498</v>
      </c>
      <c r="B48" s="798">
        <f>+B49</f>
        <v>5.3665070000000002E-2</v>
      </c>
      <c r="C48" s="798">
        <f t="shared" ref="C48:N48" si="12">+C49</f>
        <v>0.25321025000000003</v>
      </c>
      <c r="D48" s="798">
        <f t="shared" si="12"/>
        <v>0.15931510000000002</v>
      </c>
      <c r="E48" s="798">
        <f t="shared" si="12"/>
        <v>0.19568384</v>
      </c>
      <c r="F48" s="798">
        <f t="shared" si="12"/>
        <v>0.35343502000000004</v>
      </c>
      <c r="G48" s="798">
        <f t="shared" si="12"/>
        <v>0.26970200999999999</v>
      </c>
      <c r="H48" s="798">
        <f t="shared" si="12"/>
        <v>0.25201723000000004</v>
      </c>
      <c r="I48" s="798">
        <f t="shared" si="12"/>
        <v>0.10905617999999999</v>
      </c>
      <c r="J48" s="798">
        <f t="shared" si="12"/>
        <v>0.28227944999999999</v>
      </c>
      <c r="K48" s="798">
        <f t="shared" si="12"/>
        <v>0.28752401999999999</v>
      </c>
      <c r="L48" s="798">
        <f t="shared" si="12"/>
        <v>9.5954890000000001E-2</v>
      </c>
      <c r="M48" s="798">
        <f t="shared" si="12"/>
        <v>0.23548545000000001</v>
      </c>
      <c r="N48" s="798">
        <f t="shared" si="12"/>
        <v>2.5473285100000003</v>
      </c>
    </row>
    <row r="49" spans="1:16" ht="15" customHeight="1" thickBot="1">
      <c r="A49" s="490" t="s">
        <v>704</v>
      </c>
      <c r="B49" s="121">
        <v>5.3665070000000002E-2</v>
      </c>
      <c r="C49" s="121">
        <v>0.25321025000000003</v>
      </c>
      <c r="D49" s="121">
        <v>0.15931510000000002</v>
      </c>
      <c r="E49" s="121">
        <v>0.19568384</v>
      </c>
      <c r="F49" s="121">
        <v>0.35343502000000004</v>
      </c>
      <c r="G49" s="121">
        <v>0.26970200999999999</v>
      </c>
      <c r="H49" s="121">
        <v>0.25201723000000004</v>
      </c>
      <c r="I49" s="121">
        <v>0.10905617999999999</v>
      </c>
      <c r="J49" s="121">
        <v>0.28227944999999999</v>
      </c>
      <c r="K49" s="121">
        <v>0.28752401999999999</v>
      </c>
      <c r="L49" s="121">
        <v>9.5954890000000001E-2</v>
      </c>
      <c r="M49" s="121">
        <v>0.23548545000000001</v>
      </c>
      <c r="N49" s="803">
        <f>SUM(B49:M49)</f>
        <v>2.5473285100000003</v>
      </c>
      <c r="O49" s="105"/>
    </row>
    <row r="50" spans="1:16" s="96" customFormat="1" ht="15.75" customHeight="1" thickBot="1">
      <c r="A50" s="1195" t="s">
        <v>1358</v>
      </c>
      <c r="B50" s="1308">
        <f>+B48+B39+B31+B12</f>
        <v>171.57017472999999</v>
      </c>
      <c r="C50" s="1308">
        <f t="shared" ref="C50:N50" si="13">+C48+C39+C31+C12</f>
        <v>162.81745176000001</v>
      </c>
      <c r="D50" s="1308">
        <f t="shared" si="13"/>
        <v>188.73096734000001</v>
      </c>
      <c r="E50" s="1308">
        <f t="shared" si="13"/>
        <v>193.40460576999999</v>
      </c>
      <c r="F50" s="1308">
        <f t="shared" si="13"/>
        <v>204.12178594</v>
      </c>
      <c r="G50" s="1308">
        <f t="shared" si="13"/>
        <v>175.54912364999996</v>
      </c>
      <c r="H50" s="1308">
        <f t="shared" si="13"/>
        <v>176.58400689999999</v>
      </c>
      <c r="I50" s="1308">
        <f t="shared" si="13"/>
        <v>163.39347934</v>
      </c>
      <c r="J50" s="1308">
        <f t="shared" si="13"/>
        <v>158.18160022000001</v>
      </c>
      <c r="K50" s="1308">
        <f t="shared" si="13"/>
        <v>183.11785275</v>
      </c>
      <c r="L50" s="1308">
        <f t="shared" si="13"/>
        <v>167.29314735999998</v>
      </c>
      <c r="M50" s="1308">
        <f t="shared" si="13"/>
        <v>205.73460471999999</v>
      </c>
      <c r="N50" s="1308">
        <f t="shared" si="13"/>
        <v>2150.4988004800002</v>
      </c>
      <c r="O50" s="199"/>
    </row>
    <row r="51" spans="1:16" s="87" customFormat="1" ht="15.75">
      <c r="A51" s="43" t="s">
        <v>1851</v>
      </c>
      <c r="B51" s="1001"/>
      <c r="C51" s="1001"/>
      <c r="D51" s="1001"/>
      <c r="E51" s="1001"/>
      <c r="F51" s="1001"/>
      <c r="G51" s="1001"/>
      <c r="H51" s="1001"/>
      <c r="I51" s="1001"/>
      <c r="J51" s="1001"/>
      <c r="K51" s="1001"/>
      <c r="L51" s="1001"/>
      <c r="M51" s="1001"/>
      <c r="N51" s="992"/>
      <c r="O51" s="113"/>
    </row>
    <row r="52" spans="1:16" ht="15.75">
      <c r="A52" s="38" t="s">
        <v>1422</v>
      </c>
      <c r="B52" s="289"/>
      <c r="C52" s="289"/>
      <c r="D52" s="289"/>
      <c r="E52" s="289"/>
      <c r="F52" s="289"/>
      <c r="G52" s="289"/>
      <c r="H52" s="289"/>
      <c r="I52" s="289"/>
      <c r="J52" s="289"/>
      <c r="K52" s="289"/>
      <c r="L52" s="289"/>
      <c r="M52" s="289"/>
      <c r="N52" s="289"/>
      <c r="O52" s="105"/>
    </row>
    <row r="53" spans="1:16" ht="15.75">
      <c r="A53" s="43" t="s">
        <v>15</v>
      </c>
      <c r="B53" s="214"/>
      <c r="C53" s="214"/>
      <c r="D53" s="214"/>
      <c r="E53" s="214"/>
      <c r="F53" s="214"/>
      <c r="G53" s="214"/>
      <c r="H53" s="214"/>
      <c r="I53" s="214"/>
      <c r="J53" s="214"/>
      <c r="K53" s="214"/>
      <c r="L53" s="214"/>
      <c r="M53" s="214"/>
      <c r="N53" s="214"/>
      <c r="O53" s="105"/>
    </row>
    <row r="54" spans="1:16">
      <c r="A54" s="105"/>
      <c r="B54" s="214"/>
      <c r="C54" s="214"/>
      <c r="D54" s="214"/>
      <c r="E54" s="214"/>
      <c r="F54" s="214"/>
      <c r="G54" s="214"/>
      <c r="H54" s="214"/>
      <c r="I54" s="214"/>
      <c r="J54" s="214"/>
      <c r="K54" s="214"/>
      <c r="L54" s="214"/>
      <c r="M54" s="214"/>
      <c r="N54" s="214"/>
      <c r="O54" s="105"/>
    </row>
    <row r="55" spans="1:16" s="87" customFormat="1">
      <c r="A55" s="113"/>
      <c r="B55" s="127"/>
      <c r="C55" s="127"/>
      <c r="D55" s="127"/>
      <c r="E55" s="127"/>
      <c r="F55" s="127"/>
      <c r="G55" s="127"/>
      <c r="H55" s="127"/>
      <c r="I55" s="127"/>
      <c r="J55" s="127"/>
      <c r="K55" s="127"/>
      <c r="L55" s="127"/>
      <c r="M55" s="127"/>
      <c r="N55" s="127"/>
      <c r="O55" s="113"/>
    </row>
    <row r="56" spans="1:16" s="87" customFormat="1">
      <c r="A56" s="113"/>
      <c r="B56" s="127"/>
      <c r="C56" s="127"/>
      <c r="D56" s="1306"/>
      <c r="E56" s="127"/>
      <c r="F56" s="127"/>
      <c r="G56" s="127"/>
      <c r="H56" s="127"/>
      <c r="I56" s="127"/>
      <c r="J56" s="127"/>
      <c r="K56" s="127"/>
      <c r="L56" s="127"/>
      <c r="M56" s="127"/>
      <c r="N56" s="127"/>
      <c r="O56" s="113"/>
    </row>
    <row r="57" spans="1:16">
      <c r="A57" s="105"/>
      <c r="B57" s="289"/>
      <c r="C57" s="289"/>
      <c r="D57" s="289"/>
      <c r="E57" s="289"/>
      <c r="F57" s="289"/>
      <c r="G57" s="289"/>
      <c r="H57" s="289"/>
      <c r="I57" s="289"/>
      <c r="J57" s="289"/>
      <c r="K57" s="289"/>
      <c r="L57" s="289"/>
      <c r="M57" s="289"/>
      <c r="N57" s="289"/>
      <c r="O57" s="105"/>
    </row>
    <row r="58" spans="1:16" s="87" customFormat="1">
      <c r="A58" s="113"/>
      <c r="B58" s="178"/>
      <c r="C58" s="178"/>
      <c r="D58" s="135"/>
      <c r="E58" s="135"/>
      <c r="F58" s="135"/>
      <c r="G58" s="135"/>
      <c r="H58" s="135"/>
      <c r="I58" s="135"/>
      <c r="J58" s="135"/>
      <c r="K58" s="135"/>
      <c r="L58" s="135"/>
      <c r="M58" s="135"/>
      <c r="N58" s="135"/>
      <c r="O58" s="135"/>
    </row>
    <row r="59" spans="1:16">
      <c r="D59" s="135"/>
      <c r="E59" s="135"/>
      <c r="F59" s="135"/>
      <c r="G59" s="135"/>
      <c r="H59" s="135"/>
      <c r="I59" s="135"/>
      <c r="J59" s="135"/>
      <c r="K59" s="135"/>
      <c r="L59" s="135"/>
      <c r="M59" s="135"/>
      <c r="N59" s="135"/>
      <c r="O59" s="135"/>
    </row>
    <row r="60" spans="1:16">
      <c r="D60" s="135"/>
      <c r="E60" s="135"/>
      <c r="F60" s="135"/>
      <c r="G60" s="135"/>
      <c r="H60" s="135"/>
      <c r="I60" s="135"/>
      <c r="J60" s="135"/>
      <c r="K60" s="135"/>
      <c r="L60" s="135"/>
      <c r="M60" s="135"/>
      <c r="N60" s="135"/>
      <c r="O60" s="135"/>
      <c r="P60" s="133"/>
    </row>
    <row r="61" spans="1:16">
      <c r="D61" s="135"/>
      <c r="E61" s="135"/>
      <c r="F61" s="135"/>
      <c r="G61" s="135"/>
      <c r="H61" s="135"/>
      <c r="I61" s="135"/>
      <c r="J61" s="135"/>
      <c r="K61" s="135"/>
      <c r="L61" s="135"/>
      <c r="M61" s="135"/>
      <c r="N61" s="135"/>
      <c r="O61" s="135"/>
    </row>
    <row r="62" spans="1:16">
      <c r="D62" s="135"/>
      <c r="E62" s="135"/>
      <c r="F62" s="135"/>
      <c r="G62" s="135"/>
      <c r="H62" s="135"/>
      <c r="I62" s="135"/>
      <c r="J62" s="135"/>
      <c r="K62" s="135"/>
      <c r="L62" s="135"/>
      <c r="M62" s="135"/>
      <c r="N62" s="135"/>
      <c r="O62" s="135"/>
    </row>
  </sheetData>
  <customSheetViews>
    <customSheetView guid="{45E423DD-7FD2-487F-8372-5798D7D06C15}" showPageBreaks="1" showGridLines="0" printArea="1" topLeftCell="D1">
      <selection activeCell="N2" sqref="N2"/>
      <pageMargins left="0.82" right="0.59" top="0.65" bottom="0.39" header="0" footer="0"/>
      <pageSetup scale="69" orientation="landscape" r:id="rId1"/>
      <headerFooter alignWithMargins="0"/>
    </customSheetView>
    <customSheetView guid="{B297ACE3-C144-4411-A206-EE5C8D41CE1C}" topLeftCell="D1">
      <selection activeCell="H39" sqref="H39"/>
      <pageMargins left="0.82" right="0.59" top="0.65" bottom="0.39" header="0" footer="0"/>
      <pageSetup scale="73" orientation="landscape" r:id="rId2"/>
      <headerFooter alignWithMargins="0"/>
    </customSheetView>
    <customSheetView guid="{67BA8672-8137-4028-84CD-AA630649A2B3}" showRuler="0" topLeftCell="B19">
      <selection activeCell="N44" sqref="N44"/>
      <pageMargins left="0.82" right="0.59" top="0.65" bottom="0.39" header="0" footer="0"/>
      <pageSetup scale="75" orientation="landscape" r:id="rId3"/>
      <headerFooter alignWithMargins="0"/>
    </customSheetView>
    <customSheetView guid="{51F1D52B-5D55-4FCC-809B-9B4CC86C88B9}" showGridLines="0"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89" bottom="0.39" header="0" footer="0"/>
  <pageSetup scale="65" orientation="landscape" r:id="rId5"/>
  <headerFooter alignWithMargins="0"/>
  <ignoredErrors>
    <ignoredError sqref="N20 N48 N41:N42 N32:N36 N24:N30 N22 N38 N21 N39:N40 N23 N31 N37 N43:N47" formula="1"/>
  </ignoredErrors>
  <drawing r:id="rId6"/>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indexed="40"/>
  </sheetPr>
  <dimension ref="A1:Q51"/>
  <sheetViews>
    <sheetView showGridLines="0" zoomScaleNormal="100" workbookViewId="0"/>
  </sheetViews>
  <sheetFormatPr defaultRowHeight="15"/>
  <cols>
    <col min="1" max="1" width="54.140625" style="85" customWidth="1"/>
    <col min="2" max="4" width="11.140625" style="85" customWidth="1"/>
    <col min="5" max="5" width="11.140625" style="98" customWidth="1"/>
    <col min="6" max="6" width="11" style="98" customWidth="1"/>
    <col min="7" max="8" width="11.140625" style="98" customWidth="1"/>
    <col min="9" max="9" width="10.42578125" style="98" customWidth="1"/>
    <col min="10" max="10" width="10.5703125" style="98" customWidth="1"/>
    <col min="11" max="11" width="12.140625" style="98" bestFit="1" customWidth="1"/>
    <col min="12" max="13" width="13.28515625" style="98" bestFit="1" customWidth="1"/>
    <col min="14" max="14" width="11.140625" style="98" customWidth="1"/>
    <col min="15" max="16" width="13.28515625" style="85" bestFit="1" customWidth="1"/>
    <col min="17" max="17" width="14.28515625" style="85" bestFit="1" customWidth="1"/>
    <col min="18" max="16384" width="9.140625" style="85"/>
  </cols>
  <sheetData>
    <row r="1" spans="1:10">
      <c r="A1" s="783" t="s">
        <v>1064</v>
      </c>
      <c r="B1" s="93"/>
      <c r="C1" s="93"/>
      <c r="D1" s="94"/>
      <c r="E1" s="94"/>
      <c r="F1" s="94"/>
      <c r="G1" s="94"/>
      <c r="H1" s="94"/>
      <c r="I1" s="94">
        <v>75</v>
      </c>
    </row>
    <row r="8" spans="1:10">
      <c r="A8" s="87" t="s">
        <v>75</v>
      </c>
    </row>
    <row r="9" spans="1:10">
      <c r="A9" s="87" t="s">
        <v>492</v>
      </c>
    </row>
    <row r="10" spans="1:10">
      <c r="A10" s="97" t="s">
        <v>843</v>
      </c>
    </row>
    <row r="11" spans="1:10">
      <c r="A11" s="85" t="s">
        <v>1196</v>
      </c>
    </row>
    <row r="12" spans="1:10" ht="17.25">
      <c r="A12" s="84" t="s">
        <v>1105</v>
      </c>
      <c r="B12" s="1588">
        <v>2005</v>
      </c>
      <c r="C12" s="1588">
        <v>2006</v>
      </c>
      <c r="D12" s="1588">
        <v>2007</v>
      </c>
      <c r="E12" s="1588">
        <v>2008</v>
      </c>
      <c r="F12" s="1588">
        <v>2009</v>
      </c>
      <c r="G12" s="1588">
        <v>2010</v>
      </c>
      <c r="H12" s="1588">
        <v>2011</v>
      </c>
      <c r="I12" s="1588" t="s">
        <v>1423</v>
      </c>
    </row>
    <row r="13" spans="1:10">
      <c r="A13" s="87" t="s">
        <v>1200</v>
      </c>
      <c r="B13" s="102">
        <f>SUM(B14+B18+B20)</f>
        <v>233.51</v>
      </c>
      <c r="C13" s="102">
        <f>SUM(C14+C18+C20)</f>
        <v>274.40999999999997</v>
      </c>
      <c r="D13" s="102">
        <v>357.11</v>
      </c>
      <c r="E13" s="102">
        <v>427.58869170000003</v>
      </c>
      <c r="F13" s="212">
        <v>450313337.26999998</v>
      </c>
      <c r="G13" s="158">
        <v>473.25234661000007</v>
      </c>
      <c r="H13" s="172">
        <f>+H14+H18+H20</f>
        <v>610.4076411100001</v>
      </c>
      <c r="I13" s="172">
        <f>+I14+I18+I20</f>
        <v>710.02044869999997</v>
      </c>
      <c r="J13" s="172"/>
    </row>
    <row r="14" spans="1:10">
      <c r="A14" s="87" t="s">
        <v>642</v>
      </c>
      <c r="B14" s="102">
        <f>SUM(B15:B17)</f>
        <v>130.07</v>
      </c>
      <c r="C14" s="102">
        <f>SUM(C15:C17)</f>
        <v>182.44</v>
      </c>
      <c r="D14" s="102">
        <f>SUM(D15:D17)</f>
        <v>172.44</v>
      </c>
      <c r="E14" s="102">
        <v>226.07149450999998</v>
      </c>
      <c r="F14" s="212">
        <v>243823285.52000001</v>
      </c>
      <c r="G14" s="158">
        <v>260.61526612</v>
      </c>
      <c r="H14" s="172">
        <f>SUM(H15:H17)</f>
        <v>320.68218633000004</v>
      </c>
      <c r="I14" s="172">
        <f>SUM(I15:I17)</f>
        <v>334.85753918999995</v>
      </c>
      <c r="J14" s="172"/>
    </row>
    <row r="15" spans="1:10">
      <c r="A15" s="461" t="s">
        <v>702</v>
      </c>
      <c r="B15" s="103">
        <v>14.22</v>
      </c>
      <c r="C15" s="103">
        <v>18.68</v>
      </c>
      <c r="D15" s="103">
        <v>21.45</v>
      </c>
      <c r="E15" s="103">
        <v>32.997380620000001</v>
      </c>
      <c r="F15" s="193">
        <v>33707511.329999998</v>
      </c>
      <c r="G15" s="159">
        <v>37.79921504</v>
      </c>
      <c r="H15" s="153">
        <v>36.626489010000007</v>
      </c>
      <c r="I15" s="153">
        <f>+' SAN CRISTOBAL'!N14</f>
        <v>36.580739329999993</v>
      </c>
      <c r="J15" s="153"/>
    </row>
    <row r="16" spans="1:10">
      <c r="A16" s="461" t="s">
        <v>703</v>
      </c>
      <c r="B16" s="103">
        <v>104.6</v>
      </c>
      <c r="C16" s="103">
        <v>149.37</v>
      </c>
      <c r="D16" s="103">
        <v>136.02000000000001</v>
      </c>
      <c r="E16" s="103">
        <v>175.33871388999998</v>
      </c>
      <c r="F16" s="193">
        <v>191667851.45999998</v>
      </c>
      <c r="G16" s="159">
        <v>196.98207759000002</v>
      </c>
      <c r="H16" s="153">
        <v>242.55517701000002</v>
      </c>
      <c r="I16" s="153">
        <f>+' SAN CRISTOBAL'!N15</f>
        <v>264.72159553</v>
      </c>
      <c r="J16" s="153"/>
    </row>
    <row r="17" spans="1:10">
      <c r="A17" s="461" t="s">
        <v>704</v>
      </c>
      <c r="B17" s="103">
        <v>11.25</v>
      </c>
      <c r="C17" s="103">
        <v>14.39</v>
      </c>
      <c r="D17" s="103">
        <v>14.97</v>
      </c>
      <c r="E17" s="103">
        <v>17.735399999999998</v>
      </c>
      <c r="F17" s="193">
        <v>18447922.729999997</v>
      </c>
      <c r="G17" s="159">
        <v>25.833973490000002</v>
      </c>
      <c r="H17" s="103">
        <v>41.500520309999999</v>
      </c>
      <c r="I17" s="121">
        <v>33.555204330000002</v>
      </c>
      <c r="J17" s="103"/>
    </row>
    <row r="18" spans="1:10">
      <c r="A18" s="87" t="s">
        <v>618</v>
      </c>
      <c r="B18" s="102">
        <f>SUM(B19)</f>
        <v>74.27</v>
      </c>
      <c r="C18" s="102">
        <f>SUM(C19)</f>
        <v>66.599999999999994</v>
      </c>
      <c r="D18" s="102">
        <f>SUM(D19)</f>
        <v>117.99</v>
      </c>
      <c r="E18" s="102">
        <v>152.0029365</v>
      </c>
      <c r="F18" s="212">
        <v>161438615.58999997</v>
      </c>
      <c r="G18" s="158">
        <v>163.30523980000001</v>
      </c>
      <c r="H18" s="172">
        <f>SUM(H19)</f>
        <v>226.82549172</v>
      </c>
      <c r="I18" s="172">
        <f>SUM(I19)</f>
        <v>287.14454405999993</v>
      </c>
      <c r="J18" s="172"/>
    </row>
    <row r="19" spans="1:10">
      <c r="A19" s="461" t="s">
        <v>705</v>
      </c>
      <c r="B19" s="103">
        <v>74.27</v>
      </c>
      <c r="C19" s="103">
        <v>66.599999999999994</v>
      </c>
      <c r="D19" s="103">
        <v>117.99</v>
      </c>
      <c r="E19" s="103">
        <v>152.0029365</v>
      </c>
      <c r="F19" s="193">
        <v>161438615.58999997</v>
      </c>
      <c r="G19" s="159">
        <v>163.30523980000001</v>
      </c>
      <c r="H19" s="153">
        <v>226.82549172</v>
      </c>
      <c r="I19" s="153">
        <f>+' SAN CRISTOBAL'!N22</f>
        <v>287.14454405999993</v>
      </c>
      <c r="J19" s="153"/>
    </row>
    <row r="20" spans="1:10">
      <c r="A20" s="87" t="s">
        <v>620</v>
      </c>
      <c r="B20" s="102">
        <v>29.17</v>
      </c>
      <c r="C20" s="102">
        <v>25.37</v>
      </c>
      <c r="D20" s="102">
        <v>66.67</v>
      </c>
      <c r="E20" s="102">
        <v>49.51426069</v>
      </c>
      <c r="F20" s="212">
        <v>45051436.160000004</v>
      </c>
      <c r="G20" s="158">
        <v>49.331840689999993</v>
      </c>
      <c r="H20" s="172">
        <v>62.899963060000005</v>
      </c>
      <c r="I20" s="172">
        <f>+' SAN CRISTOBAL'!N23</f>
        <v>88.018365450000005</v>
      </c>
      <c r="J20" s="172"/>
    </row>
    <row r="21" spans="1:10">
      <c r="A21" s="87" t="s">
        <v>1207</v>
      </c>
      <c r="B21" s="197">
        <f>SUM(B22:B28)</f>
        <v>24.779999999999994</v>
      </c>
      <c r="C21" s="197">
        <f>SUM(C22:C28)</f>
        <v>771.89</v>
      </c>
      <c r="D21" s="197">
        <v>1043.6400000000001</v>
      </c>
      <c r="E21" s="197">
        <v>909.35155807000001</v>
      </c>
      <c r="F21" s="747">
        <v>855702810.07000005</v>
      </c>
      <c r="G21" s="151">
        <v>1043.3039930700002</v>
      </c>
      <c r="H21" s="172">
        <f>SUM(H22:H28)</f>
        <v>1055.2831741999998</v>
      </c>
      <c r="I21" s="172">
        <f>SUM(I22:I28)</f>
        <v>1014.9768630900001</v>
      </c>
      <c r="J21" s="172"/>
    </row>
    <row r="22" spans="1:10">
      <c r="A22" s="461" t="s">
        <v>707</v>
      </c>
      <c r="B22" s="170">
        <v>17.61</v>
      </c>
      <c r="C22" s="170">
        <v>23.89</v>
      </c>
      <c r="D22" s="103">
        <v>39.51</v>
      </c>
      <c r="E22" s="103">
        <v>34.667973959999991</v>
      </c>
      <c r="F22" s="193">
        <v>34915952.190000005</v>
      </c>
      <c r="G22" s="159">
        <v>39.64953414</v>
      </c>
      <c r="H22" s="153">
        <v>42.335673360000001</v>
      </c>
      <c r="I22" s="153">
        <f>+' SAN CRISTOBAL'!N32</f>
        <v>38.565964120000004</v>
      </c>
      <c r="J22" s="153"/>
    </row>
    <row r="23" spans="1:10">
      <c r="A23" s="461" t="s">
        <v>708</v>
      </c>
      <c r="B23" s="170">
        <v>5.01</v>
      </c>
      <c r="C23" s="170">
        <v>6.11</v>
      </c>
      <c r="D23" s="103">
        <v>2.15</v>
      </c>
      <c r="E23" s="103">
        <v>2.58161007</v>
      </c>
      <c r="F23" s="193">
        <v>3811650.63</v>
      </c>
      <c r="G23" s="159">
        <v>5.3678331899999998</v>
      </c>
      <c r="H23" s="153">
        <v>4.4712143500000003</v>
      </c>
      <c r="I23" s="153">
        <f>+' SAN CRISTOBAL'!N33</f>
        <v>5.8406958800000002</v>
      </c>
      <c r="J23" s="153"/>
    </row>
    <row r="24" spans="1:10" ht="18.75" customHeight="1">
      <c r="A24" s="461" t="s">
        <v>709</v>
      </c>
      <c r="B24" s="170">
        <v>0.56000000000000005</v>
      </c>
      <c r="C24" s="170">
        <v>1.55</v>
      </c>
      <c r="D24" s="103">
        <v>0.94</v>
      </c>
      <c r="E24" s="103">
        <v>2.6179991899999999</v>
      </c>
      <c r="F24" s="193">
        <v>1991110.53</v>
      </c>
      <c r="G24" s="159">
        <v>5.4436880099999989</v>
      </c>
      <c r="H24" s="153">
        <v>4.3681493700000003</v>
      </c>
      <c r="I24" s="153">
        <f>+' SAN CRISTOBAL'!N34</f>
        <v>3.6270307800000001</v>
      </c>
      <c r="J24" s="153"/>
    </row>
    <row r="25" spans="1:10">
      <c r="A25" s="461" t="s">
        <v>819</v>
      </c>
      <c r="B25" s="168" t="s">
        <v>1230</v>
      </c>
      <c r="C25" s="170">
        <v>0.28000000000000003</v>
      </c>
      <c r="D25" s="103">
        <v>13.72</v>
      </c>
      <c r="E25" s="103">
        <v>23.222002249999999</v>
      </c>
      <c r="F25" s="193">
        <v>27547987.900000002</v>
      </c>
      <c r="G25" s="159">
        <v>33.762358169999999</v>
      </c>
      <c r="H25" s="153">
        <v>31.605204820000001</v>
      </c>
      <c r="I25" s="153">
        <f>+' SAN CRISTOBAL'!N35</f>
        <v>32.236407580000005</v>
      </c>
      <c r="J25" s="153"/>
    </row>
    <row r="26" spans="1:10">
      <c r="A26" s="461" t="s">
        <v>710</v>
      </c>
      <c r="B26" s="168" t="s">
        <v>1230</v>
      </c>
      <c r="C26" s="170">
        <v>733.88</v>
      </c>
      <c r="D26" s="103">
        <v>968.9</v>
      </c>
      <c r="E26" s="103">
        <v>805.7</v>
      </c>
      <c r="F26" s="193">
        <v>723767352.41000009</v>
      </c>
      <c r="G26" s="159">
        <v>880.24890460000006</v>
      </c>
      <c r="H26" s="153">
        <v>874.05739627000003</v>
      </c>
      <c r="I26" s="153">
        <f>+' SAN CRISTOBAL'!N36</f>
        <v>815.24918494999997</v>
      </c>
      <c r="J26" s="153"/>
    </row>
    <row r="27" spans="1:10">
      <c r="A27" s="461" t="s">
        <v>1634</v>
      </c>
      <c r="B27" s="168">
        <v>0.10470302000000001</v>
      </c>
      <c r="C27" s="168">
        <v>3.7048205200000002</v>
      </c>
      <c r="D27" s="168">
        <v>13.788363050000001</v>
      </c>
      <c r="E27" s="168">
        <v>30.78514741</v>
      </c>
      <c r="F27" s="193">
        <v>49285843.600000001</v>
      </c>
      <c r="G27" s="168">
        <v>62.574676939999996</v>
      </c>
      <c r="H27" s="168">
        <v>80.878947060000002</v>
      </c>
      <c r="I27" s="153">
        <f>+' SAN CRISTOBAL'!N37</f>
        <v>102.31993204</v>
      </c>
      <c r="J27" s="153"/>
    </row>
    <row r="28" spans="1:10">
      <c r="A28" s="461" t="s">
        <v>704</v>
      </c>
      <c r="B28" s="170">
        <f>1.6-B27</f>
        <v>1.49529698</v>
      </c>
      <c r="C28" s="170">
        <f>6.18-C27</f>
        <v>2.4751794799999995</v>
      </c>
      <c r="D28" s="103">
        <f>18.41-D27</f>
        <v>4.6216369499999992</v>
      </c>
      <c r="E28" s="103">
        <f>40.5619726-E27</f>
        <v>9.7768251899999967</v>
      </c>
      <c r="F28" s="193">
        <f>63668756.41-F27</f>
        <v>14382912.809999995</v>
      </c>
      <c r="G28" s="159">
        <f>78.83167496-G27</f>
        <v>16.256998020000005</v>
      </c>
      <c r="H28" s="153">
        <f>98.44553603-H27</f>
        <v>17.566588969999998</v>
      </c>
      <c r="I28" s="153">
        <f>+' SAN CRISTOBAL'!N38</f>
        <v>17.137647739999998</v>
      </c>
      <c r="J28" s="172"/>
    </row>
    <row r="29" spans="1:10">
      <c r="A29" s="87" t="s">
        <v>645</v>
      </c>
      <c r="B29" s="197">
        <f>SUM(B30+B33)</f>
        <v>205.13</v>
      </c>
      <c r="C29" s="197">
        <f>SUM(C30+C33)</f>
        <v>258.02000000000004</v>
      </c>
      <c r="D29" s="197">
        <v>335.73</v>
      </c>
      <c r="E29" s="197">
        <v>335.29524572000003</v>
      </c>
      <c r="F29" s="747">
        <v>322702884.26000005</v>
      </c>
      <c r="G29" s="158">
        <v>366.51245610999996</v>
      </c>
      <c r="H29" s="172">
        <f>+H30+H33</f>
        <v>409.67129457999999</v>
      </c>
      <c r="I29" s="172">
        <f>+I30+I33</f>
        <v>422.95416017999997</v>
      </c>
      <c r="J29" s="172"/>
    </row>
    <row r="30" spans="1:10">
      <c r="A30" s="87" t="s">
        <v>852</v>
      </c>
      <c r="B30" s="102">
        <f>SUM(B31:B32)</f>
        <v>191.53</v>
      </c>
      <c r="C30" s="102">
        <f>SUM(C31:C32)</f>
        <v>202.55</v>
      </c>
      <c r="D30" s="102">
        <f>SUM(D31:D32)</f>
        <v>274.3</v>
      </c>
      <c r="E30" s="102">
        <v>300.84748072000002</v>
      </c>
      <c r="F30" s="747">
        <v>284853005.63999999</v>
      </c>
      <c r="G30" s="158">
        <v>325.57833927999997</v>
      </c>
      <c r="H30" s="172">
        <f>SUM(H31:H32)</f>
        <v>356.89842055999998</v>
      </c>
      <c r="I30" s="172">
        <f>SUM(I31:I32)</f>
        <v>357.74429910999999</v>
      </c>
      <c r="J30" s="153"/>
    </row>
    <row r="31" spans="1:10">
      <c r="A31" s="461" t="s">
        <v>711</v>
      </c>
      <c r="B31" s="103">
        <v>187.49</v>
      </c>
      <c r="C31" s="103">
        <v>196.87</v>
      </c>
      <c r="D31" s="103">
        <v>265</v>
      </c>
      <c r="E31" s="103">
        <v>296.67227831000002</v>
      </c>
      <c r="F31" s="193">
        <v>274561815.02999997</v>
      </c>
      <c r="G31" s="159">
        <v>310.46778376999998</v>
      </c>
      <c r="H31" s="153">
        <v>344.04005665</v>
      </c>
      <c r="I31" s="153">
        <f>+' SAN CRISTOBAL'!N41</f>
        <v>344.75008055000001</v>
      </c>
      <c r="J31" s="153"/>
    </row>
    <row r="32" spans="1:10">
      <c r="A32" s="461" t="s">
        <v>704</v>
      </c>
      <c r="B32" s="103">
        <v>4.04</v>
      </c>
      <c r="C32" s="103">
        <v>5.68</v>
      </c>
      <c r="D32" s="103">
        <v>9.3000000000000007</v>
      </c>
      <c r="E32" s="103">
        <v>4.1752024099999998</v>
      </c>
      <c r="F32" s="193">
        <v>10291190.610000001</v>
      </c>
      <c r="G32" s="159">
        <v>15.110555509999999</v>
      </c>
      <c r="H32" s="153">
        <v>12.85836391</v>
      </c>
      <c r="I32" s="153">
        <f>+' SAN CRISTOBAL'!N42</f>
        <v>12.99421856</v>
      </c>
      <c r="J32" s="172"/>
    </row>
    <row r="33" spans="1:14">
      <c r="A33" s="87" t="s">
        <v>639</v>
      </c>
      <c r="B33" s="102">
        <f>SUM(B34:B38)</f>
        <v>13.6</v>
      </c>
      <c r="C33" s="102">
        <f>SUM(C34:C38)</f>
        <v>55.470000000000006</v>
      </c>
      <c r="D33" s="102">
        <f>SUM(D34:D38)</f>
        <v>61.44</v>
      </c>
      <c r="E33" s="102">
        <v>34.447765000000004</v>
      </c>
      <c r="F33" s="212">
        <v>37842077.719999999</v>
      </c>
      <c r="G33" s="158">
        <v>40.934116829999994</v>
      </c>
      <c r="H33" s="172">
        <f>SUM(H34:H38)</f>
        <v>52.772874019999996</v>
      </c>
      <c r="I33" s="172">
        <f>SUM(I34:I38)</f>
        <v>65.209861070000002</v>
      </c>
      <c r="J33" s="153"/>
    </row>
    <row r="34" spans="1:14">
      <c r="A34" s="461" t="s">
        <v>713</v>
      </c>
      <c r="B34" s="168" t="s">
        <v>1230</v>
      </c>
      <c r="C34" s="103">
        <v>29.72</v>
      </c>
      <c r="D34" s="103">
        <v>39.4</v>
      </c>
      <c r="E34" s="103">
        <v>32.614825000000003</v>
      </c>
      <c r="F34" s="193">
        <v>34075540</v>
      </c>
      <c r="G34" s="159">
        <v>37.738388</v>
      </c>
      <c r="H34" s="153">
        <v>38.32779</v>
      </c>
      <c r="I34" s="153">
        <f>+' SAN CRISTOBAL'!N44</f>
        <v>35.632446999999999</v>
      </c>
      <c r="J34" s="104"/>
    </row>
    <row r="35" spans="1:14">
      <c r="A35" s="461" t="s">
        <v>714</v>
      </c>
      <c r="B35" s="103">
        <v>13.6</v>
      </c>
      <c r="C35" s="103">
        <v>24.51</v>
      </c>
      <c r="D35" s="103">
        <v>21.89</v>
      </c>
      <c r="E35" s="168" t="s">
        <v>1230</v>
      </c>
      <c r="F35" s="748" t="s">
        <v>1230</v>
      </c>
      <c r="G35" s="291" t="s">
        <v>1230</v>
      </c>
      <c r="H35" s="104" t="s">
        <v>1230</v>
      </c>
      <c r="I35" s="104" t="s">
        <v>1230</v>
      </c>
      <c r="J35" s="153"/>
    </row>
    <row r="36" spans="1:14">
      <c r="A36" s="461" t="s">
        <v>1007</v>
      </c>
      <c r="B36" s="168" t="s">
        <v>1230</v>
      </c>
      <c r="C36" s="168" t="s">
        <v>1230</v>
      </c>
      <c r="D36" s="168" t="s">
        <v>1230</v>
      </c>
      <c r="E36" s="103">
        <v>1.8329399999999998</v>
      </c>
      <c r="F36" s="748">
        <v>1872000.18</v>
      </c>
      <c r="G36" s="291" t="s">
        <v>1230</v>
      </c>
      <c r="H36" s="153">
        <v>1.1109823999999999</v>
      </c>
      <c r="I36" s="153">
        <f>+' SAN CRISTOBAL'!N45</f>
        <v>2.1059019000000001</v>
      </c>
      <c r="J36" s="153"/>
    </row>
    <row r="37" spans="1:14">
      <c r="A37" s="463" t="s">
        <v>715</v>
      </c>
      <c r="B37" s="168" t="s">
        <v>1230</v>
      </c>
      <c r="C37" s="168" t="s">
        <v>1230</v>
      </c>
      <c r="D37" s="168" t="s">
        <v>1230</v>
      </c>
      <c r="E37" s="168" t="s">
        <v>1230</v>
      </c>
      <c r="F37" s="745" t="s">
        <v>1230</v>
      </c>
      <c r="G37" s="168" t="s">
        <v>1230</v>
      </c>
      <c r="H37" s="153">
        <v>9.8575938899999986</v>
      </c>
      <c r="I37" s="153">
        <f>+' SAN CRISTOBAL'!N46</f>
        <v>23.457457689999998</v>
      </c>
      <c r="J37" s="153"/>
    </row>
    <row r="38" spans="1:14">
      <c r="A38" s="461" t="s">
        <v>704</v>
      </c>
      <c r="B38" s="168" t="s">
        <v>1230</v>
      </c>
      <c r="C38" s="103">
        <v>1.24</v>
      </c>
      <c r="D38" s="103">
        <v>0.15</v>
      </c>
      <c r="E38" s="168" t="s">
        <v>1230</v>
      </c>
      <c r="F38" s="193">
        <v>1894537.54</v>
      </c>
      <c r="G38" s="159">
        <v>3.1957288299999997</v>
      </c>
      <c r="H38" s="153">
        <v>3.4765077299999998</v>
      </c>
      <c r="I38" s="153">
        <f>+' SAN CRISTOBAL'!N47</f>
        <v>4.0140544799999995</v>
      </c>
      <c r="J38" s="292"/>
    </row>
    <row r="39" spans="1:14">
      <c r="A39" s="87" t="s">
        <v>1107</v>
      </c>
      <c r="B39" s="197">
        <v>1.03</v>
      </c>
      <c r="C39" s="197">
        <v>1.35</v>
      </c>
      <c r="D39" s="102">
        <v>0.88</v>
      </c>
      <c r="E39" s="245" t="s">
        <v>1230</v>
      </c>
      <c r="F39" s="749" t="s">
        <v>1230</v>
      </c>
      <c r="G39" s="292" t="s">
        <v>1230</v>
      </c>
      <c r="H39" s="292" t="s">
        <v>1230</v>
      </c>
      <c r="I39" s="292" t="s">
        <v>1230</v>
      </c>
      <c r="J39" s="172"/>
    </row>
    <row r="40" spans="1:14">
      <c r="A40" s="87" t="s">
        <v>498</v>
      </c>
      <c r="B40" s="197">
        <f>SUM(B41:B41)</f>
        <v>0.37</v>
      </c>
      <c r="C40" s="197">
        <f>SUM(C41:C41)</f>
        <v>4.05</v>
      </c>
      <c r="D40" s="197">
        <f>SUM(D41:D41)</f>
        <v>6.49</v>
      </c>
      <c r="E40" s="197">
        <v>2.2451832499999997</v>
      </c>
      <c r="F40" s="747">
        <v>1747039.7499999998</v>
      </c>
      <c r="G40" s="158">
        <v>2.1070952899999997</v>
      </c>
      <c r="H40" s="172">
        <f>SUM(H41:H41)</f>
        <v>1.8520787600000002</v>
      </c>
      <c r="I40" s="172">
        <f>SUM(I41:I41)</f>
        <v>2.5473285100000003</v>
      </c>
      <c r="J40" s="153"/>
    </row>
    <row r="41" spans="1:14" ht="15.75" thickBot="1">
      <c r="A41" s="461" t="s">
        <v>704</v>
      </c>
      <c r="B41" s="170">
        <v>0.37</v>
      </c>
      <c r="C41" s="170">
        <v>4.05</v>
      </c>
      <c r="D41" s="103">
        <v>6.49</v>
      </c>
      <c r="E41" s="103">
        <v>2.2451832499999997</v>
      </c>
      <c r="F41" s="193">
        <v>1747039.7499999998</v>
      </c>
      <c r="G41" s="159">
        <v>2.1070952899999997</v>
      </c>
      <c r="H41" s="153">
        <v>1.8520787600000002</v>
      </c>
      <c r="I41" s="159">
        <f>+' SAN CRISTOBAL'!N49</f>
        <v>2.5473285100000003</v>
      </c>
    </row>
    <row r="42" spans="1:14" ht="15.75" customHeight="1" thickTop="1" thickBot="1">
      <c r="A42" s="1087" t="s">
        <v>1355</v>
      </c>
      <c r="B42" s="1152">
        <f>SUM(B40+B39+B29+B21+B13)</f>
        <v>464.82</v>
      </c>
      <c r="C42" s="1152">
        <f>SUM(C40+C39+C29+C21+C13)</f>
        <v>1309.7199999999998</v>
      </c>
      <c r="D42" s="1152">
        <v>1743.86</v>
      </c>
      <c r="E42" s="1152">
        <v>1674.48067874</v>
      </c>
      <c r="F42" s="1161">
        <v>1630.4661196500001</v>
      </c>
      <c r="G42" s="1152">
        <v>1885.1758910800004</v>
      </c>
      <c r="H42" s="1086">
        <f>+H40+H29+H21+H13</f>
        <v>2077.2141886499999</v>
      </c>
      <c r="I42" s="1086">
        <f>+I40+I29+I21+I13</f>
        <v>2150.4988004800002</v>
      </c>
    </row>
    <row r="43" spans="1:14" s="105" customFormat="1" ht="16.5" thickTop="1">
      <c r="A43" s="43" t="s">
        <v>1851</v>
      </c>
      <c r="B43" s="293"/>
      <c r="C43" s="293"/>
      <c r="D43" s="293"/>
      <c r="E43" s="293"/>
      <c r="F43" s="1548"/>
      <c r="G43" s="157"/>
      <c r="H43" s="109"/>
      <c r="I43" s="109"/>
      <c r="J43" s="109"/>
      <c r="K43" s="109"/>
      <c r="L43" s="109"/>
      <c r="M43" s="109"/>
      <c r="N43" s="109"/>
    </row>
    <row r="44" spans="1:14" s="105" customFormat="1" ht="15.75">
      <c r="A44" s="38" t="s">
        <v>1422</v>
      </c>
      <c r="B44" s="293"/>
      <c r="C44" s="293"/>
      <c r="D44" s="293"/>
      <c r="E44" s="293"/>
      <c r="F44" s="1548"/>
      <c r="G44" s="157"/>
      <c r="H44" s="109"/>
      <c r="I44" s="109"/>
      <c r="J44" s="109"/>
      <c r="K44" s="109"/>
      <c r="L44" s="109"/>
      <c r="M44" s="109"/>
      <c r="N44" s="109"/>
    </row>
    <row r="45" spans="1:14" s="105" customFormat="1" ht="15.75">
      <c r="A45" s="43" t="s">
        <v>15</v>
      </c>
      <c r="B45" s="1254"/>
      <c r="C45" s="293"/>
      <c r="D45" s="293"/>
      <c r="E45" s="293"/>
      <c r="F45" s="1548"/>
      <c r="G45" s="157"/>
      <c r="H45" s="109"/>
      <c r="I45" s="109"/>
      <c r="J45" s="109"/>
      <c r="K45" s="109"/>
      <c r="L45" s="109"/>
      <c r="M45" s="109"/>
      <c r="N45" s="109"/>
    </row>
    <row r="46" spans="1:14" s="105" customFormat="1">
      <c r="A46" s="111"/>
      <c r="B46" s="1254"/>
      <c r="C46" s="293"/>
      <c r="D46" s="293"/>
      <c r="E46" s="293"/>
      <c r="F46" s="294"/>
      <c r="G46" s="157"/>
      <c r="H46" s="109"/>
      <c r="I46" s="109"/>
      <c r="J46" s="109"/>
      <c r="K46" s="109"/>
      <c r="L46" s="109"/>
      <c r="M46" s="109"/>
      <c r="N46" s="109"/>
    </row>
    <row r="47" spans="1:14" s="105" customFormat="1">
      <c r="A47" s="128"/>
      <c r="B47" s="1254"/>
      <c r="C47" s="1254"/>
      <c r="D47" s="1254"/>
      <c r="E47" s="1254"/>
      <c r="F47" s="1548"/>
      <c r="G47" s="382"/>
      <c r="H47" s="109"/>
      <c r="I47" s="109"/>
      <c r="J47" s="109"/>
      <c r="K47" s="109"/>
      <c r="L47" s="109"/>
      <c r="M47" s="109"/>
      <c r="N47" s="109"/>
    </row>
    <row r="48" spans="1:14" s="105" customFormat="1">
      <c r="A48" s="128"/>
      <c r="B48" s="1254"/>
      <c r="C48" s="1254"/>
      <c r="D48" s="1254"/>
      <c r="E48" s="1254"/>
      <c r="F48" s="1254"/>
      <c r="G48" s="1254"/>
      <c r="H48" s="1254"/>
      <c r="I48" s="1254"/>
      <c r="J48" s="109"/>
      <c r="K48" s="109"/>
      <c r="L48" s="109"/>
      <c r="M48" s="109"/>
      <c r="N48" s="109"/>
    </row>
    <row r="49" spans="1:17" s="105" customFormat="1">
      <c r="A49" s="128"/>
      <c r="B49" s="1254"/>
      <c r="C49" s="1254"/>
      <c r="D49" s="1254"/>
      <c r="E49" s="1254"/>
      <c r="F49" s="1548"/>
      <c r="G49" s="382"/>
      <c r="H49" s="109"/>
      <c r="I49" s="109"/>
      <c r="J49" s="109"/>
      <c r="K49" s="109"/>
      <c r="L49" s="109"/>
      <c r="M49" s="109"/>
      <c r="N49" s="109"/>
    </row>
    <row r="50" spans="1:17">
      <c r="B50" s="103"/>
      <c r="C50" s="103"/>
      <c r="D50" s="103"/>
      <c r="E50" s="103"/>
      <c r="F50" s="103"/>
      <c r="G50" s="103"/>
      <c r="H50" s="103"/>
      <c r="I50" s="103"/>
      <c r="J50" s="1526"/>
      <c r="K50" s="1526"/>
      <c r="L50" s="1526"/>
      <c r="M50" s="1526"/>
      <c r="N50" s="1526"/>
      <c r="O50" s="1525"/>
      <c r="P50" s="1525"/>
      <c r="Q50" s="1525"/>
    </row>
    <row r="51" spans="1:17">
      <c r="B51" s="1525"/>
    </row>
  </sheetData>
  <customSheetViews>
    <customSheetView guid="{45E423DD-7FD2-487F-8372-5798D7D06C15}" showPageBreaks="1" showGridLines="0" printArea="1">
      <selection activeCell="A5" sqref="A5"/>
      <pageMargins left="0.8" right="0.74803149606299213" top="0.78740157480314965" bottom="0.98425196850393704" header="0.51181102362204722" footer="0.51181102362204722"/>
      <printOptions horizontalCentered="1" verticalCentered="1"/>
      <pageSetup scale="80" orientation="portrait" r:id="rId1"/>
      <headerFooter alignWithMargins="0"/>
    </customSheetView>
    <customSheetView guid="{B297ACE3-C144-4411-A206-EE5C8D41CE1C}" topLeftCell="A31">
      <selection activeCell="H39" sqref="H39"/>
      <pageMargins left="0.48" right="0.74803149606299213" top="0.77"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10">
      <selection activeCell="F18" sqref="F18"/>
      <pageMargins left="0.48" right="0.74803149606299213" top="0.77"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A5" sqref="A5"/>
      <pageMargins left="0.8" right="0.74803149606299213" top="0.78740157480314965" bottom="0.98425196850393704" header="0.51181102362204722" footer="0.51181102362204722"/>
      <printOptions horizontalCentered="1" verticalCentered="1"/>
      <pageSetup scale="80" orientation="portrait" r:id="rId4"/>
      <headerFooter alignWithMargins="0"/>
    </customSheetView>
  </customSheetViews>
  <phoneticPr fontId="7" type="noConversion"/>
  <printOptions horizontalCentered="1" verticalCentered="1"/>
  <pageMargins left="0.63" right="0.6" top="0.54" bottom="3.58" header="0.51181102362204722" footer="0.51181102362204722"/>
  <pageSetup scale="63" orientation="portrait" r:id="rId5"/>
  <headerFooter alignWithMargins="0"/>
  <drawing r:id="rId6"/>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tabColor indexed="40"/>
  </sheetPr>
  <dimension ref="A1:P57"/>
  <sheetViews>
    <sheetView showGridLines="0" topLeftCell="A7" zoomScaleNormal="100" workbookViewId="0">
      <pane xSplit="1" topLeftCell="B1" activePane="topRight" state="frozen"/>
      <selection pane="topRight" activeCell="D9" sqref="D9"/>
    </sheetView>
  </sheetViews>
  <sheetFormatPr defaultColWidth="11.42578125" defaultRowHeight="14.25" customHeight="1"/>
  <cols>
    <col min="1" max="1" width="53.42578125" style="85" customWidth="1"/>
    <col min="2" max="3" width="8.42578125" style="85" customWidth="1"/>
    <col min="4" max="4" width="9.28515625" style="85" customWidth="1"/>
    <col min="5" max="9" width="8.42578125" style="85" customWidth="1"/>
    <col min="10" max="10" width="10.28515625" style="85" customWidth="1"/>
    <col min="11" max="11" width="9.5703125" style="85" customWidth="1"/>
    <col min="12" max="13" width="10.140625" style="85" customWidth="1"/>
    <col min="14" max="14" width="9.7109375" style="85" customWidth="1"/>
    <col min="15" max="16384" width="11.42578125" style="85"/>
  </cols>
  <sheetData>
    <row r="1" spans="1:14" ht="14.25" customHeight="1">
      <c r="A1" s="783" t="s">
        <v>1064</v>
      </c>
      <c r="B1" s="93"/>
      <c r="C1" s="93"/>
      <c r="D1" s="93"/>
      <c r="E1" s="93"/>
      <c r="F1" s="93"/>
      <c r="G1" s="93"/>
      <c r="H1" s="93"/>
      <c r="I1" s="93"/>
      <c r="J1" s="93"/>
      <c r="K1" s="93"/>
      <c r="L1" s="93"/>
      <c r="M1" s="93"/>
      <c r="N1" s="94">
        <v>76</v>
      </c>
    </row>
    <row r="6" spans="1:14" ht="14.25" customHeight="1">
      <c r="A6" s="87" t="s">
        <v>76</v>
      </c>
    </row>
    <row r="7" spans="1:14" ht="14.25" customHeight="1">
      <c r="A7" s="87" t="s">
        <v>1657</v>
      </c>
    </row>
    <row r="8" spans="1:14" ht="14.25" customHeight="1">
      <c r="A8" s="85" t="s">
        <v>1196</v>
      </c>
    </row>
    <row r="9" spans="1:14" ht="15" customHeight="1">
      <c r="A9" s="84" t="s">
        <v>1105</v>
      </c>
      <c r="B9" s="84" t="s">
        <v>1218</v>
      </c>
      <c r="C9" s="84" t="s">
        <v>1163</v>
      </c>
      <c r="D9" s="84" t="s">
        <v>1164</v>
      </c>
      <c r="E9" s="84" t="s">
        <v>1165</v>
      </c>
      <c r="F9" s="84" t="s">
        <v>1166</v>
      </c>
      <c r="G9" s="84" t="s">
        <v>1167</v>
      </c>
      <c r="H9" s="84" t="s">
        <v>1168</v>
      </c>
      <c r="I9" s="84" t="s">
        <v>1169</v>
      </c>
      <c r="J9" s="84" t="s">
        <v>1170</v>
      </c>
      <c r="K9" s="84" t="s">
        <v>1171</v>
      </c>
      <c r="L9" s="84" t="s">
        <v>1172</v>
      </c>
      <c r="M9" s="84" t="s">
        <v>1173</v>
      </c>
      <c r="N9" s="84" t="s">
        <v>103</v>
      </c>
    </row>
    <row r="10" spans="1:14" s="105" customFormat="1" ht="15" customHeight="1">
      <c r="A10" s="300" t="s">
        <v>1200</v>
      </c>
      <c r="B10" s="117">
        <f>+B11+B18+B20</f>
        <v>6.7631454700000004</v>
      </c>
      <c r="C10" s="117">
        <f t="shared" ref="C10:N10" si="0">+C11+C18+C20</f>
        <v>6.6171914699999999</v>
      </c>
      <c r="D10" s="117">
        <f t="shared" si="0"/>
        <v>7.3330253400000007</v>
      </c>
      <c r="E10" s="117">
        <f t="shared" si="0"/>
        <v>11.676424869999998</v>
      </c>
      <c r="F10" s="117">
        <f t="shared" si="0"/>
        <v>10.25440953</v>
      </c>
      <c r="G10" s="117">
        <f t="shared" si="0"/>
        <v>10.794364670000002</v>
      </c>
      <c r="H10" s="117">
        <f t="shared" si="0"/>
        <v>8.46561539</v>
      </c>
      <c r="I10" s="117">
        <f t="shared" si="0"/>
        <v>7.5109397700000002</v>
      </c>
      <c r="J10" s="117">
        <f t="shared" si="0"/>
        <v>7.3574552799999999</v>
      </c>
      <c r="K10" s="117">
        <f t="shared" si="0"/>
        <v>8.33912063</v>
      </c>
      <c r="L10" s="117">
        <f t="shared" si="0"/>
        <v>6.2452680300000001</v>
      </c>
      <c r="M10" s="117">
        <f t="shared" si="0"/>
        <v>8.6791925299999999</v>
      </c>
      <c r="N10" s="117">
        <f t="shared" si="0"/>
        <v>100.03615298</v>
      </c>
    </row>
    <row r="11" spans="1:14" s="105" customFormat="1" ht="15" customHeight="1">
      <c r="A11" s="300" t="s">
        <v>612</v>
      </c>
      <c r="B11" s="117">
        <f>SUM(B12:B17)</f>
        <v>2.2060487100000001</v>
      </c>
      <c r="C11" s="117">
        <f t="shared" ref="C11:N11" si="1">SUM(C12:C17)</f>
        <v>2.8661890899999998</v>
      </c>
      <c r="D11" s="117">
        <f t="shared" si="1"/>
        <v>2.8908733900000003</v>
      </c>
      <c r="E11" s="117">
        <f t="shared" si="1"/>
        <v>1.6908372700000001</v>
      </c>
      <c r="F11" s="117">
        <f t="shared" si="1"/>
        <v>2.3598714300000001</v>
      </c>
      <c r="G11" s="117">
        <f t="shared" si="1"/>
        <v>5.5121574400000011</v>
      </c>
      <c r="H11" s="117">
        <f t="shared" si="1"/>
        <v>2.9160042300000004</v>
      </c>
      <c r="I11" s="117">
        <f t="shared" si="1"/>
        <v>2.00996006</v>
      </c>
      <c r="J11" s="117">
        <f t="shared" si="1"/>
        <v>2.9631265999999994</v>
      </c>
      <c r="K11" s="117">
        <f t="shared" si="1"/>
        <v>2.7960330299999998</v>
      </c>
      <c r="L11" s="117">
        <f t="shared" si="1"/>
        <v>1.8630124200000002</v>
      </c>
      <c r="M11" s="117">
        <f t="shared" si="1"/>
        <v>3.0157734199999999</v>
      </c>
      <c r="N11" s="117">
        <f t="shared" si="1"/>
        <v>33.089887089999991</v>
      </c>
    </row>
    <row r="12" spans="1:14" s="105" customFormat="1" ht="15" customHeight="1">
      <c r="A12" s="491" t="s">
        <v>685</v>
      </c>
      <c r="B12" s="121">
        <v>1.02915106</v>
      </c>
      <c r="C12" s="121">
        <v>0.30724670000000004</v>
      </c>
      <c r="D12" s="121">
        <v>1.4696818300000001</v>
      </c>
      <c r="E12" s="121">
        <v>0.70977121999999992</v>
      </c>
      <c r="F12" s="121">
        <v>0.32215021000000005</v>
      </c>
      <c r="G12" s="121">
        <v>3.0314125399999998</v>
      </c>
      <c r="H12" s="121">
        <v>1.6633658100000002</v>
      </c>
      <c r="I12" s="121">
        <v>0.68560036000000002</v>
      </c>
      <c r="J12" s="121">
        <v>2.04518442</v>
      </c>
      <c r="K12" s="121">
        <v>1.26813825</v>
      </c>
      <c r="L12" s="121">
        <v>0.38869531000000002</v>
      </c>
      <c r="M12" s="121">
        <v>1.7019674599999999</v>
      </c>
      <c r="N12" s="135">
        <f>SUM(B12:M12)</f>
        <v>14.62236517</v>
      </c>
    </row>
    <row r="13" spans="1:14" s="105" customFormat="1" ht="15" customHeight="1">
      <c r="A13" s="491" t="s">
        <v>686</v>
      </c>
      <c r="B13" s="121">
        <v>0.53270099999999998</v>
      </c>
      <c r="C13" s="121">
        <v>1.26468615</v>
      </c>
      <c r="D13" s="121">
        <v>0.63312769999999996</v>
      </c>
      <c r="E13" s="121">
        <v>0.58603503000000001</v>
      </c>
      <c r="F13" s="121">
        <v>1.2550290399999999</v>
      </c>
      <c r="G13" s="121">
        <v>1.33468075</v>
      </c>
      <c r="H13" s="121">
        <v>0.77494671999999998</v>
      </c>
      <c r="I13" s="121">
        <v>0.67411071</v>
      </c>
      <c r="J13" s="121">
        <v>0.38270662999999999</v>
      </c>
      <c r="K13" s="121">
        <v>0.9827684499999999</v>
      </c>
      <c r="L13" s="121">
        <v>0.86410116000000003</v>
      </c>
      <c r="M13" s="121">
        <v>0.71800304000000004</v>
      </c>
      <c r="N13" s="135">
        <f t="shared" ref="N13:N17" si="2">SUM(B13:M13)</f>
        <v>10.002896379999999</v>
      </c>
    </row>
    <row r="14" spans="1:14" s="105" customFormat="1" ht="15" customHeight="1">
      <c r="A14" s="460" t="s">
        <v>687</v>
      </c>
      <c r="B14" s="121">
        <v>0.49291339000000001</v>
      </c>
      <c r="C14" s="121">
        <v>0.80511864</v>
      </c>
      <c r="D14" s="121">
        <v>0.58860168999999996</v>
      </c>
      <c r="E14" s="121">
        <v>0.30125363999999999</v>
      </c>
      <c r="F14" s="121">
        <v>0.51091839999999999</v>
      </c>
      <c r="G14" s="121">
        <v>0.51906704999999997</v>
      </c>
      <c r="H14" s="121">
        <v>0.40727832000000003</v>
      </c>
      <c r="I14" s="121">
        <v>0.45479166999999998</v>
      </c>
      <c r="J14" s="121">
        <v>0.49536595999999999</v>
      </c>
      <c r="K14" s="121">
        <v>0.47853547999999996</v>
      </c>
      <c r="L14" s="121">
        <v>0.58654855000000006</v>
      </c>
      <c r="M14" s="121">
        <v>0.47987668999999999</v>
      </c>
      <c r="N14" s="135">
        <f t="shared" si="2"/>
        <v>6.1202694799999993</v>
      </c>
    </row>
    <row r="15" spans="1:14" s="105" customFormat="1" ht="15" customHeight="1">
      <c r="A15" s="105" t="s">
        <v>1356</v>
      </c>
      <c r="B15" s="121">
        <v>8.92405E-2</v>
      </c>
      <c r="C15" s="121">
        <v>0.44047292999999998</v>
      </c>
      <c r="D15" s="121">
        <v>0.14375091000000001</v>
      </c>
      <c r="E15" s="121">
        <v>5.194762E-2</v>
      </c>
      <c r="F15" s="121">
        <v>2.8148909999999999E-2</v>
      </c>
      <c r="G15" s="121">
        <v>0.55310647999999996</v>
      </c>
      <c r="H15" s="121">
        <v>2.459706E-2</v>
      </c>
      <c r="I15" s="121">
        <v>7.9431429999999997E-2</v>
      </c>
      <c r="J15" s="121">
        <v>9.8391599999999996E-3</v>
      </c>
      <c r="K15" s="121">
        <v>2.366265E-2</v>
      </c>
      <c r="L15" s="121">
        <v>7.4999999999999993E-5</v>
      </c>
      <c r="M15" s="121">
        <v>7.3670199999999991E-2</v>
      </c>
      <c r="N15" s="135">
        <f t="shared" si="2"/>
        <v>1.5179428500000001</v>
      </c>
    </row>
    <row r="16" spans="1:14" s="105" customFormat="1" ht="15" customHeight="1">
      <c r="A16" s="460" t="s">
        <v>688</v>
      </c>
      <c r="B16" s="121">
        <v>4.4802260000000003E-2</v>
      </c>
      <c r="C16" s="121">
        <v>4.7254919999999999E-2</v>
      </c>
      <c r="D16" s="121">
        <v>5.3458329999999998E-2</v>
      </c>
      <c r="E16" s="121">
        <v>3.2704129999999998E-2</v>
      </c>
      <c r="F16" s="121">
        <v>0.24301145999999998</v>
      </c>
      <c r="G16" s="121">
        <v>3.9600000000000003E-2</v>
      </c>
      <c r="H16" s="121">
        <v>3.9135650000000001E-2</v>
      </c>
      <c r="I16" s="121">
        <v>9.7405770000000003E-2</v>
      </c>
      <c r="J16" s="121">
        <v>2.627767E-2</v>
      </c>
      <c r="K16" s="121">
        <v>4.086555E-2</v>
      </c>
      <c r="L16" s="121">
        <v>2.3592400000000003E-2</v>
      </c>
      <c r="M16" s="121">
        <v>3.9067489999999996E-2</v>
      </c>
      <c r="N16" s="135">
        <f t="shared" si="2"/>
        <v>0.72717562999999996</v>
      </c>
    </row>
    <row r="17" spans="1:14" s="105" customFormat="1" ht="15" customHeight="1">
      <c r="A17" s="460" t="s">
        <v>689</v>
      </c>
      <c r="B17" s="121">
        <v>1.7240499999999999E-2</v>
      </c>
      <c r="C17" s="121">
        <v>1.40975E-3</v>
      </c>
      <c r="D17" s="121">
        <v>2.2529299999999998E-3</v>
      </c>
      <c r="E17" s="121">
        <v>9.1256299999999992E-3</v>
      </c>
      <c r="F17" s="121">
        <v>6.1341E-4</v>
      </c>
      <c r="G17" s="121">
        <v>3.4290620000000001E-2</v>
      </c>
      <c r="H17" s="121">
        <v>6.6806699999999997E-3</v>
      </c>
      <c r="I17" s="121">
        <v>1.862012E-2</v>
      </c>
      <c r="J17" s="121">
        <v>3.7527600000000004E-3</v>
      </c>
      <c r="K17" s="121">
        <v>2.0626500000000001E-3</v>
      </c>
      <c r="L17" s="121">
        <v>0</v>
      </c>
      <c r="M17" s="121">
        <v>3.1885400000000001E-3</v>
      </c>
      <c r="N17" s="135">
        <f t="shared" si="2"/>
        <v>9.9237579999999992E-2</v>
      </c>
    </row>
    <row r="18" spans="1:14" s="105" customFormat="1" ht="15" customHeight="1">
      <c r="A18" s="300" t="s">
        <v>756</v>
      </c>
      <c r="B18" s="117">
        <f>+B19</f>
        <v>3.3044239200000001</v>
      </c>
      <c r="C18" s="117">
        <f t="shared" ref="C18:N18" si="3">+C19</f>
        <v>2.58541446</v>
      </c>
      <c r="D18" s="117">
        <f t="shared" si="3"/>
        <v>3.1381238700000003</v>
      </c>
      <c r="E18" s="117">
        <f t="shared" si="3"/>
        <v>7.4916316799999993</v>
      </c>
      <c r="F18" s="117">
        <f t="shared" si="3"/>
        <v>6.0577351899999998</v>
      </c>
      <c r="G18" s="117">
        <f t="shared" si="3"/>
        <v>3.6941153500000001</v>
      </c>
      <c r="H18" s="117">
        <f t="shared" si="3"/>
        <v>4.1430958499999999</v>
      </c>
      <c r="I18" s="117">
        <f t="shared" si="3"/>
        <v>4.05286364</v>
      </c>
      <c r="J18" s="117">
        <f t="shared" si="3"/>
        <v>3.4457222500000002</v>
      </c>
      <c r="K18" s="117">
        <f t="shared" si="3"/>
        <v>3.9076852500000001</v>
      </c>
      <c r="L18" s="117">
        <f t="shared" si="3"/>
        <v>3.4902084700000002</v>
      </c>
      <c r="M18" s="117">
        <f t="shared" si="3"/>
        <v>3.6598999600000002</v>
      </c>
      <c r="N18" s="117">
        <f t="shared" si="3"/>
        <v>48.970919889999998</v>
      </c>
    </row>
    <row r="19" spans="1:14" s="105" customFormat="1" ht="15" customHeight="1">
      <c r="A19" s="491" t="s">
        <v>690</v>
      </c>
      <c r="B19" s="121">
        <v>3.3044239200000001</v>
      </c>
      <c r="C19" s="121">
        <v>2.58541446</v>
      </c>
      <c r="D19" s="121">
        <v>3.1381238700000003</v>
      </c>
      <c r="E19" s="121">
        <v>7.4916316799999993</v>
      </c>
      <c r="F19" s="121">
        <v>6.0577351899999998</v>
      </c>
      <c r="G19" s="121">
        <v>3.6941153500000001</v>
      </c>
      <c r="H19" s="121">
        <v>4.1430958499999999</v>
      </c>
      <c r="I19" s="121">
        <v>4.05286364</v>
      </c>
      <c r="J19" s="121">
        <v>3.4457222500000002</v>
      </c>
      <c r="K19" s="121">
        <v>3.9076852500000001</v>
      </c>
      <c r="L19" s="121">
        <v>3.4902084700000002</v>
      </c>
      <c r="M19" s="121">
        <v>3.6598999600000002</v>
      </c>
      <c r="N19" s="135">
        <f>SUM(B19:M19)</f>
        <v>48.970919889999998</v>
      </c>
    </row>
    <row r="20" spans="1:14" s="105" customFormat="1" ht="15" customHeight="1">
      <c r="A20" s="300" t="s">
        <v>670</v>
      </c>
      <c r="B20" s="117">
        <f>SUM(B21:B27)</f>
        <v>1.25267284</v>
      </c>
      <c r="C20" s="117">
        <f t="shared" ref="C20:N20" si="4">SUM(C21:C27)</f>
        <v>1.1655879200000001</v>
      </c>
      <c r="D20" s="117">
        <f t="shared" si="4"/>
        <v>1.3040280800000001</v>
      </c>
      <c r="E20" s="117">
        <f t="shared" si="4"/>
        <v>2.4939559199999999</v>
      </c>
      <c r="F20" s="117">
        <f t="shared" si="4"/>
        <v>1.8368029100000003</v>
      </c>
      <c r="G20" s="117">
        <f t="shared" si="4"/>
        <v>1.5880918800000001</v>
      </c>
      <c r="H20" s="117">
        <f t="shared" si="4"/>
        <v>1.4065153100000001</v>
      </c>
      <c r="I20" s="117">
        <f t="shared" si="4"/>
        <v>1.44811607</v>
      </c>
      <c r="J20" s="117">
        <f t="shared" si="4"/>
        <v>0.94860643</v>
      </c>
      <c r="K20" s="117">
        <f t="shared" si="4"/>
        <v>1.6354023500000001</v>
      </c>
      <c r="L20" s="117">
        <f t="shared" si="4"/>
        <v>0.89204713999999985</v>
      </c>
      <c r="M20" s="117">
        <f t="shared" si="4"/>
        <v>2.0035191500000002</v>
      </c>
      <c r="N20" s="117">
        <f t="shared" si="4"/>
        <v>17.975345999999998</v>
      </c>
    </row>
    <row r="21" spans="1:14" s="105" customFormat="1" ht="15" customHeight="1">
      <c r="A21" s="491" t="s">
        <v>692</v>
      </c>
      <c r="B21" s="121">
        <v>1.7240499999999999E-2</v>
      </c>
      <c r="C21" s="121">
        <v>1.40975E-3</v>
      </c>
      <c r="D21" s="121">
        <v>2.2529299999999998E-3</v>
      </c>
      <c r="E21" s="121">
        <v>1.10165318</v>
      </c>
      <c r="F21" s="121">
        <v>6.1341E-4</v>
      </c>
      <c r="G21" s="121">
        <v>0.17238618</v>
      </c>
      <c r="H21" s="121">
        <v>8.8066999999999996E-4</v>
      </c>
      <c r="I21" s="121">
        <v>3.2114770000000001E-2</v>
      </c>
      <c r="J21" s="121">
        <v>3.7527600000000004E-3</v>
      </c>
      <c r="K21" s="121">
        <v>2.0626500000000001E-3</v>
      </c>
      <c r="L21" s="121">
        <v>0</v>
      </c>
      <c r="M21" s="121">
        <v>3.1885400000000001E-3</v>
      </c>
      <c r="N21" s="135">
        <f>SUM(B21:M21)</f>
        <v>1.3375553399999998</v>
      </c>
    </row>
    <row r="22" spans="1:14" s="105" customFormat="1" ht="15" customHeight="1">
      <c r="A22" s="491" t="s">
        <v>693</v>
      </c>
      <c r="B22" s="121">
        <v>3.4480839999999999E-2</v>
      </c>
      <c r="C22" s="121">
        <v>2.8194699999999997E-3</v>
      </c>
      <c r="D22" s="121">
        <v>4.5059200000000001E-3</v>
      </c>
      <c r="E22" s="121">
        <v>1.8251200000000002E-2</v>
      </c>
      <c r="F22" s="121">
        <v>1.2268499999999998E-3</v>
      </c>
      <c r="G22" s="121">
        <v>7.5621300000000002E-3</v>
      </c>
      <c r="H22" s="121">
        <v>1.7612699999999999E-3</v>
      </c>
      <c r="I22" s="121">
        <v>6.2294099999999995E-3</v>
      </c>
      <c r="J22" s="121">
        <v>4.9461899999999996E-3</v>
      </c>
      <c r="K22" s="121">
        <v>4.1252099999999998E-3</v>
      </c>
      <c r="L22" s="121">
        <v>0</v>
      </c>
      <c r="M22" s="121">
        <v>6.3770299999999997E-3</v>
      </c>
      <c r="N22" s="135">
        <f t="shared" ref="N22:N27" si="5">SUM(B22:M22)</f>
        <v>9.228552000000001E-2</v>
      </c>
    </row>
    <row r="23" spans="1:14" s="105" customFormat="1" ht="15" customHeight="1">
      <c r="A23" s="491" t="s">
        <v>754</v>
      </c>
      <c r="B23" s="121">
        <v>4.8310870000000006E-2</v>
      </c>
      <c r="C23" s="121">
        <v>4.2382260000000005E-2</v>
      </c>
      <c r="D23" s="121">
        <v>0.28125999000000002</v>
      </c>
      <c r="E23" s="121">
        <v>7.591363000000001E-2</v>
      </c>
      <c r="F23" s="121">
        <v>0.25151200000000001</v>
      </c>
      <c r="G23" s="121">
        <v>0.17455646</v>
      </c>
      <c r="H23" s="121">
        <v>0.12753658000000001</v>
      </c>
      <c r="I23" s="121">
        <v>0.24673791</v>
      </c>
      <c r="J23" s="121">
        <v>0.21818319</v>
      </c>
      <c r="K23" s="121">
        <v>0.26170083999999999</v>
      </c>
      <c r="L23" s="121">
        <v>0.18868288</v>
      </c>
      <c r="M23" s="121">
        <v>0.15366964000000002</v>
      </c>
      <c r="N23" s="135">
        <f t="shared" si="5"/>
        <v>2.0704462500000003</v>
      </c>
    </row>
    <row r="24" spans="1:14" s="105" customFormat="1" ht="15" customHeight="1">
      <c r="A24" s="491" t="s">
        <v>694</v>
      </c>
      <c r="B24" s="121">
        <v>0.25203629999999999</v>
      </c>
      <c r="C24" s="121">
        <v>0.16466325000000001</v>
      </c>
      <c r="D24" s="121">
        <v>0.10228369</v>
      </c>
      <c r="E24" s="121">
        <v>0.28175283000000001</v>
      </c>
      <c r="F24" s="121">
        <v>0.16721154000000002</v>
      </c>
      <c r="G24" s="121">
        <v>0.12926757</v>
      </c>
      <c r="H24" s="121">
        <v>0.17954514000000002</v>
      </c>
      <c r="I24" s="121">
        <v>0.19675985000000001</v>
      </c>
      <c r="J24" s="121">
        <v>0.15206074999999999</v>
      </c>
      <c r="K24" s="121">
        <v>0.20275805</v>
      </c>
      <c r="L24" s="121">
        <v>0.12259646</v>
      </c>
      <c r="M24" s="121">
        <v>1.15830772</v>
      </c>
      <c r="N24" s="135">
        <f t="shared" si="5"/>
        <v>3.1092431500000002</v>
      </c>
    </row>
    <row r="25" spans="1:14" s="105" customFormat="1" ht="15" customHeight="1">
      <c r="A25" s="491" t="s">
        <v>695</v>
      </c>
      <c r="B25" s="121">
        <v>4.0515989999999995E-2</v>
      </c>
      <c r="C25" s="121">
        <v>1.271395E-2</v>
      </c>
      <c r="D25" s="121">
        <v>1.358323E-2</v>
      </c>
      <c r="E25" s="121">
        <v>0.35960944</v>
      </c>
      <c r="F25" s="121">
        <v>1.512733E-2</v>
      </c>
      <c r="G25" s="121">
        <v>3.7810500000000002E-3</v>
      </c>
      <c r="H25" s="121">
        <v>8.8066999999999996E-4</v>
      </c>
      <c r="I25" s="121">
        <v>3.1147699999999998E-3</v>
      </c>
      <c r="J25" s="121">
        <v>3.7527600000000004E-3</v>
      </c>
      <c r="K25" s="121">
        <v>2.0626500000000001E-3</v>
      </c>
      <c r="L25" s="121">
        <v>0</v>
      </c>
      <c r="M25" s="121">
        <v>6.3770800000000002E-3</v>
      </c>
      <c r="N25" s="135">
        <f t="shared" si="5"/>
        <v>0.46151891999999994</v>
      </c>
    </row>
    <row r="26" spans="1:14" s="105" customFormat="1" ht="15" customHeight="1">
      <c r="A26" s="491" t="s">
        <v>701</v>
      </c>
      <c r="B26" s="121">
        <v>0.47223163000000001</v>
      </c>
      <c r="C26" s="121">
        <v>0.48863144000000003</v>
      </c>
      <c r="D26" s="121">
        <v>0.50891746000000004</v>
      </c>
      <c r="E26" s="121">
        <v>0.44878953000000005</v>
      </c>
      <c r="F26" s="121">
        <v>0.65588906000000002</v>
      </c>
      <c r="G26" s="121">
        <v>0.61112229000000007</v>
      </c>
      <c r="H26" s="121">
        <v>0.65939953000000007</v>
      </c>
      <c r="I26" s="121">
        <v>0.58463100000000001</v>
      </c>
      <c r="J26" s="121">
        <v>0.31192457000000001</v>
      </c>
      <c r="K26" s="121">
        <v>0.59818691000000002</v>
      </c>
      <c r="L26" s="121">
        <v>0.29519111999999997</v>
      </c>
      <c r="M26" s="121">
        <v>0.43203981000000002</v>
      </c>
      <c r="N26" s="135">
        <f t="shared" si="5"/>
        <v>6.0669543500000005</v>
      </c>
    </row>
    <row r="27" spans="1:14" s="105" customFormat="1" ht="15" customHeight="1">
      <c r="A27" s="491" t="s">
        <v>696</v>
      </c>
      <c r="B27" s="121">
        <v>0.38785670999999999</v>
      </c>
      <c r="C27" s="121">
        <v>0.45296779999999998</v>
      </c>
      <c r="D27" s="121">
        <v>0.39122486000000001</v>
      </c>
      <c r="E27" s="121">
        <v>0.20798610999999997</v>
      </c>
      <c r="F27" s="121">
        <v>0.74522272000000001</v>
      </c>
      <c r="G27" s="121">
        <v>0.48941620000000002</v>
      </c>
      <c r="H27" s="121">
        <v>0.43651145000000002</v>
      </c>
      <c r="I27" s="121">
        <v>0.37852836000000001</v>
      </c>
      <c r="J27" s="121">
        <v>0.25398620999999999</v>
      </c>
      <c r="K27" s="121">
        <v>0.56450604000000004</v>
      </c>
      <c r="L27" s="121">
        <v>0.28557667999999997</v>
      </c>
      <c r="M27" s="121">
        <v>0.24355932999999999</v>
      </c>
      <c r="N27" s="135">
        <f t="shared" si="5"/>
        <v>4.8373424700000003</v>
      </c>
    </row>
    <row r="28" spans="1:14" s="105" customFormat="1" ht="15" customHeight="1">
      <c r="A28" s="300" t="s">
        <v>1207</v>
      </c>
      <c r="B28" s="117">
        <f>SUM(B29:B36)</f>
        <v>6.1198221200000003</v>
      </c>
      <c r="C28" s="117">
        <f t="shared" ref="C28:N28" si="6">SUM(C29:C36)</f>
        <v>5.8214897500000005</v>
      </c>
      <c r="D28" s="117">
        <f t="shared" si="6"/>
        <v>9.8075883999999984</v>
      </c>
      <c r="E28" s="117">
        <f t="shared" si="6"/>
        <v>7.4447994000000008</v>
      </c>
      <c r="F28" s="117">
        <f t="shared" si="6"/>
        <v>7.2269818800000012</v>
      </c>
      <c r="G28" s="117">
        <f t="shared" si="6"/>
        <v>4.75971513</v>
      </c>
      <c r="H28" s="117">
        <f t="shared" si="6"/>
        <v>4.9493880399999997</v>
      </c>
      <c r="I28" s="117">
        <f t="shared" si="6"/>
        <v>6.6653559700000002</v>
      </c>
      <c r="J28" s="117">
        <f t="shared" si="6"/>
        <v>7.3150411399999999</v>
      </c>
      <c r="K28" s="117">
        <f t="shared" si="6"/>
        <v>11.202592879999999</v>
      </c>
      <c r="L28" s="117">
        <f t="shared" si="6"/>
        <v>4.4208049200000001</v>
      </c>
      <c r="M28" s="117">
        <f t="shared" si="6"/>
        <v>5.6334839500000005</v>
      </c>
      <c r="N28" s="117">
        <f t="shared" si="6"/>
        <v>81.367063580000007</v>
      </c>
    </row>
    <row r="29" spans="1:14" s="105" customFormat="1" ht="15" customHeight="1">
      <c r="A29" s="491" t="s">
        <v>697</v>
      </c>
      <c r="B29" s="121">
        <v>3.4543569900000004</v>
      </c>
      <c r="C29" s="121">
        <v>3.9721794199999998</v>
      </c>
      <c r="D29" s="121">
        <v>5.4923781700000003</v>
      </c>
      <c r="E29" s="121">
        <v>3.9776862000000004</v>
      </c>
      <c r="F29" s="121">
        <v>3.5021762500000002</v>
      </c>
      <c r="G29" s="121">
        <v>3.0641906699999999</v>
      </c>
      <c r="H29" s="121">
        <v>3.26213694</v>
      </c>
      <c r="I29" s="121">
        <v>2.8486923100000001</v>
      </c>
      <c r="J29" s="121">
        <v>3.10994685</v>
      </c>
      <c r="K29" s="121">
        <v>5.2850829599999996</v>
      </c>
      <c r="L29" s="121">
        <v>2.6682019100000001</v>
      </c>
      <c r="M29" s="121">
        <v>4.1448883599999995</v>
      </c>
      <c r="N29" s="135">
        <f>SUM(B29:M29)</f>
        <v>44.781917030000002</v>
      </c>
    </row>
    <row r="30" spans="1:14" s="105" customFormat="1" ht="15" customHeight="1">
      <c r="A30" s="491" t="s">
        <v>698</v>
      </c>
      <c r="B30" s="121">
        <v>0.69603556999999994</v>
      </c>
      <c r="C30" s="121">
        <v>0.40570110999999998</v>
      </c>
      <c r="D30" s="121">
        <v>2.1046525099999998</v>
      </c>
      <c r="E30" s="121">
        <v>0.58978109999999995</v>
      </c>
      <c r="F30" s="121">
        <v>0.51805835</v>
      </c>
      <c r="G30" s="121">
        <v>0.35855734</v>
      </c>
      <c r="H30" s="121">
        <v>0.35692895000000002</v>
      </c>
      <c r="I30" s="121">
        <v>0.30040016999999997</v>
      </c>
      <c r="J30" s="121">
        <v>1.9748286100000001</v>
      </c>
      <c r="K30" s="121">
        <v>0.29677830999999999</v>
      </c>
      <c r="L30" s="121">
        <v>0.57100276000000005</v>
      </c>
      <c r="M30" s="121">
        <v>0.13151136999999999</v>
      </c>
      <c r="N30" s="135">
        <f t="shared" ref="N30:N36" si="7">SUM(B30:M30)</f>
        <v>8.3042361499999995</v>
      </c>
    </row>
    <row r="31" spans="1:14" s="105" customFormat="1" ht="15" customHeight="1">
      <c r="A31" s="491" t="s">
        <v>699</v>
      </c>
      <c r="B31" s="121">
        <v>0.32534653000000002</v>
      </c>
      <c r="C31" s="121">
        <v>0.19154842999999999</v>
      </c>
      <c r="D31" s="121">
        <v>0.25026370999999997</v>
      </c>
      <c r="E31" s="121">
        <v>0.21673086</v>
      </c>
      <c r="F31" s="121">
        <v>0.48382216</v>
      </c>
      <c r="G31" s="121">
        <v>0.25570651</v>
      </c>
      <c r="H31" s="121">
        <v>6.7545690000000005E-2</v>
      </c>
      <c r="I31" s="121">
        <v>0.34483634000000002</v>
      </c>
      <c r="J31" s="121">
        <v>0.30145184999999997</v>
      </c>
      <c r="K31" s="121">
        <v>0.34892431000000002</v>
      </c>
      <c r="L31" s="121">
        <v>0.13237197000000001</v>
      </c>
      <c r="M31" s="121">
        <v>4.3625330000000004E-2</v>
      </c>
      <c r="N31" s="135">
        <f t="shared" si="7"/>
        <v>2.9621736899999993</v>
      </c>
    </row>
    <row r="32" spans="1:14" s="105" customFormat="1" ht="15" customHeight="1">
      <c r="A32" s="491" t="s">
        <v>758</v>
      </c>
      <c r="B32" s="121">
        <v>0.23261087999999999</v>
      </c>
      <c r="C32" s="121">
        <v>2.1316810000000002E-2</v>
      </c>
      <c r="D32" s="121">
        <v>0.20200654000000001</v>
      </c>
      <c r="E32" s="121">
        <v>0.57552731999999995</v>
      </c>
      <c r="F32" s="121">
        <v>0.96186919999999998</v>
      </c>
      <c r="G32" s="121">
        <v>0.11989511999999999</v>
      </c>
      <c r="H32" s="121">
        <v>0.20609870000000002</v>
      </c>
      <c r="I32" s="121">
        <v>7.0255440000000002E-2</v>
      </c>
      <c r="J32" s="121">
        <v>4.5421139999999999E-2</v>
      </c>
      <c r="K32" s="121">
        <v>0.92020408999999992</v>
      </c>
      <c r="L32" s="121">
        <v>0.16084351999999999</v>
      </c>
      <c r="M32" s="121">
        <v>0.14267552</v>
      </c>
      <c r="N32" s="135">
        <f t="shared" si="7"/>
        <v>3.6587242799999999</v>
      </c>
    </row>
    <row r="33" spans="1:14" s="105" customFormat="1" ht="15" customHeight="1">
      <c r="A33" s="491" t="s">
        <v>1661</v>
      </c>
      <c r="B33" s="121">
        <v>0.11147079</v>
      </c>
      <c r="C33" s="121">
        <v>0.12542974000000001</v>
      </c>
      <c r="D33" s="121">
        <v>0.13290473</v>
      </c>
      <c r="E33" s="121">
        <v>0.16217593999999999</v>
      </c>
      <c r="F33" s="121">
        <v>0.17611189999999999</v>
      </c>
      <c r="G33" s="121">
        <v>0.16519714000000002</v>
      </c>
      <c r="H33" s="121">
        <v>0.17501885</v>
      </c>
      <c r="I33" s="121">
        <v>0.62404062999999999</v>
      </c>
      <c r="J33" s="121">
        <v>0.38130060999999998</v>
      </c>
      <c r="K33" s="121">
        <v>0.42619945000000004</v>
      </c>
      <c r="L33" s="121">
        <v>0.45436022999999998</v>
      </c>
      <c r="M33" s="121">
        <v>0.48517842999999999</v>
      </c>
      <c r="N33" s="135">
        <f t="shared" si="7"/>
        <v>3.4193884399999996</v>
      </c>
    </row>
    <row r="34" spans="1:14" s="105" customFormat="1" ht="15" customHeight="1">
      <c r="A34" s="490" t="s">
        <v>700</v>
      </c>
      <c r="B34" s="121">
        <v>5.2963739999999995E-2</v>
      </c>
      <c r="C34" s="121">
        <v>0.15585219</v>
      </c>
      <c r="D34" s="121">
        <v>8.6187669999999994E-2</v>
      </c>
      <c r="E34" s="121">
        <v>0.13766476</v>
      </c>
      <c r="F34" s="121">
        <v>0.10237439999999999</v>
      </c>
      <c r="G34" s="121">
        <v>0.13681699999999999</v>
      </c>
      <c r="H34" s="121">
        <v>0.14162672000000001</v>
      </c>
      <c r="I34" s="121">
        <v>0.28238198999999997</v>
      </c>
      <c r="J34" s="121">
        <v>2.2932790000000002E-2</v>
      </c>
      <c r="K34" s="121">
        <v>0</v>
      </c>
      <c r="L34" s="121">
        <v>0</v>
      </c>
      <c r="M34" s="121">
        <v>0</v>
      </c>
      <c r="N34" s="135">
        <f t="shared" si="7"/>
        <v>1.1188012599999999</v>
      </c>
    </row>
    <row r="35" spans="1:14" s="105" customFormat="1" ht="15" customHeight="1">
      <c r="A35" s="490" t="s">
        <v>1634</v>
      </c>
      <c r="B35" s="121">
        <v>0.13246942</v>
      </c>
      <c r="C35" s="121">
        <v>8.1650990000000007E-2</v>
      </c>
      <c r="D35" s="121">
        <v>0.14227118999999999</v>
      </c>
      <c r="E35" s="121">
        <v>8.9669850000000009E-2</v>
      </c>
      <c r="F35" s="121">
        <v>0.11672738000000001</v>
      </c>
      <c r="G35" s="121">
        <v>0.14080459000000001</v>
      </c>
      <c r="H35" s="121">
        <v>8.1844589999999995E-2</v>
      </c>
      <c r="I35" s="121">
        <v>0.14881445000000001</v>
      </c>
      <c r="J35" s="121">
        <v>0.15325339999999998</v>
      </c>
      <c r="K35" s="121">
        <v>0.19767874999999999</v>
      </c>
      <c r="L35" s="121">
        <v>0.11356548</v>
      </c>
      <c r="M35" s="121">
        <v>0.2216824</v>
      </c>
      <c r="N35" s="135">
        <f t="shared" si="7"/>
        <v>1.62043249</v>
      </c>
    </row>
    <row r="36" spans="1:14" s="105" customFormat="1" ht="15" customHeight="1">
      <c r="A36" s="491" t="s">
        <v>696</v>
      </c>
      <c r="B36" s="121">
        <v>1.1145681999999999</v>
      </c>
      <c r="C36" s="121">
        <v>0.86781106000000008</v>
      </c>
      <c r="D36" s="121">
        <v>1.3969238799999999</v>
      </c>
      <c r="E36" s="121">
        <v>1.6955633700000001</v>
      </c>
      <c r="F36" s="121">
        <v>1.3658422400000001</v>
      </c>
      <c r="G36" s="121">
        <v>0.51854676</v>
      </c>
      <c r="H36" s="121">
        <v>0.65818759999999998</v>
      </c>
      <c r="I36" s="121">
        <v>2.04593464</v>
      </c>
      <c r="J36" s="121">
        <v>1.3259058899999998</v>
      </c>
      <c r="K36" s="121">
        <v>3.7277250099999999</v>
      </c>
      <c r="L36" s="121">
        <v>0.32045904999999997</v>
      </c>
      <c r="M36" s="121">
        <v>0.46392253999999999</v>
      </c>
      <c r="N36" s="135">
        <f t="shared" si="7"/>
        <v>15.501390240000001</v>
      </c>
    </row>
    <row r="37" spans="1:14" s="105" customFormat="1" ht="15" customHeight="1">
      <c r="A37" s="300" t="s">
        <v>645</v>
      </c>
      <c r="B37" s="117">
        <f>+B38+B41+B43</f>
        <v>6.2087400499999994</v>
      </c>
      <c r="C37" s="117">
        <f t="shared" ref="C37:M37" si="8">+C38+C41+C43</f>
        <v>5.41430145</v>
      </c>
      <c r="D37" s="117">
        <f t="shared" si="8"/>
        <v>6.0383024499999998</v>
      </c>
      <c r="E37" s="117">
        <f t="shared" si="8"/>
        <v>5.5389318999999997</v>
      </c>
      <c r="F37" s="117">
        <f t="shared" si="8"/>
        <v>6.400619429999999</v>
      </c>
      <c r="G37" s="117">
        <f t="shared" si="8"/>
        <v>4.8785383000000007</v>
      </c>
      <c r="H37" s="117">
        <f t="shared" si="8"/>
        <v>4.7225434699999997</v>
      </c>
      <c r="I37" s="117">
        <f t="shared" si="8"/>
        <v>6.2113603599999996</v>
      </c>
      <c r="J37" s="117">
        <f t="shared" si="8"/>
        <v>5.6033918500000004</v>
      </c>
      <c r="K37" s="117">
        <f t="shared" si="8"/>
        <v>7.8304691800000006</v>
      </c>
      <c r="L37" s="117">
        <f t="shared" si="8"/>
        <v>7.1475169600000008</v>
      </c>
      <c r="M37" s="117">
        <f t="shared" si="8"/>
        <v>7.5756517500000005</v>
      </c>
      <c r="N37" s="117">
        <f>+N38+N41+N43</f>
        <v>73.57036715000001</v>
      </c>
    </row>
    <row r="38" spans="1:14" s="105" customFormat="1" ht="15" customHeight="1">
      <c r="A38" s="87" t="s">
        <v>852</v>
      </c>
      <c r="B38" s="117">
        <f>SUM(B39:B40)</f>
        <v>4.3728307099999997</v>
      </c>
      <c r="C38" s="117">
        <f t="shared" ref="C38:M38" si="9">SUM(C39:C40)</f>
        <v>3.4183129399999994</v>
      </c>
      <c r="D38" s="117">
        <f t="shared" si="9"/>
        <v>3.83559765</v>
      </c>
      <c r="E38" s="117">
        <f t="shared" si="9"/>
        <v>3.7345902900000003</v>
      </c>
      <c r="F38" s="117">
        <f t="shared" si="9"/>
        <v>3.1214385899999995</v>
      </c>
      <c r="G38" s="117">
        <f t="shared" si="9"/>
        <v>2.5179357800000002</v>
      </c>
      <c r="H38" s="117">
        <f t="shared" si="9"/>
        <v>2.7843952499999998</v>
      </c>
      <c r="I38" s="117">
        <f t="shared" si="9"/>
        <v>3.94364837</v>
      </c>
      <c r="J38" s="117">
        <f t="shared" si="9"/>
        <v>2.9549632900000002</v>
      </c>
      <c r="K38" s="117">
        <f t="shared" si="9"/>
        <v>2.9798294200000002</v>
      </c>
      <c r="L38" s="117">
        <f t="shared" si="9"/>
        <v>2.6064759099999999</v>
      </c>
      <c r="M38" s="117">
        <f t="shared" si="9"/>
        <v>2.0186543700000001</v>
      </c>
      <c r="N38" s="117">
        <f>SUM(N39:N40)</f>
        <v>38.288672570000003</v>
      </c>
    </row>
    <row r="39" spans="1:14" s="105" customFormat="1" ht="15" customHeight="1">
      <c r="A39" s="491" t="s">
        <v>1581</v>
      </c>
      <c r="B39" s="121">
        <v>4.1998999699999997</v>
      </c>
      <c r="C39" s="121">
        <v>3.3635405699999996</v>
      </c>
      <c r="D39" s="121">
        <v>3.7479164300000001</v>
      </c>
      <c r="E39" s="121">
        <v>3.6834212000000002</v>
      </c>
      <c r="F39" s="121">
        <v>3.0770660299999997</v>
      </c>
      <c r="G39" s="121">
        <v>2.4080859100000001</v>
      </c>
      <c r="H39" s="121">
        <v>2.7607208999999999</v>
      </c>
      <c r="I39" s="121">
        <v>3.5125288800000001</v>
      </c>
      <c r="J39" s="121">
        <v>2.7703652000000001</v>
      </c>
      <c r="K39" s="121">
        <v>2.9281138100000002</v>
      </c>
      <c r="L39" s="121">
        <v>2.5625654600000001</v>
      </c>
      <c r="M39" s="121">
        <v>1.98377833</v>
      </c>
      <c r="N39" s="135">
        <f>SUM(B39:M39)</f>
        <v>36.99800269</v>
      </c>
    </row>
    <row r="40" spans="1:14" s="105" customFormat="1" ht="15" customHeight="1">
      <c r="A40" s="491" t="s">
        <v>696</v>
      </c>
      <c r="B40" s="121">
        <v>0.17293074</v>
      </c>
      <c r="C40" s="121">
        <v>5.4772370000000001E-2</v>
      </c>
      <c r="D40" s="121">
        <v>8.7681220000000004E-2</v>
      </c>
      <c r="E40" s="121">
        <v>5.1169089999999993E-2</v>
      </c>
      <c r="F40" s="121">
        <v>4.4372559999999998E-2</v>
      </c>
      <c r="G40" s="121">
        <v>0.10984987</v>
      </c>
      <c r="H40" s="121">
        <v>2.367435E-2</v>
      </c>
      <c r="I40" s="121">
        <v>0.43111948999999999</v>
      </c>
      <c r="J40" s="121">
        <v>0.18459808999999999</v>
      </c>
      <c r="K40" s="121">
        <v>5.1715610000000002E-2</v>
      </c>
      <c r="L40" s="121">
        <v>4.3910449999999997E-2</v>
      </c>
      <c r="M40" s="121">
        <v>3.4876040000000004E-2</v>
      </c>
      <c r="N40" s="135">
        <f>SUM(B40:M40)</f>
        <v>1.29066988</v>
      </c>
    </row>
    <row r="41" spans="1:14" s="105" customFormat="1" ht="15" customHeight="1">
      <c r="A41" s="300" t="s">
        <v>673</v>
      </c>
      <c r="B41" s="117">
        <f>+B42</f>
        <v>0.12489353</v>
      </c>
      <c r="C41" s="117">
        <f t="shared" ref="C41:N41" si="10">+C42</f>
        <v>0.11638163999999999</v>
      </c>
      <c r="D41" s="117">
        <f t="shared" si="10"/>
        <v>0.16375714999999999</v>
      </c>
      <c r="E41" s="117">
        <f t="shared" si="10"/>
        <v>5.8891180000000001E-2</v>
      </c>
      <c r="F41" s="117">
        <f t="shared" si="10"/>
        <v>0.8803571899999999</v>
      </c>
      <c r="G41" s="117">
        <f t="shared" si="10"/>
        <v>0.28557777000000001</v>
      </c>
      <c r="H41" s="117">
        <f t="shared" si="10"/>
        <v>7.4331009999999989E-2</v>
      </c>
      <c r="I41" s="117">
        <f t="shared" si="10"/>
        <v>0.12390266</v>
      </c>
      <c r="J41" s="117">
        <f t="shared" si="10"/>
        <v>0.11209635000000001</v>
      </c>
      <c r="K41" s="117">
        <f t="shared" si="10"/>
        <v>8.8466859999999994E-2</v>
      </c>
      <c r="L41" s="117">
        <f t="shared" si="10"/>
        <v>0.10185097999999999</v>
      </c>
      <c r="M41" s="117">
        <f t="shared" si="10"/>
        <v>9.3661330000000001E-2</v>
      </c>
      <c r="N41" s="117">
        <f t="shared" si="10"/>
        <v>2.2241676500000001</v>
      </c>
    </row>
    <row r="42" spans="1:14" s="105" customFormat="1" ht="15" customHeight="1">
      <c r="A42" s="874" t="s">
        <v>1387</v>
      </c>
      <c r="B42" s="121">
        <v>0.12489353</v>
      </c>
      <c r="C42" s="121">
        <v>0.11638163999999999</v>
      </c>
      <c r="D42" s="121">
        <v>0.16375714999999999</v>
      </c>
      <c r="E42" s="121">
        <v>5.8891180000000001E-2</v>
      </c>
      <c r="F42" s="121">
        <v>0.8803571899999999</v>
      </c>
      <c r="G42" s="121">
        <v>0.28557777000000001</v>
      </c>
      <c r="H42" s="121">
        <v>7.4331009999999989E-2</v>
      </c>
      <c r="I42" s="121">
        <v>0.12390266</v>
      </c>
      <c r="J42" s="121">
        <v>0.11209635000000001</v>
      </c>
      <c r="K42" s="121">
        <v>8.8466859999999994E-2</v>
      </c>
      <c r="L42" s="121">
        <v>0.10185097999999999</v>
      </c>
      <c r="M42" s="121">
        <v>9.3661330000000001E-2</v>
      </c>
      <c r="N42" s="135">
        <f>SUM(B42:M42)</f>
        <v>2.2241676500000001</v>
      </c>
    </row>
    <row r="43" spans="1:14" s="105" customFormat="1" ht="15" customHeight="1">
      <c r="A43" s="300" t="s">
        <v>653</v>
      </c>
      <c r="B43" s="117">
        <f>SUM(B44:B47)</f>
        <v>1.7110158099999999</v>
      </c>
      <c r="C43" s="117">
        <f t="shared" ref="C43:N43" si="11">SUM(C44:C47)</f>
        <v>1.8796068699999999</v>
      </c>
      <c r="D43" s="117">
        <f t="shared" si="11"/>
        <v>2.0389476500000003</v>
      </c>
      <c r="E43" s="117">
        <f t="shared" si="11"/>
        <v>1.74545043</v>
      </c>
      <c r="F43" s="117">
        <f t="shared" si="11"/>
        <v>2.3988236499999998</v>
      </c>
      <c r="G43" s="117">
        <f t="shared" si="11"/>
        <v>2.0750247499999999</v>
      </c>
      <c r="H43" s="117">
        <f t="shared" si="11"/>
        <v>1.8638172100000001</v>
      </c>
      <c r="I43" s="117">
        <f t="shared" si="11"/>
        <v>2.1438093299999998</v>
      </c>
      <c r="J43" s="117">
        <f t="shared" si="11"/>
        <v>2.5363322100000003</v>
      </c>
      <c r="K43" s="117">
        <f t="shared" si="11"/>
        <v>4.7621729000000004</v>
      </c>
      <c r="L43" s="117">
        <f t="shared" si="11"/>
        <v>4.4391900700000004</v>
      </c>
      <c r="M43" s="117">
        <f t="shared" si="11"/>
        <v>5.4633360500000006</v>
      </c>
      <c r="N43" s="117">
        <f t="shared" si="11"/>
        <v>33.057526930000002</v>
      </c>
    </row>
    <row r="44" spans="1:14" s="105" customFormat="1" ht="15" customHeight="1">
      <c r="A44" s="491" t="s">
        <v>868</v>
      </c>
      <c r="B44" s="121">
        <v>9.3399999999999997E-2</v>
      </c>
      <c r="C44" s="121">
        <v>5.8700000000000002E-2</v>
      </c>
      <c r="D44" s="121">
        <v>4.3499999999999997E-2</v>
      </c>
      <c r="E44" s="121">
        <v>3.6499999999999998E-2</v>
      </c>
      <c r="F44" s="121">
        <v>4.9200000000000001E-2</v>
      </c>
      <c r="G44" s="121">
        <v>3.5499999999999997E-2</v>
      </c>
      <c r="H44" s="121">
        <v>2.7300000000000001E-2</v>
      </c>
      <c r="I44" s="121">
        <v>2.3300000000000001E-2</v>
      </c>
      <c r="J44" s="121">
        <v>1.294</v>
      </c>
      <c r="K44" s="121">
        <v>2.5019</v>
      </c>
      <c r="L44" s="121">
        <v>3.1922000000000001</v>
      </c>
      <c r="M44" s="121">
        <v>3.6593</v>
      </c>
      <c r="N44" s="135">
        <f>SUM(B44:M44)</f>
        <v>11.014799999999999</v>
      </c>
    </row>
    <row r="45" spans="1:14" s="105" customFormat="1" ht="15" customHeight="1">
      <c r="A45" s="461" t="s">
        <v>1070</v>
      </c>
      <c r="B45" s="121">
        <v>0.11426600000000001</v>
      </c>
      <c r="C45" s="121">
        <v>0.11426600000000001</v>
      </c>
      <c r="D45" s="121">
        <v>0.13230800000000001</v>
      </c>
      <c r="E45" s="121">
        <v>0.16839199999999999</v>
      </c>
      <c r="F45" s="121">
        <v>0.22251799999999999</v>
      </c>
      <c r="G45" s="121">
        <v>0.11426600000000001</v>
      </c>
      <c r="H45" s="121">
        <v>0.16839199999999999</v>
      </c>
      <c r="I45" s="121">
        <v>0.16839199999999999</v>
      </c>
      <c r="J45" s="121">
        <v>0.17440600000000001</v>
      </c>
      <c r="K45" s="121">
        <v>0.18042</v>
      </c>
      <c r="L45" s="121">
        <v>0.12028</v>
      </c>
      <c r="M45" s="121">
        <v>0.27994798999999998</v>
      </c>
      <c r="N45" s="135">
        <f>SUM(B45:M45)</f>
        <v>1.9578539899999998</v>
      </c>
    </row>
    <row r="46" spans="1:14" s="105" customFormat="1" ht="15" customHeight="1">
      <c r="A46" s="491" t="s">
        <v>869</v>
      </c>
      <c r="B46" s="121">
        <v>1.5021882900000001</v>
      </c>
      <c r="C46" s="121">
        <v>1.70531272</v>
      </c>
      <c r="D46" s="121">
        <v>1.86049749</v>
      </c>
      <c r="E46" s="121">
        <v>1.5339778899999998</v>
      </c>
      <c r="F46" s="121">
        <v>2.1262056499999997</v>
      </c>
      <c r="G46" s="121">
        <v>1.92338575</v>
      </c>
      <c r="H46" s="121">
        <v>1.6614168</v>
      </c>
      <c r="I46" s="121">
        <v>1.9499687400000001</v>
      </c>
      <c r="J46" s="121">
        <v>1.0654021999999999</v>
      </c>
      <c r="K46" s="121">
        <v>2.0766288999999998</v>
      </c>
      <c r="L46" s="121">
        <v>1.11762166</v>
      </c>
      <c r="M46" s="121">
        <v>1.4791110600000001</v>
      </c>
      <c r="N46" s="135">
        <f>SUM(B46:M46)</f>
        <v>20.001717150000001</v>
      </c>
    </row>
    <row r="47" spans="1:14" s="105" customFormat="1" ht="15" customHeight="1">
      <c r="A47" s="491" t="s">
        <v>696</v>
      </c>
      <c r="B47" s="121">
        <v>1.1615200000000001E-3</v>
      </c>
      <c r="C47" s="121">
        <v>1.3281500000000002E-3</v>
      </c>
      <c r="D47" s="121">
        <v>2.6421599999999997E-3</v>
      </c>
      <c r="E47" s="121">
        <v>6.5805400000000002E-3</v>
      </c>
      <c r="F47" s="121">
        <v>8.9999999999999998E-4</v>
      </c>
      <c r="G47" s="121">
        <v>1.8730000000000001E-3</v>
      </c>
      <c r="H47" s="121">
        <v>6.7084099999999997E-3</v>
      </c>
      <c r="I47" s="121">
        <v>2.1485900000000001E-3</v>
      </c>
      <c r="J47" s="121">
        <v>2.5240100000000001E-3</v>
      </c>
      <c r="K47" s="121">
        <v>3.2239999999999999E-3</v>
      </c>
      <c r="L47" s="121">
        <v>9.0884099999999999E-3</v>
      </c>
      <c r="M47" s="121">
        <v>4.4977000000000003E-2</v>
      </c>
      <c r="N47" s="135">
        <f>SUM(B47:M47)</f>
        <v>8.3155790000000007E-2</v>
      </c>
    </row>
    <row r="48" spans="1:14" s="105" customFormat="1" ht="15" customHeight="1">
      <c r="A48" s="301" t="s">
        <v>498</v>
      </c>
      <c r="B48" s="117">
        <f>SUM(B49)</f>
        <v>5.251289E-2</v>
      </c>
      <c r="C48" s="117">
        <f t="shared" ref="C48:N48" si="12">SUM(C49)</f>
        <v>0.10357125</v>
      </c>
      <c r="D48" s="117">
        <f t="shared" si="12"/>
        <v>5.8274089999999994E-2</v>
      </c>
      <c r="E48" s="117">
        <f t="shared" si="12"/>
        <v>9.6070759999999991E-2</v>
      </c>
      <c r="F48" s="117">
        <f t="shared" si="12"/>
        <v>5.1477439999999999E-2</v>
      </c>
      <c r="G48" s="117">
        <f t="shared" si="12"/>
        <v>9.5827620000000002E-2</v>
      </c>
      <c r="H48" s="117">
        <f t="shared" si="12"/>
        <v>6.6590389999999999E-2</v>
      </c>
      <c r="I48" s="117">
        <f t="shared" si="12"/>
        <v>4.1892789999999999E-2</v>
      </c>
      <c r="J48" s="117">
        <f t="shared" si="12"/>
        <v>3.555879E-2</v>
      </c>
      <c r="K48" s="117">
        <f t="shared" si="12"/>
        <v>0.13583429</v>
      </c>
      <c r="L48" s="117">
        <f t="shared" si="12"/>
        <v>4.0573379999999999E-2</v>
      </c>
      <c r="M48" s="117">
        <f t="shared" si="12"/>
        <v>3.8249059999999994E-2</v>
      </c>
      <c r="N48" s="117">
        <f t="shared" si="12"/>
        <v>0.81643274999999993</v>
      </c>
    </row>
    <row r="49" spans="1:16" s="105" customFormat="1" ht="15" customHeight="1">
      <c r="A49" s="491" t="s">
        <v>696</v>
      </c>
      <c r="B49" s="121">
        <v>5.251289E-2</v>
      </c>
      <c r="C49" s="121">
        <v>0.10357125</v>
      </c>
      <c r="D49" s="121">
        <v>5.8274089999999994E-2</v>
      </c>
      <c r="E49" s="121">
        <v>9.6070759999999991E-2</v>
      </c>
      <c r="F49" s="121">
        <v>5.1477439999999999E-2</v>
      </c>
      <c r="G49" s="121">
        <v>9.5827620000000002E-2</v>
      </c>
      <c r="H49" s="121">
        <v>6.6590389999999999E-2</v>
      </c>
      <c r="I49" s="121">
        <v>4.1892789999999999E-2</v>
      </c>
      <c r="J49" s="121">
        <v>3.555879E-2</v>
      </c>
      <c r="K49" s="121">
        <v>0.13583429</v>
      </c>
      <c r="L49" s="121">
        <v>4.0573379999999999E-2</v>
      </c>
      <c r="M49" s="121">
        <v>3.8249059999999994E-2</v>
      </c>
      <c r="N49" s="135">
        <f>SUM(B49:M49)</f>
        <v>0.81643274999999993</v>
      </c>
      <c r="O49" s="289"/>
    </row>
    <row r="50" spans="1:16" s="105" customFormat="1" ht="15" customHeight="1" thickBot="1">
      <c r="A50" s="1199" t="s">
        <v>1358</v>
      </c>
      <c r="B50" s="1193">
        <f>+B48+B37+B28+B10</f>
        <v>19.144220530000002</v>
      </c>
      <c r="C50" s="1193">
        <f t="shared" ref="C50:M50" si="13">+C48+C37+C28+C10</f>
        <v>17.956553919999998</v>
      </c>
      <c r="D50" s="1193">
        <f t="shared" si="13"/>
        <v>23.23719028</v>
      </c>
      <c r="E50" s="1193">
        <f t="shared" si="13"/>
        <v>24.756226929999997</v>
      </c>
      <c r="F50" s="1193">
        <f t="shared" si="13"/>
        <v>23.933488279999999</v>
      </c>
      <c r="G50" s="1193">
        <f t="shared" si="13"/>
        <v>20.528445720000001</v>
      </c>
      <c r="H50" s="1193">
        <f t="shared" si="13"/>
        <v>18.204137289999998</v>
      </c>
      <c r="I50" s="1193">
        <f t="shared" si="13"/>
        <v>20.42954889</v>
      </c>
      <c r="J50" s="1193">
        <f t="shared" si="13"/>
        <v>20.311447059999999</v>
      </c>
      <c r="K50" s="1193">
        <f t="shared" si="13"/>
        <v>27.508016980000001</v>
      </c>
      <c r="L50" s="1193">
        <f t="shared" si="13"/>
        <v>17.854163290000002</v>
      </c>
      <c r="M50" s="1193">
        <f t="shared" si="13"/>
        <v>21.926577290000001</v>
      </c>
      <c r="N50" s="1193">
        <f>+N48+N37+N28+N10</f>
        <v>255.79001646</v>
      </c>
    </row>
    <row r="51" spans="1:16" ht="15" customHeight="1">
      <c r="A51" s="43" t="s">
        <v>1852</v>
      </c>
      <c r="B51" s="135"/>
      <c r="C51" s="135"/>
      <c r="D51" s="135"/>
      <c r="E51" s="135"/>
      <c r="F51" s="135"/>
      <c r="G51" s="135"/>
      <c r="H51" s="135"/>
      <c r="I51" s="135"/>
      <c r="J51" s="135"/>
      <c r="K51" s="135"/>
      <c r="L51" s="135"/>
      <c r="M51" s="135"/>
      <c r="N51" s="170"/>
      <c r="O51" s="105"/>
    </row>
    <row r="52" spans="1:16" ht="15" customHeight="1">
      <c r="A52" s="38" t="s">
        <v>1422</v>
      </c>
      <c r="B52" s="289"/>
      <c r="C52" s="289"/>
      <c r="D52" s="502"/>
      <c r="E52" s="289"/>
      <c r="F52" s="289"/>
      <c r="G52" s="289"/>
      <c r="H52" s="289"/>
      <c r="I52" s="289"/>
      <c r="J52" s="289"/>
      <c r="K52" s="289"/>
      <c r="L52" s="289"/>
      <c r="M52" s="289"/>
      <c r="N52" s="289"/>
      <c r="O52" s="105"/>
    </row>
    <row r="53" spans="1:16" s="87" customFormat="1" ht="15" customHeight="1">
      <c r="A53" s="43" t="s">
        <v>15</v>
      </c>
      <c r="B53" s="127"/>
      <c r="C53" s="127"/>
      <c r="D53" s="1306"/>
      <c r="E53" s="1306"/>
      <c r="F53" s="127"/>
      <c r="G53" s="127"/>
      <c r="H53" s="127"/>
      <c r="I53" s="127"/>
      <c r="J53" s="127"/>
      <c r="K53" s="127"/>
      <c r="L53" s="127"/>
      <c r="M53" s="127"/>
      <c r="N53" s="1309"/>
      <c r="O53" s="113"/>
    </row>
    <row r="54" spans="1:16" ht="15" customHeight="1">
      <c r="A54" s="105"/>
      <c r="B54" s="289"/>
      <c r="C54" s="135"/>
      <c r="D54" s="135"/>
      <c r="E54" s="135"/>
      <c r="F54" s="135"/>
      <c r="G54" s="135"/>
      <c r="H54" s="135"/>
      <c r="I54" s="135"/>
      <c r="J54" s="135"/>
      <c r="K54" s="135"/>
      <c r="L54" s="135"/>
      <c r="M54" s="135"/>
      <c r="N54" s="135"/>
      <c r="O54" s="135"/>
      <c r="P54" s="135"/>
    </row>
    <row r="55" spans="1:16" ht="14.25" customHeight="1">
      <c r="A55" s="128"/>
      <c r="B55" s="127"/>
      <c r="C55" s="135"/>
      <c r="D55" s="135"/>
      <c r="E55" s="135"/>
      <c r="F55" s="135"/>
      <c r="G55" s="135"/>
      <c r="H55" s="135"/>
      <c r="I55" s="135"/>
      <c r="J55" s="135"/>
      <c r="K55" s="135"/>
      <c r="L55" s="135"/>
      <c r="M55" s="135"/>
      <c r="N55" s="135"/>
      <c r="O55" s="135"/>
      <c r="P55" s="135"/>
    </row>
    <row r="56" spans="1:16" ht="14.25" customHeight="1">
      <c r="C56" s="135"/>
      <c r="D56" s="135"/>
      <c r="E56" s="135"/>
      <c r="F56" s="135"/>
      <c r="G56" s="135"/>
      <c r="H56" s="135"/>
      <c r="I56" s="135"/>
      <c r="J56" s="135"/>
      <c r="K56" s="135"/>
      <c r="L56" s="135"/>
      <c r="M56" s="135"/>
      <c r="N56" s="135"/>
      <c r="O56" s="135"/>
      <c r="P56" s="135"/>
    </row>
    <row r="57" spans="1:16" ht="14.25" customHeight="1">
      <c r="E57" s="135"/>
      <c r="F57" s="135"/>
      <c r="G57" s="135"/>
      <c r="H57" s="135"/>
      <c r="I57" s="135"/>
      <c r="J57" s="135"/>
      <c r="K57" s="135"/>
      <c r="L57" s="135"/>
      <c r="M57" s="135"/>
      <c r="N57" s="135"/>
      <c r="O57" s="135"/>
      <c r="P57" s="135"/>
    </row>
  </sheetData>
  <customSheetViews>
    <customSheetView guid="{45E423DD-7FD2-487F-8372-5798D7D06C15}" showPageBreaks="1" showGridLines="0" printArea="1" topLeftCell="D1">
      <selection activeCell="N2" sqref="N2"/>
      <pageMargins left="1.04" right="0.52" top="0.56999999999999995" bottom="0.52" header="0" footer="0"/>
      <pageSetup scale="71" orientation="landscape" r:id="rId1"/>
      <headerFooter alignWithMargins="0"/>
    </customSheetView>
    <customSheetView guid="{B297ACE3-C144-4411-A206-EE5C8D41CE1C}" topLeftCell="B40">
      <selection activeCell="H39" sqref="H39"/>
      <pageMargins left="1.04" right="0.52" top="0.56999999999999995" bottom="0.52" header="0" footer="0"/>
      <pageSetup scale="71" orientation="landscape" r:id="rId2"/>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3"/>
      <headerFooter alignWithMargins="0"/>
    </customSheetView>
    <customSheetView guid="{51F1D52B-5D55-4FCC-809B-9B4CC86C88B9}" showGridLines="0" topLeftCell="D1">
      <selection activeCell="N2" sqref="N2"/>
      <pageMargins left="1.04" right="0.52" top="0.56999999999999995" bottom="0.52" header="0" footer="0"/>
      <pageSetup scale="71" orientation="landscape" r:id="rId4"/>
      <headerFooter alignWithMargins="0"/>
    </customSheetView>
  </customSheetViews>
  <phoneticPr fontId="0" type="noConversion"/>
  <pageMargins left="0.91" right="0.52" top="0.56999999999999995" bottom="0.52" header="0" footer="0"/>
  <pageSetup scale="68" orientation="landscape" r:id="rId5"/>
  <headerFooter alignWithMargins="0"/>
  <ignoredErrors>
    <ignoredError sqref="N18:N36 N39:N48" formula="1"/>
  </ignoredErrors>
  <drawing r:id="rId6"/>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indexed="40"/>
  </sheetPr>
  <dimension ref="A1:Q53"/>
  <sheetViews>
    <sheetView showGridLines="0" zoomScaleNormal="100" workbookViewId="0">
      <selection activeCell="F6" sqref="F6"/>
    </sheetView>
  </sheetViews>
  <sheetFormatPr defaultRowHeight="15"/>
  <cols>
    <col min="1" max="1" width="53.5703125" style="85" customWidth="1"/>
    <col min="2" max="2" width="9" style="85" customWidth="1"/>
    <col min="3" max="4" width="10" style="85" customWidth="1"/>
    <col min="5" max="5" width="10.85546875" style="85" customWidth="1"/>
    <col min="6" max="6" width="10.5703125" style="85" customWidth="1"/>
    <col min="7" max="7" width="10" style="85" customWidth="1"/>
    <col min="8" max="8" width="10.140625" style="85" customWidth="1"/>
    <col min="9" max="9" width="9.5703125" style="85" customWidth="1"/>
    <col min="10" max="15" width="10.42578125" style="85" bestFit="1" customWidth="1"/>
    <col min="16" max="17" width="12.140625" style="85" bestFit="1" customWidth="1"/>
    <col min="18" max="16384" width="9.140625" style="85"/>
  </cols>
  <sheetData>
    <row r="1" spans="1:9">
      <c r="A1" s="783" t="s">
        <v>1064</v>
      </c>
      <c r="B1" s="93"/>
      <c r="C1" s="93"/>
      <c r="D1" s="94"/>
      <c r="E1" s="94"/>
      <c r="F1" s="94"/>
      <c r="G1" s="94"/>
      <c r="H1" s="94"/>
      <c r="I1" s="94">
        <v>77</v>
      </c>
    </row>
    <row r="7" spans="1:9">
      <c r="A7" s="87" t="s">
        <v>77</v>
      </c>
    </row>
    <row r="8" spans="1:9">
      <c r="A8" s="87" t="s">
        <v>492</v>
      </c>
    </row>
    <row r="9" spans="1:9">
      <c r="A9" s="97" t="s">
        <v>844</v>
      </c>
    </row>
    <row r="10" spans="1:9">
      <c r="A10" s="85" t="s">
        <v>1196</v>
      </c>
    </row>
    <row r="11" spans="1:9" ht="15.75" customHeight="1">
      <c r="A11" s="101" t="s">
        <v>1105</v>
      </c>
      <c r="B11" s="228">
        <v>2005</v>
      </c>
      <c r="C11" s="228">
        <v>2006</v>
      </c>
      <c r="D11" s="228">
        <v>2007</v>
      </c>
      <c r="E11" s="228">
        <v>2008</v>
      </c>
      <c r="F11" s="228">
        <v>2009</v>
      </c>
      <c r="G11" s="228">
        <v>2010</v>
      </c>
      <c r="H11" s="228">
        <v>2011</v>
      </c>
      <c r="I11" s="228" t="s">
        <v>1423</v>
      </c>
    </row>
    <row r="12" spans="1:9" ht="15" customHeight="1">
      <c r="A12" s="87" t="s">
        <v>1200</v>
      </c>
      <c r="B12" s="102">
        <f>SUM(B13+B17+B19)</f>
        <v>38.07</v>
      </c>
      <c r="C12" s="102">
        <f>SUM(C13+C17+C19)</f>
        <v>57.84</v>
      </c>
      <c r="D12" s="102">
        <f>SUM(D13+D17+D19)</f>
        <v>62.629999999999995</v>
      </c>
      <c r="E12" s="102">
        <v>75.305613480000005</v>
      </c>
      <c r="F12" s="212">
        <v>71411366.280000001</v>
      </c>
      <c r="G12" s="266">
        <v>63.97481775</v>
      </c>
      <c r="H12" s="102">
        <f>+H13 +H17+H19</f>
        <v>87.428769580000008</v>
      </c>
      <c r="I12" s="102">
        <f>+I13 +I17+I19</f>
        <v>100.04017898000001</v>
      </c>
    </row>
    <row r="13" spans="1:9" ht="15" customHeight="1">
      <c r="A13" s="492" t="s">
        <v>1201</v>
      </c>
      <c r="B13" s="102">
        <f>SUM(B14:B16)</f>
        <v>15.469999999999999</v>
      </c>
      <c r="C13" s="102">
        <f>SUM(C14:C16)</f>
        <v>21.680000000000003</v>
      </c>
      <c r="D13" s="102">
        <f>SUM(D14:D16)</f>
        <v>29.12</v>
      </c>
      <c r="E13" s="102">
        <v>40.568975990000006</v>
      </c>
      <c r="F13" s="212">
        <v>36408444.649999999</v>
      </c>
      <c r="G13" s="266">
        <v>32.354095860000001</v>
      </c>
      <c r="H13" s="102">
        <f>SUM(H14:H16)</f>
        <v>37.437074850000002</v>
      </c>
      <c r="I13" s="102">
        <f>SUM(I14:I16)</f>
        <v>33.093913090000001</v>
      </c>
    </row>
    <row r="14" spans="1:9" ht="15" customHeight="1">
      <c r="A14" s="461" t="s">
        <v>685</v>
      </c>
      <c r="B14" s="103">
        <v>11.61</v>
      </c>
      <c r="C14" s="103">
        <v>15.32</v>
      </c>
      <c r="D14" s="103">
        <v>19.989999999999998</v>
      </c>
      <c r="E14" s="170">
        <v>29.256521580000001</v>
      </c>
      <c r="F14" s="193">
        <v>24139263.529999997</v>
      </c>
      <c r="G14" s="139">
        <v>21.274857770000001</v>
      </c>
      <c r="H14" s="103">
        <v>16.717451649999997</v>
      </c>
      <c r="I14" s="103">
        <f>+' BANI'!N12</f>
        <v>14.62236517</v>
      </c>
    </row>
    <row r="15" spans="1:9" ht="15" customHeight="1">
      <c r="A15" s="461" t="s">
        <v>686</v>
      </c>
      <c r="B15" s="103">
        <v>1.99</v>
      </c>
      <c r="C15" s="103">
        <v>4.42</v>
      </c>
      <c r="D15" s="103">
        <v>6.94</v>
      </c>
      <c r="E15" s="170">
        <v>8.0424544100000013</v>
      </c>
      <c r="F15" s="193">
        <v>8945329.7100000009</v>
      </c>
      <c r="G15" s="139">
        <v>7.4498453099999997</v>
      </c>
      <c r="H15" s="103">
        <v>9.9589397500000008</v>
      </c>
      <c r="I15" s="103">
        <f>+' BANI'!N13</f>
        <v>10.002896379999999</v>
      </c>
    </row>
    <row r="16" spans="1:9" ht="15" customHeight="1">
      <c r="A16" s="461" t="s">
        <v>696</v>
      </c>
      <c r="B16" s="103">
        <v>1.87</v>
      </c>
      <c r="C16" s="103">
        <v>1.94</v>
      </c>
      <c r="D16" s="103">
        <v>2.19</v>
      </c>
      <c r="E16" s="170">
        <v>3.27</v>
      </c>
      <c r="F16" s="750">
        <v>3323851.41</v>
      </c>
      <c r="G16" s="139">
        <v>3.6293927799999994</v>
      </c>
      <c r="H16" s="135">
        <v>10.76068345</v>
      </c>
      <c r="I16" s="1275">
        <v>8.4686515399999998</v>
      </c>
    </row>
    <row r="17" spans="1:9" ht="15" customHeight="1">
      <c r="A17" s="492" t="s">
        <v>1204</v>
      </c>
      <c r="B17" s="102">
        <f>SUM(B18)</f>
        <v>14.54</v>
      </c>
      <c r="C17" s="102">
        <f>SUM(C18)</f>
        <v>21.43</v>
      </c>
      <c r="D17" s="102">
        <f>SUM(D18)</f>
        <v>21.29</v>
      </c>
      <c r="E17" s="102">
        <v>25.043481890000002</v>
      </c>
      <c r="F17" s="212">
        <v>24831287.649999999</v>
      </c>
      <c r="G17" s="266">
        <v>23.524621110000002</v>
      </c>
      <c r="H17" s="102">
        <f>+H18</f>
        <v>34.945181069999997</v>
      </c>
      <c r="I17" s="102">
        <f>+I18</f>
        <v>48.970919889999998</v>
      </c>
    </row>
    <row r="18" spans="1:9" ht="15" customHeight="1">
      <c r="A18" s="461" t="s">
        <v>690</v>
      </c>
      <c r="B18" s="103">
        <v>14.54</v>
      </c>
      <c r="C18" s="103">
        <v>21.43</v>
      </c>
      <c r="D18" s="103">
        <v>21.29</v>
      </c>
      <c r="E18" s="170">
        <v>25.043481890000002</v>
      </c>
      <c r="F18" s="750">
        <v>24831287.649999999</v>
      </c>
      <c r="G18" s="139">
        <v>23.524621110000002</v>
      </c>
      <c r="H18" s="103">
        <v>34.945181069999997</v>
      </c>
      <c r="I18" s="103">
        <f>+' BANI'!N19</f>
        <v>48.970919889999998</v>
      </c>
    </row>
    <row r="19" spans="1:9" ht="15" customHeight="1">
      <c r="A19" s="492" t="s">
        <v>1206</v>
      </c>
      <c r="B19" s="102">
        <v>8.06</v>
      </c>
      <c r="C19" s="102">
        <v>14.73</v>
      </c>
      <c r="D19" s="102">
        <v>12.22</v>
      </c>
      <c r="E19" s="197">
        <v>9.693155599999999</v>
      </c>
      <c r="F19" s="751">
        <v>10171633.979999999</v>
      </c>
      <c r="G19" s="266">
        <v>8.0961007800000004</v>
      </c>
      <c r="H19" s="102">
        <v>15.046513659999999</v>
      </c>
      <c r="I19" s="102">
        <f>+' BANI'!N20</f>
        <v>17.975345999999998</v>
      </c>
    </row>
    <row r="20" spans="1:9" ht="15" customHeight="1">
      <c r="A20" s="87" t="s">
        <v>1207</v>
      </c>
      <c r="B20" s="102">
        <f>SUM(B21:B28)</f>
        <v>24.84</v>
      </c>
      <c r="C20" s="102">
        <f>SUM(C21:C28)</f>
        <v>39.4</v>
      </c>
      <c r="D20" s="102">
        <f>SUM(D21:D28)</f>
        <v>46.33</v>
      </c>
      <c r="E20" s="102">
        <v>64.676058430000012</v>
      </c>
      <c r="F20" s="212">
        <v>55387241.970000006</v>
      </c>
      <c r="G20" s="266">
        <v>60.021585909999999</v>
      </c>
      <c r="H20" s="102">
        <f>SUM(H21:H28)</f>
        <v>65.11202972000001</v>
      </c>
      <c r="I20" s="102">
        <f>SUM(I21:I28)</f>
        <v>81.367063580000007</v>
      </c>
    </row>
    <row r="21" spans="1:9" ht="15" customHeight="1">
      <c r="A21" s="461" t="s">
        <v>697</v>
      </c>
      <c r="B21" s="103">
        <v>19.39</v>
      </c>
      <c r="C21" s="103">
        <v>26.98</v>
      </c>
      <c r="D21" s="103">
        <v>34.42</v>
      </c>
      <c r="E21" s="170">
        <v>45.812989980000005</v>
      </c>
      <c r="F21" s="750">
        <v>35705151.329999998</v>
      </c>
      <c r="G21" s="139">
        <v>34.019048489999996</v>
      </c>
      <c r="H21" s="103">
        <v>35.133532810000005</v>
      </c>
      <c r="I21" s="103">
        <f>+' BANI'!N29</f>
        <v>44.781917030000002</v>
      </c>
    </row>
    <row r="22" spans="1:9" ht="15" customHeight="1">
      <c r="A22" s="461" t="s">
        <v>698</v>
      </c>
      <c r="B22" s="103">
        <v>2.21</v>
      </c>
      <c r="C22" s="103">
        <v>4.07</v>
      </c>
      <c r="D22" s="103">
        <v>5.19</v>
      </c>
      <c r="E22" s="170">
        <v>6.1772507900000004</v>
      </c>
      <c r="F22" s="750">
        <v>5677977.8000000017</v>
      </c>
      <c r="G22" s="139">
        <v>6.7991761900000007</v>
      </c>
      <c r="H22" s="103">
        <v>8.3129834799999998</v>
      </c>
      <c r="I22" s="103">
        <f>+' BANI'!N30</f>
        <v>8.3042361499999995</v>
      </c>
    </row>
    <row r="23" spans="1:9" ht="15" customHeight="1">
      <c r="A23" s="461" t="s">
        <v>699</v>
      </c>
      <c r="B23" s="103">
        <v>1.81</v>
      </c>
      <c r="C23" s="103">
        <v>5.14</v>
      </c>
      <c r="D23" s="103">
        <v>2.25</v>
      </c>
      <c r="E23" s="170">
        <v>2.8335528299999999</v>
      </c>
      <c r="F23" s="750">
        <v>3525568.5300000003</v>
      </c>
      <c r="G23" s="139">
        <v>3.89730299</v>
      </c>
      <c r="H23" s="103">
        <v>4.7255026400000002</v>
      </c>
      <c r="I23" s="103">
        <f>+' BANI'!N31</f>
        <v>2.9621736899999993</v>
      </c>
    </row>
    <row r="24" spans="1:9" ht="15" customHeight="1">
      <c r="A24" s="461" t="s">
        <v>758</v>
      </c>
      <c r="B24" s="104" t="s">
        <v>1230</v>
      </c>
      <c r="C24" s="168" t="s">
        <v>1230</v>
      </c>
      <c r="D24" s="103">
        <v>0.97</v>
      </c>
      <c r="E24" s="170">
        <v>1.84010984</v>
      </c>
      <c r="F24" s="750">
        <v>1970014.3299999998</v>
      </c>
      <c r="G24" s="139">
        <v>2.7661699199999998</v>
      </c>
      <c r="H24" s="103">
        <v>3.3528798900000001</v>
      </c>
      <c r="I24" s="103">
        <f>+' BANI'!N32</f>
        <v>3.6587242799999999</v>
      </c>
    </row>
    <row r="25" spans="1:9" ht="15" customHeight="1">
      <c r="A25" s="461" t="s">
        <v>1661</v>
      </c>
      <c r="B25" s="104" t="s">
        <v>1230</v>
      </c>
      <c r="C25" s="104" t="s">
        <v>1230</v>
      </c>
      <c r="D25" s="104" t="s">
        <v>1230</v>
      </c>
      <c r="E25" s="104" t="s">
        <v>1230</v>
      </c>
      <c r="F25" s="104" t="s">
        <v>1230</v>
      </c>
      <c r="G25" s="104" t="s">
        <v>1230</v>
      </c>
      <c r="H25" s="104" t="s">
        <v>1230</v>
      </c>
      <c r="I25" s="103">
        <f>+' BANI'!N33</f>
        <v>3.4193884399999996</v>
      </c>
    </row>
    <row r="26" spans="1:9" ht="15" customHeight="1">
      <c r="A26" s="461" t="s">
        <v>700</v>
      </c>
      <c r="B26" s="104" t="s">
        <v>1230</v>
      </c>
      <c r="C26" s="104" t="s">
        <v>1230</v>
      </c>
      <c r="D26" s="104" t="s">
        <v>1230</v>
      </c>
      <c r="E26" s="104" t="s">
        <v>1230</v>
      </c>
      <c r="F26" s="215" t="s">
        <v>1230</v>
      </c>
      <c r="G26" s="104" t="s">
        <v>1230</v>
      </c>
      <c r="H26" s="103">
        <v>2.1768342599999997</v>
      </c>
      <c r="I26" s="103">
        <f>+' BANI'!N34</f>
        <v>1.1188012599999999</v>
      </c>
    </row>
    <row r="27" spans="1:9" ht="15" customHeight="1">
      <c r="A27" s="461" t="s">
        <v>1634</v>
      </c>
      <c r="B27" s="104">
        <v>0.32671840000000002</v>
      </c>
      <c r="C27" s="104">
        <v>0.10640163000000001</v>
      </c>
      <c r="D27" s="104">
        <v>0.11360332000000001</v>
      </c>
      <c r="E27" s="104">
        <v>0.47801206000000002</v>
      </c>
      <c r="F27" s="750">
        <v>761232.04</v>
      </c>
      <c r="G27" s="104">
        <v>0.85861704999999999</v>
      </c>
      <c r="H27" s="104">
        <v>1.1150708600000001</v>
      </c>
      <c r="I27" s="103">
        <f>+' BANI'!N35</f>
        <v>1.62043249</v>
      </c>
    </row>
    <row r="28" spans="1:9" ht="15" customHeight="1">
      <c r="A28" s="461" t="s">
        <v>696</v>
      </c>
      <c r="B28" s="103">
        <f>1.43-B27</f>
        <v>1.1032815999999999</v>
      </c>
      <c r="C28" s="103">
        <f>3.21-C27</f>
        <v>3.1035983699999998</v>
      </c>
      <c r="D28" s="103">
        <f>3.5-D27</f>
        <v>3.3863966799999998</v>
      </c>
      <c r="E28" s="170">
        <f>8.01215499-E27</f>
        <v>7.5341429300000007</v>
      </c>
      <c r="F28" s="750">
        <f>8508529.98-F27</f>
        <v>7747297.9400000004</v>
      </c>
      <c r="G28" s="139">
        <f>12.3028895-G27</f>
        <v>11.44427245</v>
      </c>
      <c r="H28" s="103">
        <f>11.41029664-H27</f>
        <v>10.295225780000001</v>
      </c>
      <c r="I28" s="103">
        <f>+' BANI'!N36</f>
        <v>15.501390240000001</v>
      </c>
    </row>
    <row r="29" spans="1:9" ht="15" customHeight="1">
      <c r="A29" s="87" t="s">
        <v>645</v>
      </c>
      <c r="B29" s="102">
        <f>SUM(B30+B33+B35+B38)</f>
        <v>50.49</v>
      </c>
      <c r="C29" s="102">
        <f>SUM(C30+C33+C35+C38)</f>
        <v>67.539999999999992</v>
      </c>
      <c r="D29" s="102">
        <f>SUM(D30+D33+D35+D38)</f>
        <v>57.74</v>
      </c>
      <c r="E29" s="102">
        <v>49.948577620000002</v>
      </c>
      <c r="F29" s="212">
        <v>60282607.600000001</v>
      </c>
      <c r="G29" s="266">
        <v>54.198303360000004</v>
      </c>
      <c r="H29" s="102">
        <f>SUM(H30+H33+H35+H38)</f>
        <v>76.87632065999999</v>
      </c>
      <c r="I29" s="102">
        <f>SUM(I30+I35+I38)</f>
        <v>73.57036715000001</v>
      </c>
    </row>
    <row r="30" spans="1:9" ht="15" customHeight="1">
      <c r="A30" s="87" t="s">
        <v>852</v>
      </c>
      <c r="B30" s="102">
        <f>SUM(B31:B32)</f>
        <v>18.760000000000002</v>
      </c>
      <c r="C30" s="102">
        <f>SUM(C31:C32)</f>
        <v>37.200000000000003</v>
      </c>
      <c r="D30" s="102">
        <f>SUM(D31:D32)</f>
        <v>36.93</v>
      </c>
      <c r="E30" s="102">
        <v>40.040745620000003</v>
      </c>
      <c r="F30" s="212">
        <v>51865337.530000009</v>
      </c>
      <c r="G30" s="266">
        <v>43.500866860000002</v>
      </c>
      <c r="H30" s="102">
        <f>SUM(H31:H32)</f>
        <v>52.309216829999997</v>
      </c>
      <c r="I30" s="102">
        <f>SUM(I31:I32)</f>
        <v>38.288672570000003</v>
      </c>
    </row>
    <row r="31" spans="1:9" ht="15" customHeight="1">
      <c r="A31" s="461" t="s">
        <v>1581</v>
      </c>
      <c r="B31" s="103">
        <v>17.440000000000001</v>
      </c>
      <c r="C31" s="103">
        <f>35.67+0.02</f>
        <v>35.690000000000005</v>
      </c>
      <c r="D31" s="103">
        <v>35.75</v>
      </c>
      <c r="E31" s="170">
        <v>39.603108970000001</v>
      </c>
      <c r="F31" s="193">
        <v>49965224.909999996</v>
      </c>
      <c r="G31" s="139">
        <v>42.052688119999999</v>
      </c>
      <c r="H31" s="103">
        <v>50.154001649999998</v>
      </c>
      <c r="I31" s="103">
        <f>+' BANI'!N39</f>
        <v>36.99800269</v>
      </c>
    </row>
    <row r="32" spans="1:9" ht="15" customHeight="1">
      <c r="A32" s="461" t="s">
        <v>696</v>
      </c>
      <c r="B32" s="103">
        <v>1.32</v>
      </c>
      <c r="C32" s="103">
        <v>1.51</v>
      </c>
      <c r="D32" s="103">
        <v>1.18</v>
      </c>
      <c r="E32" s="170">
        <v>0.43763665000000002</v>
      </c>
      <c r="F32" s="193">
        <v>1900112.6200000003</v>
      </c>
      <c r="G32" s="139">
        <v>1.4481787400000001</v>
      </c>
      <c r="H32" s="103">
        <v>2.1552151799999999</v>
      </c>
      <c r="I32" s="103">
        <f>+' BANI'!N40</f>
        <v>1.29066988</v>
      </c>
    </row>
    <row r="33" spans="1:9" ht="15" customHeight="1">
      <c r="A33" s="492" t="s">
        <v>1209</v>
      </c>
      <c r="B33" s="102">
        <f>SUM(B34)</f>
        <v>9.07</v>
      </c>
      <c r="C33" s="102">
        <f>SUM(C34)</f>
        <v>8.7200000000000006</v>
      </c>
      <c r="D33" s="102">
        <f>SUM(D34)</f>
        <v>7.92</v>
      </c>
      <c r="E33" s="102">
        <v>8.64</v>
      </c>
      <c r="F33" s="212">
        <v>6480000</v>
      </c>
      <c r="G33" s="104" t="s">
        <v>1230</v>
      </c>
      <c r="H33" s="102">
        <f>SUM(H34)</f>
        <v>7.1999999999999984</v>
      </c>
      <c r="I33" s="106" t="s">
        <v>1230</v>
      </c>
    </row>
    <row r="34" spans="1:9" ht="15" customHeight="1">
      <c r="A34" s="461" t="s">
        <v>696</v>
      </c>
      <c r="B34" s="103">
        <v>9.07</v>
      </c>
      <c r="C34" s="103">
        <v>8.7200000000000006</v>
      </c>
      <c r="D34" s="103">
        <v>7.92</v>
      </c>
      <c r="E34" s="170">
        <v>8.64</v>
      </c>
      <c r="F34" s="750">
        <v>6480000</v>
      </c>
      <c r="G34" s="104" t="s">
        <v>1230</v>
      </c>
      <c r="H34" s="103">
        <v>7.1999999999999984</v>
      </c>
      <c r="I34" s="106" t="s">
        <v>1230</v>
      </c>
    </row>
    <row r="35" spans="1:9" ht="15" customHeight="1">
      <c r="A35" s="492" t="s">
        <v>1217</v>
      </c>
      <c r="B35" s="102">
        <f>SUM(B36)</f>
        <v>0.11</v>
      </c>
      <c r="C35" s="102">
        <f>SUM(C36)</f>
        <v>0.12</v>
      </c>
      <c r="D35" s="102">
        <f>SUM(D36)</f>
        <v>0.14000000000000001</v>
      </c>
      <c r="E35" s="102">
        <v>0.143702</v>
      </c>
      <c r="F35" s="212">
        <v>84382.2</v>
      </c>
      <c r="G35" s="266">
        <v>0.29592558999999996</v>
      </c>
      <c r="H35" s="102">
        <f>SUM(H36:H37)</f>
        <v>1.2739410699999998</v>
      </c>
      <c r="I35" s="102">
        <f>SUM(I36)</f>
        <v>2.2241676500000001</v>
      </c>
    </row>
    <row r="36" spans="1:9" ht="15" customHeight="1">
      <c r="A36" s="874" t="s">
        <v>638</v>
      </c>
      <c r="B36" s="103">
        <v>0.11</v>
      </c>
      <c r="C36" s="103">
        <v>0.12</v>
      </c>
      <c r="D36" s="103">
        <v>0.14000000000000001</v>
      </c>
      <c r="E36" s="170">
        <v>0.143702</v>
      </c>
      <c r="F36" s="750">
        <v>58781</v>
      </c>
      <c r="G36" s="139">
        <v>0.28202893000000001</v>
      </c>
      <c r="H36" s="103">
        <v>1.2739410699999998</v>
      </c>
      <c r="I36" s="102">
        <f>+' BANI'!N42</f>
        <v>2.2241676500000001</v>
      </c>
    </row>
    <row r="37" spans="1:9" ht="15" customHeight="1">
      <c r="A37" s="461" t="s">
        <v>696</v>
      </c>
      <c r="B37" s="104" t="s">
        <v>1230</v>
      </c>
      <c r="C37" s="104" t="s">
        <v>1230</v>
      </c>
      <c r="D37" s="104" t="s">
        <v>1230</v>
      </c>
      <c r="E37" s="104" t="s">
        <v>1230</v>
      </c>
      <c r="F37" s="750">
        <v>25601.200000000001</v>
      </c>
      <c r="G37" s="104" t="s">
        <v>1230</v>
      </c>
      <c r="H37" s="104" t="s">
        <v>1230</v>
      </c>
      <c r="I37" s="106" t="s">
        <v>1230</v>
      </c>
    </row>
    <row r="38" spans="1:9" ht="15" customHeight="1">
      <c r="A38" s="492" t="s">
        <v>1210</v>
      </c>
      <c r="B38" s="102">
        <f>SUM(B39:B43)</f>
        <v>22.55</v>
      </c>
      <c r="C38" s="102">
        <f>SUM(C39:C43)</f>
        <v>21.5</v>
      </c>
      <c r="D38" s="102">
        <f>SUM(D39:D43)</f>
        <v>12.75</v>
      </c>
      <c r="E38" s="102">
        <v>1.1241299999999999</v>
      </c>
      <c r="F38" s="212">
        <v>1852887.87</v>
      </c>
      <c r="G38" s="266">
        <v>1.7615109099999997</v>
      </c>
      <c r="H38" s="102">
        <f>SUM(H39:H43)</f>
        <v>16.093162759999998</v>
      </c>
      <c r="I38" s="102">
        <f>SUM(I39:I43)</f>
        <v>33.057526930000002</v>
      </c>
    </row>
    <row r="39" spans="1:9" ht="15" customHeight="1">
      <c r="A39" s="461" t="s">
        <v>868</v>
      </c>
      <c r="B39" s="103">
        <v>9.07</v>
      </c>
      <c r="C39" s="103">
        <v>0.7</v>
      </c>
      <c r="D39" s="103">
        <v>0.36</v>
      </c>
      <c r="E39" s="104" t="s">
        <v>1230</v>
      </c>
      <c r="F39" s="215">
        <v>815300</v>
      </c>
      <c r="G39" s="139">
        <v>0.71379999999999988</v>
      </c>
      <c r="H39" s="103">
        <v>9.9464000000000006</v>
      </c>
      <c r="I39" s="103">
        <f>+' BANI'!N44</f>
        <v>11.014799999999999</v>
      </c>
    </row>
    <row r="40" spans="1:9" ht="15" customHeight="1">
      <c r="A40" s="461" t="s">
        <v>996</v>
      </c>
      <c r="B40" s="103">
        <v>13.48</v>
      </c>
      <c r="C40" s="103">
        <v>20.100000000000001</v>
      </c>
      <c r="D40" s="103">
        <v>12.26</v>
      </c>
      <c r="E40" s="104" t="s">
        <v>1230</v>
      </c>
      <c r="F40" s="215" t="s">
        <v>1230</v>
      </c>
      <c r="G40" s="104" t="s">
        <v>1230</v>
      </c>
      <c r="H40" s="104" t="s">
        <v>1230</v>
      </c>
      <c r="I40" s="104" t="s">
        <v>1230</v>
      </c>
    </row>
    <row r="41" spans="1:9" ht="15" customHeight="1">
      <c r="A41" s="461" t="s">
        <v>1070</v>
      </c>
      <c r="B41" s="104" t="s">
        <v>1230</v>
      </c>
      <c r="C41" s="104" t="s">
        <v>1230</v>
      </c>
      <c r="D41" s="104" t="s">
        <v>1230</v>
      </c>
      <c r="E41" s="104">
        <v>1.1241299999999999</v>
      </c>
      <c r="F41" s="215">
        <v>983958.38</v>
      </c>
      <c r="G41" s="104" t="s">
        <v>1230</v>
      </c>
      <c r="H41" s="103">
        <v>1.08434228</v>
      </c>
      <c r="I41" s="103">
        <f>+' BANI'!N45</f>
        <v>1.9578539899999998</v>
      </c>
    </row>
    <row r="42" spans="1:9" ht="15" customHeight="1">
      <c r="A42" s="463" t="s">
        <v>869</v>
      </c>
      <c r="B42" s="104" t="s">
        <v>1230</v>
      </c>
      <c r="C42" s="104" t="s">
        <v>1230</v>
      </c>
      <c r="D42" s="104" t="s">
        <v>1230</v>
      </c>
      <c r="E42" s="104" t="s">
        <v>1230</v>
      </c>
      <c r="F42" s="215" t="s">
        <v>1230</v>
      </c>
      <c r="G42" s="104" t="s">
        <v>1230</v>
      </c>
      <c r="H42" s="103">
        <v>4.9809261899999999</v>
      </c>
      <c r="I42" s="103">
        <f>+' BANI'!N46</f>
        <v>20.001717150000001</v>
      </c>
    </row>
    <row r="43" spans="1:9" ht="15" customHeight="1">
      <c r="A43" s="461" t="s">
        <v>696</v>
      </c>
      <c r="B43" s="104" t="s">
        <v>1230</v>
      </c>
      <c r="C43" s="103">
        <v>0.7</v>
      </c>
      <c r="D43" s="103">
        <v>0.13</v>
      </c>
      <c r="E43" s="104" t="s">
        <v>1230</v>
      </c>
      <c r="F43" s="215">
        <v>53629.490000000005</v>
      </c>
      <c r="G43" s="139">
        <v>1.0477109099999999</v>
      </c>
      <c r="H43" s="103">
        <v>8.1494290000000011E-2</v>
      </c>
      <c r="I43" s="103">
        <f>+' BANI'!N47</f>
        <v>8.3155790000000007E-2</v>
      </c>
    </row>
    <row r="44" spans="1:9" ht="15" customHeight="1">
      <c r="A44" s="87" t="s">
        <v>1107</v>
      </c>
      <c r="B44" s="102">
        <v>0.72</v>
      </c>
      <c r="C44" s="102">
        <v>1.26</v>
      </c>
      <c r="D44" s="102">
        <v>0.71</v>
      </c>
      <c r="E44" s="104" t="s">
        <v>1230</v>
      </c>
      <c r="F44" s="215" t="s">
        <v>1230</v>
      </c>
      <c r="G44" s="104" t="s">
        <v>1230</v>
      </c>
      <c r="H44" s="104" t="s">
        <v>1230</v>
      </c>
      <c r="I44" s="104" t="s">
        <v>1230</v>
      </c>
    </row>
    <row r="45" spans="1:9" ht="15" customHeight="1">
      <c r="A45" s="87" t="s">
        <v>498</v>
      </c>
      <c r="B45" s="102">
        <f>SUM(B46)</f>
        <v>1.77</v>
      </c>
      <c r="C45" s="102">
        <f>SUM(C46)</f>
        <v>3.28</v>
      </c>
      <c r="D45" s="102">
        <f>SUM(D46)</f>
        <v>3.03</v>
      </c>
      <c r="E45" s="102">
        <v>1.07065934</v>
      </c>
      <c r="F45" s="212">
        <v>1168982.72</v>
      </c>
      <c r="G45" s="266">
        <v>1.32857268</v>
      </c>
      <c r="H45" s="102">
        <f>SUM(H46)</f>
        <v>1.3048638299999999</v>
      </c>
      <c r="I45" s="102">
        <f>SUM(I46)</f>
        <v>0.81643274999999993</v>
      </c>
    </row>
    <row r="46" spans="1:9" ht="15" customHeight="1">
      <c r="A46" s="461" t="s">
        <v>696</v>
      </c>
      <c r="B46" s="103">
        <v>1.77</v>
      </c>
      <c r="C46" s="103">
        <v>3.28</v>
      </c>
      <c r="D46" s="103">
        <v>3.03</v>
      </c>
      <c r="E46" s="170">
        <v>1.07065934</v>
      </c>
      <c r="F46" s="750">
        <v>1168982.72</v>
      </c>
      <c r="G46" s="139">
        <v>1.32857268</v>
      </c>
      <c r="H46" s="103">
        <v>1.3048638299999999</v>
      </c>
      <c r="I46" s="103">
        <f>+' BANI'!N49</f>
        <v>0.81643274999999993</v>
      </c>
    </row>
    <row r="47" spans="1:9" ht="15" customHeight="1" thickBot="1">
      <c r="A47" s="1047" t="s">
        <v>1343</v>
      </c>
      <c r="B47" s="1055">
        <f>SUM(B45+B44+B29+B20+B12)</f>
        <v>115.89000000000001</v>
      </c>
      <c r="C47" s="1055">
        <f>SUM(C45+C44+C29+C20+C12)</f>
        <v>169.32</v>
      </c>
      <c r="D47" s="1055">
        <f>SUM(D45+D44+D29+D20+D12)</f>
        <v>170.44</v>
      </c>
      <c r="E47" s="1055">
        <v>191.00090887000002</v>
      </c>
      <c r="F47" s="1055">
        <v>188.25019856999998</v>
      </c>
      <c r="G47" s="1043">
        <v>179.52327969999999</v>
      </c>
      <c r="H47" s="1192">
        <f>+H45+H29+H20+H12</f>
        <v>230.72198379000002</v>
      </c>
      <c r="I47" s="1192">
        <f>+I45+I29+I20+I12</f>
        <v>255.79404246000001</v>
      </c>
    </row>
    <row r="48" spans="1:9" s="105" customFormat="1" ht="16.5" thickTop="1">
      <c r="A48" s="43" t="s">
        <v>1852</v>
      </c>
      <c r="B48" s="108"/>
      <c r="C48" s="108"/>
      <c r="D48" s="108"/>
      <c r="E48" s="108"/>
      <c r="F48" s="156"/>
      <c r="G48" s="185"/>
    </row>
    <row r="49" spans="1:17" s="105" customFormat="1" ht="15.75">
      <c r="A49" s="38" t="s">
        <v>1422</v>
      </c>
      <c r="B49" s="108"/>
      <c r="C49" s="108"/>
      <c r="D49" s="108"/>
      <c r="E49" s="108"/>
      <c r="F49" s="156"/>
      <c r="G49" s="185"/>
    </row>
    <row r="50" spans="1:17" s="105" customFormat="1" ht="15.75">
      <c r="A50" s="43" t="s">
        <v>15</v>
      </c>
      <c r="B50" s="117"/>
      <c r="C50" s="108"/>
      <c r="D50" s="108"/>
      <c r="E50" s="108"/>
      <c r="F50" s="156"/>
      <c r="G50" s="185"/>
    </row>
    <row r="51" spans="1:17" s="105" customFormat="1">
      <c r="A51" s="128"/>
      <c r="B51" s="117"/>
      <c r="C51" s="117"/>
      <c r="D51" s="117"/>
      <c r="E51" s="117"/>
      <c r="F51" s="117"/>
      <c r="G51" s="117"/>
      <c r="H51" s="117"/>
      <c r="I51" s="117"/>
    </row>
    <row r="52" spans="1:17" s="105" customFormat="1">
      <c r="A52" s="128"/>
      <c r="B52" s="117"/>
      <c r="C52" s="117"/>
      <c r="D52" s="117"/>
      <c r="E52" s="117"/>
      <c r="F52" s="144"/>
      <c r="G52" s="1270"/>
    </row>
    <row r="53" spans="1:17">
      <c r="B53" s="103"/>
      <c r="C53" s="103"/>
      <c r="D53" s="103"/>
      <c r="E53" s="103"/>
      <c r="F53" s="103"/>
      <c r="G53" s="103"/>
      <c r="H53" s="103"/>
      <c r="I53" s="103"/>
      <c r="J53" s="1525"/>
      <c r="K53" s="1525"/>
      <c r="L53" s="1525"/>
      <c r="M53" s="1525"/>
      <c r="N53" s="1525"/>
      <c r="O53" s="1525"/>
      <c r="P53" s="1525"/>
      <c r="Q53" s="1525"/>
    </row>
  </sheetData>
  <customSheetViews>
    <customSheetView guid="{45E423DD-7FD2-487F-8372-5798D7D06C15}" showPageBreaks="1" showGridLines="0" printArea="1">
      <selection activeCell="G2" sqref="G2"/>
      <pageMargins left="1.05" right="0.74803149606299213" top="0.83" bottom="0.98425196850393704" header="0.51181102362204722" footer="0.51181102362204722"/>
      <printOptions horizontalCentered="1" verticalCentered="1"/>
      <pageSetup scale="72" orientation="portrait" r:id="rId1"/>
      <headerFooter alignWithMargins="0"/>
    </customSheetView>
    <customSheetView guid="{B297ACE3-C144-4411-A206-EE5C8D41CE1C}" topLeftCell="A19">
      <selection activeCell="H39" sqref="H39"/>
      <pageMargins left="1.05" right="0.74803149606299213" top="0.83"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9">
      <selection activeCell="G31" sqref="G31"/>
      <pageMargins left="1.05" right="0.74803149606299213" top="0.83"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G2" sqref="G2"/>
      <pageMargins left="1.05" right="0.74803149606299213" top="0.83" bottom="0.98425196850393704" header="0.51181102362204722" footer="0.51181102362204722"/>
      <printOptions horizontalCentered="1" verticalCentered="1"/>
      <pageSetup scale="72" orientation="portrait" r:id="rId4"/>
      <headerFooter alignWithMargins="0"/>
    </customSheetView>
  </customSheetViews>
  <phoneticPr fontId="7" type="noConversion"/>
  <printOptions horizontalCentered="1" verticalCentered="1"/>
  <pageMargins left="0.62" right="0.74803149606299213" top="0.48" bottom="2.65" header="0.51181102362204722" footer="0.51181102362204722"/>
  <pageSetup scale="67" orientation="portrait" r:id="rId5"/>
  <headerFooter alignWithMargins="0"/>
  <drawing r:id="rId6"/>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tabColor indexed="40"/>
  </sheetPr>
  <dimension ref="A1:R58"/>
  <sheetViews>
    <sheetView showGridLines="0" zoomScaleNormal="100" workbookViewId="0">
      <pane xSplit="1" topLeftCell="B1" activePane="topRight" state="frozen"/>
      <selection pane="topRight" activeCell="A43" sqref="A43"/>
    </sheetView>
  </sheetViews>
  <sheetFormatPr defaultColWidth="11.42578125" defaultRowHeight="15"/>
  <cols>
    <col min="1" max="1" width="57.5703125" style="85" customWidth="1"/>
    <col min="2" max="2" width="7.7109375" style="85" customWidth="1"/>
    <col min="3" max="3" width="8.42578125" style="85" customWidth="1"/>
    <col min="4" max="4" width="7.85546875" style="85" customWidth="1"/>
    <col min="5" max="5" width="8.140625" style="85" customWidth="1"/>
    <col min="6" max="6" width="7.5703125" style="85" customWidth="1"/>
    <col min="7" max="7" width="7.7109375" style="85" customWidth="1"/>
    <col min="8" max="8" width="7.85546875" style="85" customWidth="1"/>
    <col min="9" max="9" width="9.5703125" style="85" customWidth="1"/>
    <col min="10" max="10" width="12" style="85" customWidth="1"/>
    <col min="11" max="11" width="8.28515625" style="85" customWidth="1"/>
    <col min="12" max="12" width="10.5703125" style="85" customWidth="1"/>
    <col min="13" max="13" width="10.85546875" style="85" customWidth="1"/>
    <col min="14" max="14" width="9" style="85" customWidth="1"/>
    <col min="15" max="16384" width="11.42578125" style="85"/>
  </cols>
  <sheetData>
    <row r="1" spans="1:18">
      <c r="A1" s="783" t="s">
        <v>1064</v>
      </c>
      <c r="B1" s="93"/>
      <c r="C1" s="93"/>
      <c r="D1" s="93"/>
      <c r="E1" s="93"/>
      <c r="F1" s="93"/>
      <c r="G1" s="93"/>
      <c r="H1" s="93"/>
      <c r="I1" s="93"/>
      <c r="J1" s="93"/>
      <c r="K1" s="93"/>
      <c r="L1" s="93"/>
      <c r="M1" s="93"/>
      <c r="N1" s="94">
        <v>78</v>
      </c>
    </row>
    <row r="2" spans="1:18">
      <c r="N2" s="85" t="s">
        <v>1917</v>
      </c>
    </row>
    <row r="7" spans="1:18">
      <c r="A7" s="87" t="s">
        <v>78</v>
      </c>
      <c r="E7" s="302"/>
      <c r="F7" s="302"/>
      <c r="G7" s="302"/>
      <c r="H7" s="302"/>
      <c r="I7" s="302"/>
      <c r="J7" s="302"/>
      <c r="K7" s="302"/>
      <c r="L7" s="302"/>
      <c r="M7" s="302"/>
      <c r="N7" s="302"/>
      <c r="R7" s="105"/>
    </row>
    <row r="8" spans="1:18">
      <c r="A8" s="87" t="s">
        <v>1658</v>
      </c>
      <c r="E8" s="302"/>
      <c r="F8" s="302"/>
      <c r="G8" s="302"/>
      <c r="H8" s="302"/>
      <c r="I8" s="302"/>
      <c r="J8" s="302"/>
      <c r="K8" s="302"/>
      <c r="L8" s="302"/>
      <c r="M8" s="302"/>
      <c r="N8" s="302"/>
      <c r="R8" s="105"/>
    </row>
    <row r="9" spans="1:18">
      <c r="A9" s="85" t="s">
        <v>1196</v>
      </c>
      <c r="R9" s="105"/>
    </row>
    <row r="10" spans="1:18" ht="15.75" customHeight="1">
      <c r="A10" s="304" t="s">
        <v>1105</v>
      </c>
      <c r="B10" s="303" t="s">
        <v>1218</v>
      </c>
      <c r="C10" s="303" t="s">
        <v>1163</v>
      </c>
      <c r="D10" s="303" t="s">
        <v>1164</v>
      </c>
      <c r="E10" s="303" t="s">
        <v>1165</v>
      </c>
      <c r="F10" s="303" t="s">
        <v>1166</v>
      </c>
      <c r="G10" s="303" t="s">
        <v>1167</v>
      </c>
      <c r="H10" s="303" t="s">
        <v>1168</v>
      </c>
      <c r="I10" s="303" t="s">
        <v>1169</v>
      </c>
      <c r="J10" s="303" t="s">
        <v>1170</v>
      </c>
      <c r="K10" s="303" t="s">
        <v>1171</v>
      </c>
      <c r="L10" s="303" t="s">
        <v>1172</v>
      </c>
      <c r="M10" s="303" t="s">
        <v>1173</v>
      </c>
      <c r="N10" s="303" t="s">
        <v>101</v>
      </c>
      <c r="R10" s="105"/>
    </row>
    <row r="11" spans="1:18">
      <c r="A11" s="305" t="s">
        <v>1200</v>
      </c>
      <c r="B11" s="798">
        <f t="shared" ref="B11:N11" si="0">+B12+B19+B21</f>
        <v>2.0945456199999999</v>
      </c>
      <c r="C11" s="798">
        <f t="shared" si="0"/>
        <v>2.2471993500000003</v>
      </c>
      <c r="D11" s="798">
        <f t="shared" si="0"/>
        <v>5.0057238599999998</v>
      </c>
      <c r="E11" s="798">
        <f t="shared" si="0"/>
        <v>3.2499619399999999</v>
      </c>
      <c r="F11" s="798">
        <f t="shared" si="0"/>
        <v>3.6029258499999997</v>
      </c>
      <c r="G11" s="798">
        <f t="shared" si="0"/>
        <v>5.45478226</v>
      </c>
      <c r="H11" s="798">
        <f t="shared" si="0"/>
        <v>4.0924325900000005</v>
      </c>
      <c r="I11" s="798">
        <f t="shared" si="0"/>
        <v>3.0137664700000002</v>
      </c>
      <c r="J11" s="798">
        <f t="shared" si="0"/>
        <v>3.31792847</v>
      </c>
      <c r="K11" s="798">
        <f t="shared" si="0"/>
        <v>3.34834839</v>
      </c>
      <c r="L11" s="798">
        <f t="shared" si="0"/>
        <v>2.0761374099999998</v>
      </c>
      <c r="M11" s="798">
        <f t="shared" si="0"/>
        <v>3.57109086</v>
      </c>
      <c r="N11" s="798">
        <f t="shared" si="0"/>
        <v>41.07484307</v>
      </c>
      <c r="R11" s="105"/>
    </row>
    <row r="12" spans="1:18">
      <c r="A12" s="737" t="s">
        <v>642</v>
      </c>
      <c r="B12" s="798">
        <f t="shared" ref="B12:N12" si="1">SUM(B13:B18)</f>
        <v>0.82258448000000006</v>
      </c>
      <c r="C12" s="798">
        <f t="shared" si="1"/>
        <v>0.90790773000000002</v>
      </c>
      <c r="D12" s="798">
        <f t="shared" si="1"/>
        <v>2.6927247700000003</v>
      </c>
      <c r="E12" s="798">
        <f t="shared" si="1"/>
        <v>1.1960207299999999</v>
      </c>
      <c r="F12" s="798">
        <f t="shared" si="1"/>
        <v>1.2723125399999999</v>
      </c>
      <c r="G12" s="798">
        <f t="shared" si="1"/>
        <v>2.9074168600000005</v>
      </c>
      <c r="H12" s="798">
        <f t="shared" si="1"/>
        <v>2.1858241500000002</v>
      </c>
      <c r="I12" s="798">
        <f t="shared" si="1"/>
        <v>1.06136959</v>
      </c>
      <c r="J12" s="798">
        <f t="shared" si="1"/>
        <v>1.9146572099999999</v>
      </c>
      <c r="K12" s="798">
        <f t="shared" si="1"/>
        <v>1.2577004299999999</v>
      </c>
      <c r="L12" s="798">
        <f t="shared" si="1"/>
        <v>0.71261257</v>
      </c>
      <c r="M12" s="798">
        <f t="shared" si="1"/>
        <v>1.7740923200000001</v>
      </c>
      <c r="N12" s="798">
        <f t="shared" si="1"/>
        <v>18.70522338</v>
      </c>
      <c r="R12" s="105"/>
    </row>
    <row r="13" spans="1:18">
      <c r="A13" s="738" t="s">
        <v>685</v>
      </c>
      <c r="B13" s="121">
        <v>0.46616704999999997</v>
      </c>
      <c r="C13" s="121">
        <v>0.5445265600000001</v>
      </c>
      <c r="D13" s="121">
        <v>2.2352604300000003</v>
      </c>
      <c r="E13" s="121">
        <v>0.8400659399999999</v>
      </c>
      <c r="F13" s="121">
        <v>0.9455380699999999</v>
      </c>
      <c r="G13" s="121">
        <v>2.3497346700000001</v>
      </c>
      <c r="H13" s="121">
        <v>1.71238081</v>
      </c>
      <c r="I13" s="121">
        <v>0.57979330000000007</v>
      </c>
      <c r="J13" s="121">
        <v>1.6553141</v>
      </c>
      <c r="K13" s="121">
        <v>0.83955534999999992</v>
      </c>
      <c r="L13" s="121">
        <v>0.19785026</v>
      </c>
      <c r="M13" s="121">
        <v>1.4748206100000001</v>
      </c>
      <c r="N13" s="794">
        <f t="shared" ref="N13:N18" si="2">SUM(B13:M13)</f>
        <v>13.841007149999999</v>
      </c>
      <c r="R13" s="105"/>
    </row>
    <row r="14" spans="1:18">
      <c r="A14" s="738" t="s">
        <v>686</v>
      </c>
      <c r="B14" s="121">
        <v>3.6811999999999998E-2</v>
      </c>
      <c r="C14" s="121">
        <v>5.5854160000000007E-2</v>
      </c>
      <c r="D14" s="121">
        <v>0.10672145</v>
      </c>
      <c r="E14" s="121">
        <v>7.8507289999999993E-2</v>
      </c>
      <c r="F14" s="121">
        <v>6.3565419999999997E-2</v>
      </c>
      <c r="G14" s="121">
        <v>0.12238233</v>
      </c>
      <c r="H14" s="121">
        <v>0.12256544999999999</v>
      </c>
      <c r="I14" s="121">
        <v>0.23241991000000001</v>
      </c>
      <c r="J14" s="121">
        <v>5.9618839999999999E-2</v>
      </c>
      <c r="K14" s="121">
        <v>8.9480030000000002E-2</v>
      </c>
      <c r="L14" s="121">
        <v>0.28581890999999998</v>
      </c>
      <c r="M14" s="121">
        <v>0.11078174</v>
      </c>
      <c r="N14" s="794">
        <f t="shared" si="2"/>
        <v>1.3645275299999999</v>
      </c>
      <c r="R14" s="105"/>
    </row>
    <row r="15" spans="1:18">
      <c r="A15" s="460" t="s">
        <v>687</v>
      </c>
      <c r="B15" s="803">
        <v>9.4828599999999999E-2</v>
      </c>
      <c r="C15" s="803">
        <v>8.755976E-2</v>
      </c>
      <c r="D15" s="803">
        <v>8.4754160000000009E-2</v>
      </c>
      <c r="E15" s="803">
        <v>9.9515419999999993E-2</v>
      </c>
      <c r="F15" s="803">
        <v>7.4528700000000003E-2</v>
      </c>
      <c r="G15" s="803">
        <v>9.6686640000000004E-2</v>
      </c>
      <c r="H15" s="803">
        <v>8.4227499999999997E-2</v>
      </c>
      <c r="I15" s="803">
        <v>7.7528940000000005E-2</v>
      </c>
      <c r="J15" s="803">
        <v>7.349702000000001E-2</v>
      </c>
      <c r="K15" s="803">
        <v>6.1542300000000001E-2</v>
      </c>
      <c r="L15" s="803">
        <v>5.5127870000000002E-2</v>
      </c>
      <c r="M15" s="803">
        <v>8.7433070000000002E-2</v>
      </c>
      <c r="N15" s="794">
        <f t="shared" si="2"/>
        <v>0.97722998000000005</v>
      </c>
      <c r="O15" s="133"/>
      <c r="R15" s="105"/>
    </row>
    <row r="16" spans="1:18">
      <c r="A16" s="463" t="s">
        <v>1368</v>
      </c>
      <c r="B16" s="803">
        <v>0.12240644000000001</v>
      </c>
      <c r="C16" s="803">
        <v>0.14042921</v>
      </c>
      <c r="D16" s="803">
        <v>0.16669212999999999</v>
      </c>
      <c r="E16" s="803">
        <v>0.13697618</v>
      </c>
      <c r="F16" s="803">
        <v>8.6028489999999999E-2</v>
      </c>
      <c r="G16" s="803">
        <v>0.20639774</v>
      </c>
      <c r="H16" s="803">
        <v>0.16496641000000001</v>
      </c>
      <c r="I16" s="803">
        <v>0.1057401</v>
      </c>
      <c r="J16" s="803">
        <v>7.7403070000000004E-2</v>
      </c>
      <c r="K16" s="803">
        <v>0.20734953</v>
      </c>
      <c r="L16" s="803">
        <v>0.12808595</v>
      </c>
      <c r="M16" s="803">
        <v>3.0734880000000003E-2</v>
      </c>
      <c r="N16" s="794">
        <f t="shared" si="2"/>
        <v>1.5732101299999999</v>
      </c>
      <c r="R16" s="105"/>
    </row>
    <row r="17" spans="1:18">
      <c r="A17" s="460" t="s">
        <v>688</v>
      </c>
      <c r="B17" s="803">
        <v>9.8097199999999996E-2</v>
      </c>
      <c r="C17" s="803">
        <v>7.7731620000000001E-2</v>
      </c>
      <c r="D17" s="803">
        <v>9.7309899999999991E-2</v>
      </c>
      <c r="E17" s="803">
        <v>3.8108620000000003E-2</v>
      </c>
      <c r="F17" s="803">
        <v>9.9597530000000004E-2</v>
      </c>
      <c r="G17" s="803">
        <v>0.12975469000000001</v>
      </c>
      <c r="H17" s="803">
        <v>9.0895589999999998E-2</v>
      </c>
      <c r="I17" s="803">
        <v>5.2738170000000001E-2</v>
      </c>
      <c r="J17" s="803">
        <v>4.0518190000000003E-2</v>
      </c>
      <c r="K17" s="803">
        <v>5.1764839999999999E-2</v>
      </c>
      <c r="L17" s="803">
        <v>4.1623889999999997E-2</v>
      </c>
      <c r="M17" s="803">
        <v>6.4845600000000003E-2</v>
      </c>
      <c r="N17" s="794">
        <f t="shared" si="2"/>
        <v>0.88298584000000013</v>
      </c>
      <c r="R17" s="105"/>
    </row>
    <row r="18" spans="1:18">
      <c r="A18" s="460" t="s">
        <v>689</v>
      </c>
      <c r="B18" s="803">
        <v>4.2731899999999996E-3</v>
      </c>
      <c r="C18" s="803">
        <v>1.80642E-3</v>
      </c>
      <c r="D18" s="803">
        <v>1.9867000000000001E-3</v>
      </c>
      <c r="E18" s="803">
        <v>2.8472800000000002E-3</v>
      </c>
      <c r="F18" s="803">
        <v>3.0543300000000001E-3</v>
      </c>
      <c r="G18" s="803">
        <v>2.46079E-3</v>
      </c>
      <c r="H18" s="803">
        <v>1.078839E-2</v>
      </c>
      <c r="I18" s="803">
        <v>1.314917E-2</v>
      </c>
      <c r="J18" s="803">
        <v>8.3059899999999992E-3</v>
      </c>
      <c r="K18" s="803">
        <v>8.0083800000000007E-3</v>
      </c>
      <c r="L18" s="803">
        <v>4.1056899999999995E-3</v>
      </c>
      <c r="M18" s="803">
        <v>5.4764200000000001E-3</v>
      </c>
      <c r="N18" s="794">
        <f t="shared" si="2"/>
        <v>6.6262750000000009E-2</v>
      </c>
      <c r="R18" s="105"/>
    </row>
    <row r="19" spans="1:18">
      <c r="A19" s="493" t="s">
        <v>8</v>
      </c>
      <c r="B19" s="798">
        <f t="shared" ref="B19:N19" si="3">+B20</f>
        <v>0.47343086000000001</v>
      </c>
      <c r="C19" s="798">
        <f t="shared" si="3"/>
        <v>0.51358683999999999</v>
      </c>
      <c r="D19" s="798">
        <f t="shared" si="3"/>
        <v>1.00125274</v>
      </c>
      <c r="E19" s="798">
        <f t="shared" si="3"/>
        <v>1.21168444</v>
      </c>
      <c r="F19" s="798">
        <f t="shared" si="3"/>
        <v>1.5443492299999999</v>
      </c>
      <c r="G19" s="798">
        <f t="shared" si="3"/>
        <v>1.5342304600000001</v>
      </c>
      <c r="H19" s="798">
        <f t="shared" si="3"/>
        <v>1.0050335400000001</v>
      </c>
      <c r="I19" s="798">
        <f t="shared" si="3"/>
        <v>0.88383979000000001</v>
      </c>
      <c r="J19" s="798">
        <f t="shared" si="3"/>
        <v>0.83859804000000004</v>
      </c>
      <c r="K19" s="798">
        <f t="shared" si="3"/>
        <v>1.07992709</v>
      </c>
      <c r="L19" s="798">
        <f t="shared" si="3"/>
        <v>0.57919742000000007</v>
      </c>
      <c r="M19" s="798">
        <f t="shared" si="3"/>
        <v>0.97970584999999999</v>
      </c>
      <c r="N19" s="798">
        <f t="shared" si="3"/>
        <v>11.644836300000001</v>
      </c>
      <c r="R19" s="105"/>
    </row>
    <row r="20" spans="1:18">
      <c r="A20" s="738" t="s">
        <v>690</v>
      </c>
      <c r="B20" s="121">
        <v>0.47343086000000001</v>
      </c>
      <c r="C20" s="121">
        <v>0.51358683999999999</v>
      </c>
      <c r="D20" s="121">
        <v>1.00125274</v>
      </c>
      <c r="E20" s="121">
        <v>1.21168444</v>
      </c>
      <c r="F20" s="121">
        <v>1.5443492299999999</v>
      </c>
      <c r="G20" s="121">
        <v>1.5342304600000001</v>
      </c>
      <c r="H20" s="121">
        <v>1.0050335400000001</v>
      </c>
      <c r="I20" s="121">
        <v>0.88383979000000001</v>
      </c>
      <c r="J20" s="121">
        <v>0.83859804000000004</v>
      </c>
      <c r="K20" s="121">
        <v>1.07992709</v>
      </c>
      <c r="L20" s="121">
        <v>0.57919742000000007</v>
      </c>
      <c r="M20" s="121">
        <v>0.97970584999999999</v>
      </c>
      <c r="N20" s="794">
        <f>SUM(B20:M20)</f>
        <v>11.644836300000001</v>
      </c>
      <c r="R20" s="1398"/>
    </row>
    <row r="21" spans="1:18">
      <c r="A21" s="493" t="s">
        <v>1206</v>
      </c>
      <c r="B21" s="798">
        <f t="shared" ref="B21:N21" si="4">SUM(B22:B28)</f>
        <v>0.79853028000000004</v>
      </c>
      <c r="C21" s="798">
        <f t="shared" si="4"/>
        <v>0.82570478000000003</v>
      </c>
      <c r="D21" s="798">
        <f t="shared" si="4"/>
        <v>1.3117463499999999</v>
      </c>
      <c r="E21" s="798">
        <f t="shared" si="4"/>
        <v>0.84225676999999999</v>
      </c>
      <c r="F21" s="798">
        <f t="shared" si="4"/>
        <v>0.78626408000000003</v>
      </c>
      <c r="G21" s="798">
        <f t="shared" si="4"/>
        <v>1.01313494</v>
      </c>
      <c r="H21" s="798">
        <f t="shared" si="4"/>
        <v>0.90157489999999996</v>
      </c>
      <c r="I21" s="798">
        <f t="shared" si="4"/>
        <v>1.0685570899999999</v>
      </c>
      <c r="J21" s="798">
        <f t="shared" si="4"/>
        <v>0.56467321999999998</v>
      </c>
      <c r="K21" s="798">
        <f t="shared" si="4"/>
        <v>1.0107208699999999</v>
      </c>
      <c r="L21" s="798">
        <f t="shared" si="4"/>
        <v>0.78432742</v>
      </c>
      <c r="M21" s="798">
        <f t="shared" si="4"/>
        <v>0.81729268999999993</v>
      </c>
      <c r="N21" s="798">
        <f t="shared" si="4"/>
        <v>10.724783389999999</v>
      </c>
      <c r="R21" s="1398"/>
    </row>
    <row r="22" spans="1:18">
      <c r="A22" s="738" t="s">
        <v>692</v>
      </c>
      <c r="B22" s="121">
        <v>4.2731899999999996E-3</v>
      </c>
      <c r="C22" s="121">
        <v>1.80642E-3</v>
      </c>
      <c r="D22" s="121">
        <v>1.9867000000000001E-3</v>
      </c>
      <c r="E22" s="121">
        <v>2.8472800000000002E-3</v>
      </c>
      <c r="F22" s="121">
        <v>3.0543300000000001E-3</v>
      </c>
      <c r="G22" s="121">
        <v>2.46079E-3</v>
      </c>
      <c r="H22" s="121">
        <v>8.1026390000000004E-2</v>
      </c>
      <c r="I22" s="121">
        <v>1.314917E-2</v>
      </c>
      <c r="J22" s="121">
        <v>8.3059899999999992E-3</v>
      </c>
      <c r="K22" s="121">
        <v>8.0083800000000007E-3</v>
      </c>
      <c r="L22" s="121">
        <v>4.1056899999999995E-3</v>
      </c>
      <c r="M22" s="121">
        <v>5.4764200000000001E-3</v>
      </c>
      <c r="N22" s="794">
        <f t="shared" ref="N22:N28" si="5">SUM(B22:M22)</f>
        <v>0.13650075</v>
      </c>
      <c r="R22" s="1398"/>
    </row>
    <row r="23" spans="1:18">
      <c r="A23" s="1310" t="s">
        <v>621</v>
      </c>
      <c r="B23" s="121">
        <v>8.5463099999999997E-3</v>
      </c>
      <c r="C23" s="121">
        <v>3.6126399999999999E-3</v>
      </c>
      <c r="D23" s="121">
        <v>3.9733400000000006E-3</v>
      </c>
      <c r="E23" s="121">
        <v>5.6945699999999995E-3</v>
      </c>
      <c r="F23" s="121">
        <v>6.1085900000000005E-3</v>
      </c>
      <c r="G23" s="121">
        <v>4.9217000000000002E-3</v>
      </c>
      <c r="H23" s="121">
        <v>2.1576650000000003E-2</v>
      </c>
      <c r="I23" s="121">
        <v>2.6298459999999999E-2</v>
      </c>
      <c r="J23" s="121">
        <v>1.6611939999999999E-2</v>
      </c>
      <c r="K23" s="121">
        <v>1.6016680000000002E-2</v>
      </c>
      <c r="L23" s="121">
        <v>8.2115599999999997E-3</v>
      </c>
      <c r="M23" s="121">
        <v>1.095286E-2</v>
      </c>
      <c r="N23" s="794">
        <f t="shared" si="5"/>
        <v>0.13252530000000001</v>
      </c>
      <c r="R23" s="1398"/>
    </row>
    <row r="24" spans="1:18">
      <c r="A24" s="738" t="s">
        <v>754</v>
      </c>
      <c r="B24" s="121">
        <v>9.9671100000000012E-3</v>
      </c>
      <c r="C24" s="121">
        <v>8.2761399999999995E-3</v>
      </c>
      <c r="D24" s="121">
        <v>0.11118132999999999</v>
      </c>
      <c r="E24" s="121">
        <v>0.13185435999999998</v>
      </c>
      <c r="F24" s="121">
        <v>8.2861160000000003E-2</v>
      </c>
      <c r="G24" s="121">
        <v>2.4004580000000001E-2</v>
      </c>
      <c r="H24" s="121">
        <v>3.7073559999999998E-2</v>
      </c>
      <c r="I24" s="121">
        <v>0.13638776999999999</v>
      </c>
      <c r="J24" s="121">
        <v>4.0314589999999997E-2</v>
      </c>
      <c r="K24" s="121">
        <v>0.35591931999999998</v>
      </c>
      <c r="L24" s="121">
        <v>0.16659135</v>
      </c>
      <c r="M24" s="121">
        <v>0.12611749</v>
      </c>
      <c r="N24" s="794">
        <f t="shared" si="5"/>
        <v>1.23054876</v>
      </c>
      <c r="R24" s="1398"/>
    </row>
    <row r="25" spans="1:18">
      <c r="A25" s="738" t="s">
        <v>694</v>
      </c>
      <c r="B25" s="121">
        <v>0.18192060000000002</v>
      </c>
      <c r="C25" s="121">
        <v>0.10090618</v>
      </c>
      <c r="D25" s="121">
        <v>0.20259885</v>
      </c>
      <c r="E25" s="121">
        <v>0.16988117999999999</v>
      </c>
      <c r="F25" s="121">
        <v>0.14152100000000001</v>
      </c>
      <c r="G25" s="121">
        <v>0.18140492000000003</v>
      </c>
      <c r="H25" s="121">
        <v>0.17463645</v>
      </c>
      <c r="I25" s="121">
        <v>0.14141930999999999</v>
      </c>
      <c r="J25" s="121">
        <v>0.10113069000000001</v>
      </c>
      <c r="K25" s="121">
        <v>0.10525434</v>
      </c>
      <c r="L25" s="121">
        <v>0.22452686999999999</v>
      </c>
      <c r="M25" s="121">
        <v>0.12363059</v>
      </c>
      <c r="N25" s="794">
        <f t="shared" si="5"/>
        <v>1.84883098</v>
      </c>
      <c r="R25" s="1398"/>
    </row>
    <row r="26" spans="1:18">
      <c r="A26" s="738" t="s">
        <v>695</v>
      </c>
      <c r="B26" s="121">
        <v>4.2731899999999996E-3</v>
      </c>
      <c r="C26" s="121">
        <v>1.2992780000000001E-2</v>
      </c>
      <c r="D26" s="121">
        <v>6.5545809999999996E-2</v>
      </c>
      <c r="E26" s="121">
        <v>2.8472800000000002E-3</v>
      </c>
      <c r="F26" s="121">
        <v>1.5860849999999999E-2</v>
      </c>
      <c r="G26" s="121">
        <v>3.222916E-2</v>
      </c>
      <c r="H26" s="121">
        <v>1.078839E-2</v>
      </c>
      <c r="I26" s="121">
        <v>4.5226580000000002E-2</v>
      </c>
      <c r="J26" s="121">
        <v>2.0858040000000001E-2</v>
      </c>
      <c r="K26" s="121">
        <v>8.0083800000000007E-3</v>
      </c>
      <c r="L26" s="121">
        <v>1.816127E-2</v>
      </c>
      <c r="M26" s="121">
        <v>5.4181779999999999E-2</v>
      </c>
      <c r="N26" s="794">
        <f t="shared" si="5"/>
        <v>0.29097351000000005</v>
      </c>
      <c r="R26" s="1398"/>
    </row>
    <row r="27" spans="1:18">
      <c r="A27" s="491" t="s">
        <v>701</v>
      </c>
      <c r="B27" s="121">
        <v>0.32563763000000001</v>
      </c>
      <c r="C27" s="121">
        <v>0.28876190000000002</v>
      </c>
      <c r="D27" s="121">
        <v>0.2556216</v>
      </c>
      <c r="E27" s="121">
        <v>0.25003228</v>
      </c>
      <c r="F27" s="121">
        <v>0.22544369</v>
      </c>
      <c r="G27" s="121">
        <v>0.38299644999999999</v>
      </c>
      <c r="H27" s="121">
        <v>0.32166019000000001</v>
      </c>
      <c r="I27" s="121">
        <v>0.40039374999999999</v>
      </c>
      <c r="J27" s="121">
        <v>0.27354213999999999</v>
      </c>
      <c r="K27" s="121">
        <v>0.27099704999999996</v>
      </c>
      <c r="L27" s="121">
        <v>0.26230332000000001</v>
      </c>
      <c r="M27" s="121">
        <v>0.40329598</v>
      </c>
      <c r="N27" s="794">
        <f t="shared" si="5"/>
        <v>3.6606859800000002</v>
      </c>
      <c r="R27" s="1398"/>
    </row>
    <row r="28" spans="1:18">
      <c r="A28" s="738" t="s">
        <v>696</v>
      </c>
      <c r="B28" s="121">
        <v>0.26391225000000001</v>
      </c>
      <c r="C28" s="121">
        <v>0.40934872</v>
      </c>
      <c r="D28" s="121">
        <v>0.67083872</v>
      </c>
      <c r="E28" s="121">
        <v>0.27909982</v>
      </c>
      <c r="F28" s="121">
        <v>0.31141446</v>
      </c>
      <c r="G28" s="121">
        <v>0.38511734000000003</v>
      </c>
      <c r="H28" s="121">
        <v>0.25481326999999998</v>
      </c>
      <c r="I28" s="121">
        <v>0.30568204999999998</v>
      </c>
      <c r="J28" s="121">
        <v>0.10390983000000001</v>
      </c>
      <c r="K28" s="121">
        <v>0.24651671999999999</v>
      </c>
      <c r="L28" s="121">
        <v>0.10042736000000001</v>
      </c>
      <c r="M28" s="121">
        <v>9.3637570000000003E-2</v>
      </c>
      <c r="N28" s="794">
        <f t="shared" si="5"/>
        <v>3.4247181099999997</v>
      </c>
      <c r="R28" s="1398"/>
    </row>
    <row r="29" spans="1:18" s="87" customFormat="1">
      <c r="A29" s="305" t="s">
        <v>1207</v>
      </c>
      <c r="B29" s="798">
        <f>SUM(B30:B36)</f>
        <v>1.0038776199999999</v>
      </c>
      <c r="C29" s="798">
        <f t="shared" ref="C29:N29" si="6">SUM(C30:C36)</f>
        <v>1.1505125599999999</v>
      </c>
      <c r="D29" s="798">
        <f t="shared" si="6"/>
        <v>1.5499167999999997</v>
      </c>
      <c r="E29" s="798">
        <f t="shared" si="6"/>
        <v>1.3744459900000001</v>
      </c>
      <c r="F29" s="798">
        <f t="shared" si="6"/>
        <v>0.79479575000000002</v>
      </c>
      <c r="G29" s="798">
        <f t="shared" si="6"/>
        <v>1.4001934</v>
      </c>
      <c r="H29" s="798">
        <f t="shared" si="6"/>
        <v>2.5248972199999993</v>
      </c>
      <c r="I29" s="798">
        <f t="shared" si="6"/>
        <v>1.2124675900000002</v>
      </c>
      <c r="J29" s="798">
        <f t="shared" si="6"/>
        <v>1.85099094</v>
      </c>
      <c r="K29" s="798">
        <f t="shared" si="6"/>
        <v>0.81200826999999998</v>
      </c>
      <c r="L29" s="798">
        <f t="shared" si="6"/>
        <v>1.4259681200000001</v>
      </c>
      <c r="M29" s="798">
        <f t="shared" si="6"/>
        <v>1.29000162</v>
      </c>
      <c r="N29" s="798">
        <f t="shared" si="6"/>
        <v>16.390075879999998</v>
      </c>
      <c r="R29" s="1399"/>
    </row>
    <row r="30" spans="1:18">
      <c r="A30" s="738" t="s">
        <v>697</v>
      </c>
      <c r="B30" s="121">
        <v>0.58298561999999998</v>
      </c>
      <c r="C30" s="121">
        <v>0.82491797</v>
      </c>
      <c r="D30" s="121">
        <v>0.53884143999999989</v>
      </c>
      <c r="E30" s="121">
        <v>1.0232565600000001</v>
      </c>
      <c r="F30" s="121">
        <v>0.26742164000000002</v>
      </c>
      <c r="G30" s="121">
        <v>0.85143108999999995</v>
      </c>
      <c r="H30" s="121">
        <v>2.2374617099999998</v>
      </c>
      <c r="I30" s="121">
        <v>1.00751368</v>
      </c>
      <c r="J30" s="121">
        <v>0.95614825999999997</v>
      </c>
      <c r="K30" s="121">
        <v>0.39761109</v>
      </c>
      <c r="L30" s="121">
        <v>0.83527088999999999</v>
      </c>
      <c r="M30" s="121">
        <v>0.97129726999999999</v>
      </c>
      <c r="N30" s="794">
        <f t="shared" ref="N30:N36" si="7">SUM(B30:M30)</f>
        <v>10.494157219999998</v>
      </c>
      <c r="R30" s="1398"/>
    </row>
    <row r="31" spans="1:18">
      <c r="A31" s="738" t="s">
        <v>698</v>
      </c>
      <c r="B31" s="121">
        <v>8.488445E-2</v>
      </c>
      <c r="C31" s="121">
        <v>1.7863299999999998E-3</v>
      </c>
      <c r="D31" s="121">
        <v>0.83192731999999991</v>
      </c>
      <c r="E31" s="121">
        <v>0</v>
      </c>
      <c r="F31" s="121">
        <v>0.11044575</v>
      </c>
      <c r="G31" s="121">
        <v>0.16765417999999999</v>
      </c>
      <c r="H31" s="121">
        <v>5.9109730000000006E-2</v>
      </c>
      <c r="I31" s="121">
        <v>2.2209080000000003E-2</v>
      </c>
      <c r="J31" s="121">
        <v>0.64243961999999999</v>
      </c>
      <c r="K31" s="121">
        <v>1.7934970000000001E-2</v>
      </c>
      <c r="L31" s="121">
        <v>6.5834429999999999E-2</v>
      </c>
      <c r="M31" s="121">
        <v>0</v>
      </c>
      <c r="N31" s="794">
        <f t="shared" si="7"/>
        <v>2.00422586</v>
      </c>
      <c r="R31" s="1398"/>
    </row>
    <row r="32" spans="1:18">
      <c r="A32" s="738" t="s">
        <v>699</v>
      </c>
      <c r="B32" s="121">
        <v>9.2999999999999992E-3</v>
      </c>
      <c r="C32" s="121">
        <v>5.6495219999999999E-2</v>
      </c>
      <c r="D32" s="121">
        <v>2.5275919999999997E-2</v>
      </c>
      <c r="E32" s="121">
        <v>8.559905000000001E-2</v>
      </c>
      <c r="F32" s="121">
        <v>1.489564E-2</v>
      </c>
      <c r="G32" s="121">
        <v>9.6660240000000008E-2</v>
      </c>
      <c r="H32" s="121">
        <v>7.2606729999999994E-2</v>
      </c>
      <c r="I32" s="121">
        <v>2.1187439999999998E-2</v>
      </c>
      <c r="J32" s="121">
        <v>9.0887099999999998E-3</v>
      </c>
      <c r="K32" s="121">
        <v>6.4273059999999993E-2</v>
      </c>
      <c r="L32" s="121">
        <v>0.15827352</v>
      </c>
      <c r="M32" s="121">
        <v>4.8519410000000006E-2</v>
      </c>
      <c r="N32" s="794">
        <f t="shared" si="7"/>
        <v>0.66217493999999999</v>
      </c>
      <c r="R32" s="1398"/>
    </row>
    <row r="33" spans="1:18">
      <c r="A33" s="738" t="s">
        <v>758</v>
      </c>
      <c r="B33" s="121">
        <v>2.12122E-2</v>
      </c>
      <c r="C33" s="121">
        <v>3.062954E-2</v>
      </c>
      <c r="D33" s="121">
        <v>3.9893100000000003E-3</v>
      </c>
      <c r="E33" s="121">
        <v>2.0901549999999998E-2</v>
      </c>
      <c r="F33" s="121">
        <v>0.21937689000000002</v>
      </c>
      <c r="G33" s="121">
        <v>0</v>
      </c>
      <c r="H33" s="121">
        <v>1.7020250000000001E-2</v>
      </c>
      <c r="I33" s="121">
        <v>3.1646349999999997E-2</v>
      </c>
      <c r="J33" s="121">
        <v>5.3896400000000002E-3</v>
      </c>
      <c r="K33" s="121">
        <v>0.20063865</v>
      </c>
      <c r="L33" s="121">
        <v>4.9819189999999999E-2</v>
      </c>
      <c r="M33" s="121">
        <v>8.9424000000000003E-4</v>
      </c>
      <c r="N33" s="794">
        <f t="shared" si="7"/>
        <v>0.60151781000000004</v>
      </c>
      <c r="R33" s="1398"/>
    </row>
    <row r="34" spans="1:18">
      <c r="A34" s="738" t="s">
        <v>700</v>
      </c>
      <c r="B34" s="121">
        <v>6.9644089999999992E-2</v>
      </c>
      <c r="C34" s="121">
        <v>0</v>
      </c>
      <c r="D34" s="121">
        <v>0</v>
      </c>
      <c r="E34" s="121">
        <v>4.4787349999999997E-2</v>
      </c>
      <c r="F34" s="121">
        <v>0</v>
      </c>
      <c r="G34" s="121">
        <v>6.0835649999999998E-2</v>
      </c>
      <c r="H34" s="121">
        <v>0</v>
      </c>
      <c r="I34" s="121">
        <v>0</v>
      </c>
      <c r="J34" s="121">
        <v>0</v>
      </c>
      <c r="K34" s="121">
        <v>0</v>
      </c>
      <c r="L34" s="121">
        <v>0</v>
      </c>
      <c r="M34" s="121">
        <v>0</v>
      </c>
      <c r="N34" s="794">
        <f t="shared" si="7"/>
        <v>0.17526708999999999</v>
      </c>
      <c r="R34" s="1398"/>
    </row>
    <row r="35" spans="1:18">
      <c r="A35" s="1310" t="s">
        <v>1662</v>
      </c>
      <c r="B35" s="121">
        <v>2.359319E-2</v>
      </c>
      <c r="C35" s="121">
        <v>1.80642E-3</v>
      </c>
      <c r="D35" s="121">
        <v>1.9006700000000001E-2</v>
      </c>
      <c r="E35" s="121">
        <v>4.9472800000000001E-3</v>
      </c>
      <c r="F35" s="121">
        <v>4.1334330000000002E-2</v>
      </c>
      <c r="G35" s="121">
        <v>1.696079E-2</v>
      </c>
      <c r="H35" s="121">
        <v>2.3508390000000001E-2</v>
      </c>
      <c r="I35" s="121">
        <v>2.5849169999999998E-2</v>
      </c>
      <c r="J35" s="121">
        <v>2.1105990000000002E-2</v>
      </c>
      <c r="K35" s="121">
        <v>2.2008380000000001E-2</v>
      </c>
      <c r="L35" s="121">
        <v>1.8105689999999997E-2</v>
      </c>
      <c r="M35" s="121">
        <v>6.1964200000000002E-3</v>
      </c>
      <c r="N35" s="794">
        <f t="shared" si="7"/>
        <v>0.22442275</v>
      </c>
      <c r="R35" s="1398"/>
    </row>
    <row r="36" spans="1:18">
      <c r="A36" s="738" t="s">
        <v>696</v>
      </c>
      <c r="B36" s="121">
        <v>0.21225806999999999</v>
      </c>
      <c r="C36" s="121">
        <v>0.23487707999999999</v>
      </c>
      <c r="D36" s="121">
        <v>0.13087610999999999</v>
      </c>
      <c r="E36" s="121">
        <v>0.19495420000000002</v>
      </c>
      <c r="F36" s="121">
        <v>0.14132149999999999</v>
      </c>
      <c r="G36" s="121">
        <v>0.20665145000000001</v>
      </c>
      <c r="H36" s="121">
        <v>0.11519041000000001</v>
      </c>
      <c r="I36" s="121">
        <v>0.10406187</v>
      </c>
      <c r="J36" s="121">
        <v>0.21681871999999999</v>
      </c>
      <c r="K36" s="121">
        <v>0.10954211999999999</v>
      </c>
      <c r="L36" s="121">
        <v>0.2986644</v>
      </c>
      <c r="M36" s="121">
        <v>0.26309428000000001</v>
      </c>
      <c r="N36" s="794">
        <f t="shared" si="7"/>
        <v>2.2283102100000001</v>
      </c>
      <c r="R36" s="105"/>
    </row>
    <row r="37" spans="1:18">
      <c r="A37" s="305" t="s">
        <v>645</v>
      </c>
      <c r="B37" s="798">
        <f>SUM(B38+B41)</f>
        <v>2.1965647100000001</v>
      </c>
      <c r="C37" s="798">
        <f t="shared" ref="C37:N37" si="8">SUM(C38+C41)</f>
        <v>1.83765347</v>
      </c>
      <c r="D37" s="798">
        <f t="shared" si="8"/>
        <v>1.98193196</v>
      </c>
      <c r="E37" s="798">
        <f t="shared" si="8"/>
        <v>2.2237482499999999</v>
      </c>
      <c r="F37" s="798">
        <f t="shared" si="8"/>
        <v>1.7108625900000001</v>
      </c>
      <c r="G37" s="798">
        <f t="shared" si="8"/>
        <v>2.2319327000000002</v>
      </c>
      <c r="H37" s="798">
        <f t="shared" si="8"/>
        <v>1.9120758200000001</v>
      </c>
      <c r="I37" s="798">
        <f t="shared" si="8"/>
        <v>2.7847287499999998</v>
      </c>
      <c r="J37" s="798">
        <f t="shared" si="8"/>
        <v>1.7723497199999998</v>
      </c>
      <c r="K37" s="798">
        <f t="shared" si="8"/>
        <v>2.0047321</v>
      </c>
      <c r="L37" s="798">
        <f t="shared" si="8"/>
        <v>1.9323236100000001</v>
      </c>
      <c r="M37" s="798">
        <f t="shared" si="8"/>
        <v>2.3514728500000004</v>
      </c>
      <c r="N37" s="798">
        <f t="shared" si="8"/>
        <v>24.940376530000002</v>
      </c>
      <c r="R37" s="105"/>
    </row>
    <row r="38" spans="1:18">
      <c r="A38" s="87" t="s">
        <v>852</v>
      </c>
      <c r="B38" s="798">
        <f>SUM(B39:B40)</f>
        <v>0.99003271000000004</v>
      </c>
      <c r="C38" s="798">
        <f t="shared" ref="C38:N38" si="9">SUM(C39:C40)</f>
        <v>0.74375046999999994</v>
      </c>
      <c r="D38" s="798">
        <f t="shared" si="9"/>
        <v>0.93810956000000001</v>
      </c>
      <c r="E38" s="798">
        <f t="shared" si="9"/>
        <v>0.89794523999999998</v>
      </c>
      <c r="F38" s="798">
        <f t="shared" si="9"/>
        <v>0.86831978999999992</v>
      </c>
      <c r="G38" s="798">
        <f t="shared" si="9"/>
        <v>0.94883992000000006</v>
      </c>
      <c r="H38" s="798">
        <f t="shared" si="9"/>
        <v>0.80742232999999997</v>
      </c>
      <c r="I38" s="798">
        <f t="shared" si="9"/>
        <v>0.88751428999999993</v>
      </c>
      <c r="J38" s="798">
        <f t="shared" si="9"/>
        <v>0.85931627999999993</v>
      </c>
      <c r="K38" s="798">
        <f t="shared" si="9"/>
        <v>0.99374109999999993</v>
      </c>
      <c r="L38" s="798">
        <f t="shared" si="9"/>
        <v>0.94256459000000004</v>
      </c>
      <c r="M38" s="798">
        <f t="shared" si="9"/>
        <v>0.65661099000000001</v>
      </c>
      <c r="N38" s="798">
        <f t="shared" si="9"/>
        <v>10.534167270000001</v>
      </c>
      <c r="R38" s="105"/>
    </row>
    <row r="39" spans="1:18">
      <c r="A39" s="738" t="s">
        <v>747</v>
      </c>
      <c r="B39" s="121">
        <v>0.93712386000000003</v>
      </c>
      <c r="C39" s="121">
        <v>0.72360207999999993</v>
      </c>
      <c r="D39" s="121">
        <v>0.71620698999999999</v>
      </c>
      <c r="E39" s="121">
        <v>0.84307275999999998</v>
      </c>
      <c r="F39" s="121">
        <v>0.80081443999999991</v>
      </c>
      <c r="G39" s="121">
        <v>0.81543404000000008</v>
      </c>
      <c r="H39" s="121">
        <v>0.7501911</v>
      </c>
      <c r="I39" s="121">
        <v>0.70095310999999993</v>
      </c>
      <c r="J39" s="121">
        <v>0.79345618999999989</v>
      </c>
      <c r="K39" s="121">
        <v>0.91067558999999998</v>
      </c>
      <c r="L39" s="121">
        <v>0.81201454000000006</v>
      </c>
      <c r="M39" s="121">
        <v>0.60845424000000004</v>
      </c>
      <c r="N39" s="794">
        <f>SUM(B39:M39)</f>
        <v>9.4119989400000019</v>
      </c>
      <c r="R39" s="105"/>
    </row>
    <row r="40" spans="1:18" s="105" customFormat="1">
      <c r="A40" s="738" t="s">
        <v>721</v>
      </c>
      <c r="B40" s="121">
        <v>5.290885E-2</v>
      </c>
      <c r="C40" s="121">
        <v>2.0148389999999999E-2</v>
      </c>
      <c r="D40" s="121">
        <v>0.22190256999999999</v>
      </c>
      <c r="E40" s="121">
        <v>5.4872480000000001E-2</v>
      </c>
      <c r="F40" s="121">
        <v>6.7505350000000006E-2</v>
      </c>
      <c r="G40" s="121">
        <v>0.13340588</v>
      </c>
      <c r="H40" s="121">
        <v>5.7231230000000001E-2</v>
      </c>
      <c r="I40" s="121">
        <v>0.18656117999999999</v>
      </c>
      <c r="J40" s="121">
        <v>6.5860089999999996E-2</v>
      </c>
      <c r="K40" s="121">
        <v>8.3065509999999995E-2</v>
      </c>
      <c r="L40" s="121">
        <v>0.13055005</v>
      </c>
      <c r="M40" s="121">
        <v>4.8156749999999998E-2</v>
      </c>
      <c r="N40" s="794">
        <f>SUM(B40:M40)</f>
        <v>1.12216833</v>
      </c>
    </row>
    <row r="41" spans="1:18" s="105" customFormat="1">
      <c r="A41" s="493" t="s">
        <v>1210</v>
      </c>
      <c r="B41" s="798">
        <f>SUM(B42:B45)</f>
        <v>1.2065319999999999</v>
      </c>
      <c r="C41" s="798">
        <f t="shared" ref="C41:N41" si="10">SUM(C42:C45)</f>
        <v>1.0939030000000001</v>
      </c>
      <c r="D41" s="798">
        <f t="shared" si="10"/>
        <v>1.0438224</v>
      </c>
      <c r="E41" s="798">
        <f t="shared" si="10"/>
        <v>1.32580301</v>
      </c>
      <c r="F41" s="798">
        <f t="shared" si="10"/>
        <v>0.84254280000000004</v>
      </c>
      <c r="G41" s="798">
        <f t="shared" si="10"/>
        <v>1.28309278</v>
      </c>
      <c r="H41" s="798">
        <f t="shared" si="10"/>
        <v>1.10465349</v>
      </c>
      <c r="I41" s="798">
        <f t="shared" si="10"/>
        <v>1.8972144599999998</v>
      </c>
      <c r="J41" s="798">
        <f t="shared" si="10"/>
        <v>0.91303343999999997</v>
      </c>
      <c r="K41" s="798">
        <f t="shared" si="10"/>
        <v>1.010991</v>
      </c>
      <c r="L41" s="798">
        <f t="shared" si="10"/>
        <v>0.98975902000000004</v>
      </c>
      <c r="M41" s="798">
        <f t="shared" si="10"/>
        <v>1.6948618600000003</v>
      </c>
      <c r="N41" s="798">
        <f t="shared" si="10"/>
        <v>14.406209259999999</v>
      </c>
    </row>
    <row r="42" spans="1:18" s="105" customFormat="1">
      <c r="A42" s="738" t="s">
        <v>748</v>
      </c>
      <c r="B42" s="121">
        <v>2.0400000000000001E-2</v>
      </c>
      <c r="C42" s="121">
        <v>1.6E-2</v>
      </c>
      <c r="D42" s="121">
        <v>2.0299999999999999E-2</v>
      </c>
      <c r="E42" s="121">
        <v>0.01</v>
      </c>
      <c r="F42" s="121">
        <v>1.32E-2</v>
      </c>
      <c r="G42" s="121">
        <v>2.5399999999999999E-2</v>
      </c>
      <c r="H42" s="121">
        <v>1.14E-2</v>
      </c>
      <c r="I42" s="121">
        <v>6.7000000000000002E-3</v>
      </c>
      <c r="J42" s="121">
        <v>2E-3</v>
      </c>
      <c r="K42" s="121">
        <v>4.8999999999999998E-3</v>
      </c>
      <c r="L42" s="121">
        <v>5.1999999999999998E-3</v>
      </c>
      <c r="M42" s="121">
        <v>0.10829999999999999</v>
      </c>
      <c r="N42" s="794">
        <f>SUM(B42:M42)</f>
        <v>0.24379999999999996</v>
      </c>
    </row>
    <row r="43" spans="1:18" s="105" customFormat="1">
      <c r="A43" s="461" t="s">
        <v>867</v>
      </c>
      <c r="B43" s="121">
        <v>0.11426600000000001</v>
      </c>
      <c r="C43" s="121">
        <v>0.11426600000000001</v>
      </c>
      <c r="D43" s="121">
        <v>0.11426600000000001</v>
      </c>
      <c r="E43" s="121">
        <v>9.0209999999999999E-2</v>
      </c>
      <c r="F43" s="121">
        <v>9.0209999999999999E-2</v>
      </c>
      <c r="G43" s="121">
        <v>9.0209999999999999E-2</v>
      </c>
      <c r="H43" s="121">
        <v>9.0209999999999999E-2</v>
      </c>
      <c r="I43" s="121">
        <v>0.216504</v>
      </c>
      <c r="J43" s="121">
        <v>0</v>
      </c>
      <c r="K43" s="121">
        <v>9.0209999999999999E-2</v>
      </c>
      <c r="L43" s="121">
        <v>9.0209999999999999E-2</v>
      </c>
      <c r="M43" s="121">
        <v>0.14544599999999999</v>
      </c>
      <c r="N43" s="794">
        <f t="shared" ref="N43:N45" si="11">SUM(B43:M43)</f>
        <v>1.246008</v>
      </c>
    </row>
    <row r="44" spans="1:18" s="105" customFormat="1">
      <c r="A44" s="738" t="s">
        <v>750</v>
      </c>
      <c r="B44" s="121">
        <v>1.071366</v>
      </c>
      <c r="C44" s="121">
        <v>0.96343699999999999</v>
      </c>
      <c r="D44" s="121">
        <v>0.90785640000000001</v>
      </c>
      <c r="E44" s="121">
        <v>1.2248263500000001</v>
      </c>
      <c r="F44" s="121">
        <v>0.73863280000000009</v>
      </c>
      <c r="G44" s="121">
        <v>1.1659500300000001</v>
      </c>
      <c r="H44" s="121">
        <v>1.0026434900000001</v>
      </c>
      <c r="I44" s="121">
        <v>1.6735104599999999</v>
      </c>
      <c r="J44" s="121">
        <v>0.90853200000000001</v>
      </c>
      <c r="K44" s="121">
        <v>0.91498100000000004</v>
      </c>
      <c r="L44" s="121">
        <v>0.89234902000000005</v>
      </c>
      <c r="M44" s="121">
        <v>1.4399158600000002</v>
      </c>
      <c r="N44" s="794">
        <f t="shared" si="11"/>
        <v>12.904000409999998</v>
      </c>
    </row>
    <row r="45" spans="1:18" s="105" customFormat="1">
      <c r="A45" s="738" t="s">
        <v>721</v>
      </c>
      <c r="B45" s="121">
        <v>5.0000000000000001E-4</v>
      </c>
      <c r="C45" s="121">
        <v>2.0000000000000001E-4</v>
      </c>
      <c r="D45" s="121">
        <v>1.4E-3</v>
      </c>
      <c r="E45" s="121">
        <v>7.6665999999999995E-4</v>
      </c>
      <c r="F45" s="121">
        <v>5.0000000000000001E-4</v>
      </c>
      <c r="G45" s="121">
        <v>1.53275E-3</v>
      </c>
      <c r="H45" s="121">
        <v>4.0000000000000002E-4</v>
      </c>
      <c r="I45" s="121">
        <v>5.0000000000000001E-4</v>
      </c>
      <c r="J45" s="121">
        <v>2.5014400000000002E-3</v>
      </c>
      <c r="K45" s="121">
        <v>8.9999999999999998E-4</v>
      </c>
      <c r="L45" s="121">
        <v>2E-3</v>
      </c>
      <c r="M45" s="121">
        <v>1.1999999999999999E-3</v>
      </c>
      <c r="N45" s="794">
        <f t="shared" si="11"/>
        <v>1.240085E-2</v>
      </c>
    </row>
    <row r="46" spans="1:18" s="105" customFormat="1">
      <c r="A46" s="306" t="s">
        <v>498</v>
      </c>
      <c r="B46" s="798">
        <f>+B47</f>
        <v>7.6345399999999996E-3</v>
      </c>
      <c r="C46" s="798">
        <f t="shared" ref="C46:N46" si="12">+C47</f>
        <v>8.5349799999999993E-3</v>
      </c>
      <c r="D46" s="798">
        <f t="shared" si="12"/>
        <v>9.0738799999999994E-3</v>
      </c>
      <c r="E46" s="798">
        <f t="shared" si="12"/>
        <v>3.149652E-2</v>
      </c>
      <c r="F46" s="798">
        <f t="shared" si="12"/>
        <v>5.8332480000000006E-2</v>
      </c>
      <c r="G46" s="798">
        <f t="shared" si="12"/>
        <v>0.10938163000000001</v>
      </c>
      <c r="H46" s="798">
        <f t="shared" si="12"/>
        <v>7.7351400000000006E-3</v>
      </c>
      <c r="I46" s="798">
        <f t="shared" si="12"/>
        <v>3.21766E-2</v>
      </c>
      <c r="J46" s="798">
        <f t="shared" si="12"/>
        <v>8.7248299999999994E-3</v>
      </c>
      <c r="K46" s="798">
        <f t="shared" si="12"/>
        <v>3.3350559999999994E-2</v>
      </c>
      <c r="L46" s="798">
        <f t="shared" si="12"/>
        <v>7.6646899999999992E-3</v>
      </c>
      <c r="M46" s="798">
        <f t="shared" si="12"/>
        <v>3.3977720000000003E-2</v>
      </c>
      <c r="N46" s="798">
        <f t="shared" si="12"/>
        <v>0.34808357000000001</v>
      </c>
    </row>
    <row r="47" spans="1:18" s="105" customFormat="1" ht="15" customHeight="1" thickBot="1">
      <c r="A47" s="738" t="s">
        <v>721</v>
      </c>
      <c r="B47" s="121">
        <v>7.6345399999999996E-3</v>
      </c>
      <c r="C47" s="121">
        <v>8.5349799999999993E-3</v>
      </c>
      <c r="D47" s="121">
        <v>9.0738799999999994E-3</v>
      </c>
      <c r="E47" s="121">
        <v>3.149652E-2</v>
      </c>
      <c r="F47" s="121">
        <v>5.8332480000000006E-2</v>
      </c>
      <c r="G47" s="121">
        <v>0.10938163000000001</v>
      </c>
      <c r="H47" s="121">
        <v>7.7351400000000006E-3</v>
      </c>
      <c r="I47" s="121">
        <v>3.21766E-2</v>
      </c>
      <c r="J47" s="121">
        <v>8.7248299999999994E-3</v>
      </c>
      <c r="K47" s="121">
        <v>3.3350559999999994E-2</v>
      </c>
      <c r="L47" s="121">
        <v>7.6646899999999992E-3</v>
      </c>
      <c r="M47" s="121">
        <v>3.3977720000000003E-2</v>
      </c>
      <c r="N47" s="794">
        <f>SUM(B47:M47)</f>
        <v>0.34808357000000001</v>
      </c>
    </row>
    <row r="48" spans="1:18" s="105" customFormat="1" ht="15" customHeight="1" thickTop="1" thickBot="1">
      <c r="A48" s="1099" t="s">
        <v>1366</v>
      </c>
      <c r="B48" s="1055">
        <f t="shared" ref="B48:N48" si="13">+B46+B37+B29+B11</f>
        <v>5.3026224900000001</v>
      </c>
      <c r="C48" s="1055">
        <f t="shared" si="13"/>
        <v>5.2439003599999996</v>
      </c>
      <c r="D48" s="1055">
        <f t="shared" si="13"/>
        <v>8.5466464999999996</v>
      </c>
      <c r="E48" s="1055">
        <f t="shared" si="13"/>
        <v>6.8796526999999994</v>
      </c>
      <c r="F48" s="1055">
        <f t="shared" si="13"/>
        <v>6.1669166699999991</v>
      </c>
      <c r="G48" s="1055">
        <f t="shared" si="13"/>
        <v>9.1962899900000004</v>
      </c>
      <c r="H48" s="1055">
        <f t="shared" si="13"/>
        <v>8.5371407700000006</v>
      </c>
      <c r="I48" s="1055">
        <f t="shared" si="13"/>
        <v>7.0431394100000002</v>
      </c>
      <c r="J48" s="1055">
        <f t="shared" si="13"/>
        <v>6.9499939599999996</v>
      </c>
      <c r="K48" s="1055">
        <f t="shared" si="13"/>
        <v>6.1984393200000003</v>
      </c>
      <c r="L48" s="1055">
        <f t="shared" si="13"/>
        <v>5.4420938299999992</v>
      </c>
      <c r="M48" s="1055">
        <f t="shared" si="13"/>
        <v>7.2465430500000005</v>
      </c>
      <c r="N48" s="1055">
        <f t="shared" si="13"/>
        <v>82.753379050000007</v>
      </c>
    </row>
    <row r="49" spans="1:15" s="105" customFormat="1" ht="14.25" customHeight="1" thickTop="1">
      <c r="A49" s="43" t="s">
        <v>1425</v>
      </c>
      <c r="B49" s="794"/>
      <c r="C49" s="794"/>
      <c r="D49" s="794"/>
      <c r="E49" s="794"/>
      <c r="F49" s="794"/>
      <c r="G49" s="794"/>
      <c r="H49" s="794"/>
      <c r="I49" s="794"/>
      <c r="J49" s="794"/>
      <c r="K49" s="794"/>
      <c r="L49" s="794"/>
      <c r="M49" s="794"/>
      <c r="N49" s="794"/>
    </row>
    <row r="50" spans="1:15" s="105" customFormat="1" ht="15.75" customHeight="1">
      <c r="A50" s="38" t="s">
        <v>1422</v>
      </c>
      <c r="B50" s="289"/>
      <c r="C50" s="289"/>
      <c r="D50" s="289"/>
      <c r="E50" s="289"/>
      <c r="F50" s="289"/>
      <c r="G50" s="289"/>
      <c r="H50" s="289"/>
      <c r="I50" s="289"/>
      <c r="J50" s="289"/>
      <c r="K50" s="289"/>
      <c r="L50" s="289"/>
      <c r="M50" s="289"/>
      <c r="N50" s="289"/>
    </row>
    <row r="51" spans="1:15" s="105" customFormat="1" ht="14.25" customHeight="1">
      <c r="A51" s="43" t="s">
        <v>15</v>
      </c>
      <c r="B51" s="289"/>
      <c r="C51" s="289"/>
      <c r="D51" s="289"/>
      <c r="E51" s="289"/>
      <c r="F51" s="289"/>
      <c r="G51" s="289"/>
      <c r="H51" s="289"/>
      <c r="I51" s="289"/>
      <c r="J51" s="289"/>
      <c r="K51" s="289"/>
      <c r="L51" s="289"/>
      <c r="M51" s="289"/>
      <c r="N51" s="289"/>
    </row>
    <row r="52" spans="1:15" s="105" customFormat="1" ht="11.25" customHeight="1">
      <c r="B52" s="289"/>
      <c r="C52" s="289"/>
      <c r="D52" s="502"/>
      <c r="E52" s="1310"/>
      <c r="F52" s="289"/>
      <c r="G52" s="289"/>
      <c r="H52" s="289"/>
      <c r="I52" s="289"/>
      <c r="J52" s="289"/>
      <c r="K52" s="289"/>
      <c r="L52" s="289"/>
      <c r="M52" s="289"/>
      <c r="N52" s="289"/>
    </row>
    <row r="53" spans="1:15" s="113" customFormat="1" ht="11.25" customHeight="1">
      <c r="B53" s="127"/>
      <c r="C53" s="127"/>
      <c r="D53" s="127"/>
      <c r="E53" s="127"/>
      <c r="F53" s="127"/>
      <c r="G53" s="127"/>
      <c r="H53" s="127"/>
      <c r="I53" s="127"/>
      <c r="J53" s="127"/>
      <c r="K53" s="127"/>
      <c r="L53" s="127"/>
      <c r="M53" s="127"/>
      <c r="N53" s="127"/>
    </row>
    <row r="54" spans="1:15" s="105" customFormat="1" ht="11.25" customHeight="1">
      <c r="B54" s="289"/>
      <c r="C54" s="289"/>
      <c r="D54" s="289"/>
      <c r="E54" s="289"/>
      <c r="F54" s="289"/>
      <c r="G54" s="289"/>
      <c r="H54" s="289"/>
      <c r="I54" s="289"/>
      <c r="J54" s="289"/>
      <c r="K54" s="289"/>
      <c r="L54" s="289"/>
      <c r="M54" s="289"/>
      <c r="N54" s="289"/>
    </row>
    <row r="55" spans="1:15" s="105" customFormat="1">
      <c r="A55" s="128"/>
      <c r="B55" s="127"/>
      <c r="C55" s="127"/>
      <c r="D55" s="1236"/>
      <c r="E55" s="1236"/>
      <c r="F55" s="1236"/>
      <c r="G55" s="1236"/>
      <c r="H55" s="1236"/>
      <c r="I55" s="1236"/>
      <c r="J55" s="1236"/>
      <c r="K55" s="1236"/>
      <c r="L55" s="1236"/>
      <c r="M55" s="1236"/>
      <c r="N55" s="1236"/>
      <c r="O55" s="1236"/>
    </row>
    <row r="56" spans="1:15">
      <c r="D56" s="1236"/>
      <c r="E56" s="1236"/>
      <c r="F56" s="1236"/>
      <c r="G56" s="1236"/>
      <c r="H56" s="1236"/>
      <c r="I56" s="1236"/>
      <c r="J56" s="1236"/>
      <c r="K56" s="1236"/>
      <c r="L56" s="1236"/>
      <c r="M56" s="1236"/>
      <c r="N56" s="1236"/>
      <c r="O56" s="1236"/>
    </row>
    <row r="57" spans="1:15">
      <c r="D57" s="1236"/>
      <c r="E57" s="1236"/>
      <c r="F57" s="1236"/>
      <c r="G57" s="1236"/>
      <c r="H57" s="1236"/>
      <c r="I57" s="1236"/>
      <c r="J57" s="1236"/>
      <c r="K57" s="1236"/>
      <c r="L57" s="1236"/>
      <c r="M57" s="1236"/>
      <c r="N57" s="1236"/>
      <c r="O57" s="1236"/>
    </row>
    <row r="58" spans="1:15">
      <c r="D58" s="1236"/>
      <c r="E58" s="1236"/>
      <c r="F58" s="1236"/>
      <c r="G58" s="1236"/>
      <c r="H58" s="1236"/>
      <c r="I58" s="1236"/>
      <c r="J58" s="1236"/>
      <c r="K58" s="1236"/>
      <c r="L58" s="1236"/>
      <c r="M58" s="1236"/>
      <c r="N58" s="1236"/>
      <c r="O58" s="1236"/>
    </row>
  </sheetData>
  <customSheetViews>
    <customSheetView guid="{45E423DD-7FD2-487F-8372-5798D7D06C15}" showPageBreaks="1" showGridLines="0" printArea="1" topLeftCell="D1">
      <selection activeCell="N2" sqref="N2"/>
      <pageMargins left="0.47" right="0.27" top="0.91" bottom="0.31" header="0" footer="0"/>
      <pageSetup scale="77" orientation="landscape" r:id="rId1"/>
      <headerFooter alignWithMargins="0"/>
    </customSheetView>
    <customSheetView guid="{B297ACE3-C144-4411-A206-EE5C8D41CE1C}" topLeftCell="C34">
      <selection activeCell="H39" sqref="H39"/>
      <pageMargins left="0.47" right="0.27" top="0.91" bottom="0.31" header="0" footer="0"/>
      <pageSetup scale="77" orientation="landscape" r:id="rId2"/>
      <headerFooter alignWithMargins="0"/>
    </customSheetView>
    <customSheetView guid="{67BA8672-8137-4028-84CD-AA630649A2B3}" showRuler="0" topLeftCell="B13">
      <selection activeCell="O44" sqref="O44"/>
      <pageMargins left="0.47" right="0.27" top="0.91" bottom="0.31" header="0" footer="0"/>
      <pageSetup scale="85" orientation="landscape" r:id="rId3"/>
      <headerFooter alignWithMargins="0"/>
    </customSheetView>
    <customSheetView guid="{51F1D52B-5D55-4FCC-809B-9B4CC86C88B9}" showGridLines="0" topLeftCell="D1">
      <selection activeCell="N2" sqref="N2"/>
      <pageMargins left="0.47" right="0.27" top="0.91" bottom="0.31" header="0" footer="0"/>
      <pageSetup scale="77" orientation="landscape" r:id="rId4"/>
      <headerFooter alignWithMargins="0"/>
    </customSheetView>
  </customSheetViews>
  <phoneticPr fontId="0" type="noConversion"/>
  <pageMargins left="0.88" right="0.27" top="0.81" bottom="0.31" header="0" footer="0"/>
  <pageSetup scale="70" orientation="landscape" r:id="rId5"/>
  <headerFooter alignWithMargins="0"/>
  <ignoredErrors>
    <ignoredError sqref="N19:N46" formula="1"/>
  </ignoredErrors>
  <drawing r:id="rId6"/>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tabColor indexed="40"/>
  </sheetPr>
  <dimension ref="A1:Q57"/>
  <sheetViews>
    <sheetView showGridLines="0" zoomScaleNormal="100" workbookViewId="0">
      <selection activeCell="F34" sqref="F34"/>
    </sheetView>
  </sheetViews>
  <sheetFormatPr defaultRowHeight="15"/>
  <cols>
    <col min="1" max="1" width="54.7109375" style="85" customWidth="1"/>
    <col min="2" max="8" width="10.42578125" style="85" customWidth="1"/>
    <col min="9" max="9" width="10.42578125" style="85" bestFit="1" customWidth="1"/>
    <col min="10" max="11" width="9.28515625" style="85" bestFit="1" customWidth="1"/>
    <col min="12" max="13" width="9.42578125" style="85" bestFit="1" customWidth="1"/>
    <col min="14" max="17" width="10.42578125" style="85" bestFit="1" customWidth="1"/>
    <col min="18" max="16384" width="9.140625" style="85"/>
  </cols>
  <sheetData>
    <row r="1" spans="1:9">
      <c r="A1" s="783" t="s">
        <v>1064</v>
      </c>
      <c r="B1" s="93"/>
      <c r="C1" s="93"/>
      <c r="D1" s="94"/>
      <c r="E1" s="94"/>
      <c r="F1" s="94"/>
      <c r="G1" s="94"/>
      <c r="H1" s="94"/>
      <c r="I1" s="94">
        <v>79</v>
      </c>
    </row>
    <row r="2" spans="1:9">
      <c r="A2" s="97"/>
      <c r="D2" s="87"/>
      <c r="E2" s="87"/>
    </row>
    <row r="3" spans="1:9">
      <c r="A3" s="97"/>
      <c r="D3" s="87"/>
      <c r="E3" s="87"/>
    </row>
    <row r="4" spans="1:9">
      <c r="A4" s="97"/>
      <c r="D4" s="87"/>
      <c r="E4" s="87"/>
    </row>
    <row r="5" spans="1:9">
      <c r="A5" s="97"/>
      <c r="D5" s="87"/>
      <c r="E5" s="87"/>
    </row>
    <row r="6" spans="1:9">
      <c r="A6" s="97"/>
      <c r="D6" s="87"/>
      <c r="E6" s="87"/>
    </row>
    <row r="7" spans="1:9">
      <c r="A7" s="97"/>
      <c r="D7" s="87"/>
      <c r="E7" s="87"/>
    </row>
    <row r="8" spans="1:9">
      <c r="A8" s="97"/>
      <c r="D8" s="87"/>
      <c r="E8" s="87"/>
    </row>
    <row r="9" spans="1:9">
      <c r="A9" s="87" t="s">
        <v>79</v>
      </c>
    </row>
    <row r="10" spans="1:9">
      <c r="A10" s="87" t="s">
        <v>492</v>
      </c>
    </row>
    <row r="11" spans="1:9">
      <c r="A11" s="97" t="s">
        <v>1586</v>
      </c>
    </row>
    <row r="12" spans="1:9">
      <c r="A12" s="85" t="s">
        <v>1196</v>
      </c>
    </row>
    <row r="13" spans="1:9" ht="15.75" customHeight="1">
      <c r="A13" s="101" t="s">
        <v>1105</v>
      </c>
      <c r="B13" s="228">
        <v>2005</v>
      </c>
      <c r="C13" s="228">
        <v>2006</v>
      </c>
      <c r="D13" s="228">
        <v>2007</v>
      </c>
      <c r="E13" s="228">
        <v>2008</v>
      </c>
      <c r="F13" s="228">
        <v>2009</v>
      </c>
      <c r="G13" s="228">
        <v>2010</v>
      </c>
      <c r="H13" s="228">
        <v>2011</v>
      </c>
      <c r="I13" s="228" t="s">
        <v>1413</v>
      </c>
    </row>
    <row r="14" spans="1:9" ht="15" customHeight="1">
      <c r="A14" s="87" t="s">
        <v>1200</v>
      </c>
      <c r="B14" s="102">
        <f>SUM(B15+B19+B21)</f>
        <v>26.279999999999998</v>
      </c>
      <c r="C14" s="102">
        <f>SUM(C15+C19+C21)</f>
        <v>30.58</v>
      </c>
      <c r="D14" s="102">
        <f>SUM(D15+D19+D21)</f>
        <v>29.78</v>
      </c>
      <c r="E14" s="102">
        <v>27.538024049999997</v>
      </c>
      <c r="F14" s="212">
        <v>26585911.369999997</v>
      </c>
      <c r="G14" s="197">
        <v>34.102109059999997</v>
      </c>
      <c r="H14" s="102">
        <f>SUM(H15+H19+H21)</f>
        <v>47.88690081</v>
      </c>
      <c r="I14" s="102">
        <f>SUM(I15+I19+I21)</f>
        <v>41.075928779999998</v>
      </c>
    </row>
    <row r="15" spans="1:9" ht="15" customHeight="1">
      <c r="A15" s="739" t="s">
        <v>642</v>
      </c>
      <c r="B15" s="102">
        <f>SUM(B16:B18)</f>
        <v>12.809999999999999</v>
      </c>
      <c r="C15" s="102">
        <f>SUM(C16:C18)</f>
        <v>13.96</v>
      </c>
      <c r="D15" s="102">
        <f>SUM(D16:D18)</f>
        <v>14.05</v>
      </c>
      <c r="E15" s="102">
        <v>14.47632553</v>
      </c>
      <c r="F15" s="212">
        <v>14721182.189999999</v>
      </c>
      <c r="G15" s="197">
        <v>16.43120983</v>
      </c>
      <c r="H15" s="102">
        <f>SUM(H16:H18)</f>
        <v>24.674023290000001</v>
      </c>
      <c r="I15" s="102">
        <f>SUM(I16:I18)</f>
        <v>18.706309090000001</v>
      </c>
    </row>
    <row r="16" spans="1:9" ht="15" customHeight="1">
      <c r="A16" s="461" t="s">
        <v>702</v>
      </c>
      <c r="B16" s="103">
        <v>7.25</v>
      </c>
      <c r="C16" s="103">
        <v>7.42</v>
      </c>
      <c r="D16" s="103">
        <v>8.92</v>
      </c>
      <c r="E16" s="170">
        <v>12.371767120000001</v>
      </c>
      <c r="F16" s="193">
        <v>12542442.149999999</v>
      </c>
      <c r="G16" s="170">
        <v>14.156894399999999</v>
      </c>
      <c r="H16" s="103">
        <v>18.465839370000001</v>
      </c>
      <c r="I16" s="103">
        <f>+' AZUA'!N13</f>
        <v>13.841007149999999</v>
      </c>
    </row>
    <row r="17" spans="1:9" ht="15" customHeight="1">
      <c r="A17" s="461" t="s">
        <v>703</v>
      </c>
      <c r="B17" s="103">
        <v>4.7</v>
      </c>
      <c r="C17" s="103">
        <v>4.79</v>
      </c>
      <c r="D17" s="103">
        <v>3.67</v>
      </c>
      <c r="E17" s="170">
        <v>1.1745584099999999</v>
      </c>
      <c r="F17" s="193">
        <v>1163760.1599999999</v>
      </c>
      <c r="G17" s="170">
        <v>0.9477057000000001</v>
      </c>
      <c r="H17" s="103">
        <v>1.13620535</v>
      </c>
      <c r="I17" s="103">
        <f>+' AZUA'!N14</f>
        <v>1.3645275299999999</v>
      </c>
    </row>
    <row r="18" spans="1:9" ht="15" customHeight="1">
      <c r="A18" s="461" t="s">
        <v>704</v>
      </c>
      <c r="B18" s="103">
        <v>0.86</v>
      </c>
      <c r="C18" s="103">
        <v>1.75</v>
      </c>
      <c r="D18" s="103">
        <v>1.46</v>
      </c>
      <c r="E18" s="170">
        <v>0.93</v>
      </c>
      <c r="F18" s="778">
        <v>1014979.8799999999</v>
      </c>
      <c r="G18" s="133">
        <v>1.3266097300000002</v>
      </c>
      <c r="H18" s="103">
        <v>5.0719785699999997</v>
      </c>
      <c r="I18" s="312">
        <v>3.5007744100000004</v>
      </c>
    </row>
    <row r="19" spans="1:9" ht="15" customHeight="1">
      <c r="A19" s="739" t="s">
        <v>618</v>
      </c>
      <c r="B19" s="102">
        <f>SUM(B20)</f>
        <v>8.7899999999999991</v>
      </c>
      <c r="C19" s="102">
        <f>SUM(C20)</f>
        <v>9.7899999999999991</v>
      </c>
      <c r="D19" s="102">
        <f>SUM(D20)</f>
        <v>12.13</v>
      </c>
      <c r="E19" s="102">
        <v>6.4360680400000003</v>
      </c>
      <c r="F19" s="212">
        <v>5608565.1700000009</v>
      </c>
      <c r="G19" s="197">
        <v>10.733829</v>
      </c>
      <c r="H19" s="102">
        <f>SUM(H20)</f>
        <v>13.60361734</v>
      </c>
      <c r="I19" s="102">
        <f>SUM(I20)</f>
        <v>11.644836300000001</v>
      </c>
    </row>
    <row r="20" spans="1:9" ht="15" customHeight="1">
      <c r="A20" s="461" t="s">
        <v>705</v>
      </c>
      <c r="B20" s="103">
        <v>8.7899999999999991</v>
      </c>
      <c r="C20" s="103">
        <v>9.7899999999999991</v>
      </c>
      <c r="D20" s="103">
        <v>12.13</v>
      </c>
      <c r="E20" s="170">
        <v>6.4360680400000003</v>
      </c>
      <c r="F20" s="193">
        <v>5608565.1700000009</v>
      </c>
      <c r="G20" s="170">
        <v>10.733829</v>
      </c>
      <c r="H20" s="103">
        <v>13.60361734</v>
      </c>
      <c r="I20" s="103">
        <f>+' AZUA'!N20</f>
        <v>11.644836300000001</v>
      </c>
    </row>
    <row r="21" spans="1:9" ht="15" customHeight="1">
      <c r="A21" s="739" t="s">
        <v>620</v>
      </c>
      <c r="B21" s="102">
        <v>4.68</v>
      </c>
      <c r="C21" s="102">
        <v>6.83</v>
      </c>
      <c r="D21" s="102">
        <v>3.6</v>
      </c>
      <c r="E21" s="197">
        <v>6.6256304799999999</v>
      </c>
      <c r="F21" s="779">
        <v>6256164.0099999998</v>
      </c>
      <c r="G21" s="197">
        <v>6.9370702299999998</v>
      </c>
      <c r="H21" s="102">
        <v>9.6092601799999997</v>
      </c>
      <c r="I21" s="102">
        <f>+' AZUA'!N21</f>
        <v>10.724783389999999</v>
      </c>
    </row>
    <row r="22" spans="1:9" ht="15" customHeight="1">
      <c r="A22" s="87" t="s">
        <v>1207</v>
      </c>
      <c r="B22" s="102">
        <f>SUM(B23:B29)</f>
        <v>5.46</v>
      </c>
      <c r="C22" s="102">
        <f>SUM(C23:C29)</f>
        <v>6.379999999999999</v>
      </c>
      <c r="D22" s="102">
        <v>9.57</v>
      </c>
      <c r="E22" s="102">
        <v>11.676827549999999</v>
      </c>
      <c r="F22" s="212">
        <v>10372916.01</v>
      </c>
      <c r="G22" s="197">
        <v>19.88624999</v>
      </c>
      <c r="H22" s="102">
        <f>SUM(H23:H29)</f>
        <v>19.119745869999999</v>
      </c>
      <c r="I22" s="102">
        <f>SUM(I23:I29)</f>
        <v>16.390075879999998</v>
      </c>
    </row>
    <row r="23" spans="1:9" ht="15" customHeight="1">
      <c r="A23" s="461" t="s">
        <v>707</v>
      </c>
      <c r="B23" s="103">
        <v>4.1399999999999997</v>
      </c>
      <c r="C23" s="103">
        <v>4.62</v>
      </c>
      <c r="D23" s="103">
        <v>7.07</v>
      </c>
      <c r="E23" s="170">
        <v>7.7936077199999998</v>
      </c>
      <c r="F23" s="778">
        <v>6634983.1100000013</v>
      </c>
      <c r="G23" s="170">
        <v>15.429626470000001</v>
      </c>
      <c r="H23" s="103">
        <v>11.287314559999999</v>
      </c>
      <c r="I23" s="103">
        <f>+' AZUA'!N30</f>
        <v>10.494157219999998</v>
      </c>
    </row>
    <row r="24" spans="1:9" ht="15" customHeight="1">
      <c r="A24" s="461" t="s">
        <v>708</v>
      </c>
      <c r="B24" s="103">
        <v>0.62</v>
      </c>
      <c r="C24" s="103">
        <v>0.68</v>
      </c>
      <c r="D24" s="103">
        <v>0.6</v>
      </c>
      <c r="E24" s="170">
        <v>0.99042225999999989</v>
      </c>
      <c r="F24" s="778">
        <v>1068066.7</v>
      </c>
      <c r="G24" s="170">
        <v>1.35621401</v>
      </c>
      <c r="H24" s="103">
        <v>1.7061531900000002</v>
      </c>
      <c r="I24" s="103">
        <f>+' AZUA'!N31</f>
        <v>2.00422586</v>
      </c>
    </row>
    <row r="25" spans="1:9" ht="15" customHeight="1">
      <c r="A25" s="461" t="s">
        <v>709</v>
      </c>
      <c r="B25" s="103">
        <v>0.08</v>
      </c>
      <c r="C25" s="103">
        <v>0.47</v>
      </c>
      <c r="D25" s="103">
        <v>0.38</v>
      </c>
      <c r="E25" s="170">
        <v>0.75998128000000009</v>
      </c>
      <c r="F25" s="778">
        <v>587350.46999999986</v>
      </c>
      <c r="G25" s="170">
        <v>0.47408312000000002</v>
      </c>
      <c r="H25" s="103">
        <v>1.7064632900000001</v>
      </c>
      <c r="I25" s="103">
        <f>+' AZUA'!N32</f>
        <v>0.66217493999999999</v>
      </c>
    </row>
    <row r="26" spans="1:9" ht="15" customHeight="1">
      <c r="A26" s="461" t="s">
        <v>819</v>
      </c>
      <c r="B26" s="168" t="s">
        <v>1230</v>
      </c>
      <c r="C26" s="103">
        <v>0.3</v>
      </c>
      <c r="D26" s="103">
        <v>0.87</v>
      </c>
      <c r="E26" s="170">
        <v>0.56044013000000004</v>
      </c>
      <c r="F26" s="778">
        <v>386318.38</v>
      </c>
      <c r="G26" s="170">
        <v>0.47592456</v>
      </c>
      <c r="H26" s="103">
        <v>0.53698951999999989</v>
      </c>
      <c r="I26" s="103">
        <f>+' AZUA'!N33</f>
        <v>0.60151781000000004</v>
      </c>
    </row>
    <row r="27" spans="1:9" ht="15" customHeight="1">
      <c r="A27" s="461" t="s">
        <v>710</v>
      </c>
      <c r="B27" s="168" t="s">
        <v>1230</v>
      </c>
      <c r="C27" s="168" t="s">
        <v>1230</v>
      </c>
      <c r="D27" s="168" t="s">
        <v>1230</v>
      </c>
      <c r="E27" s="168" t="s">
        <v>1230</v>
      </c>
      <c r="F27" s="745" t="s">
        <v>1230</v>
      </c>
      <c r="G27" s="168" t="s">
        <v>1230</v>
      </c>
      <c r="H27" s="103">
        <v>0.29142358000000002</v>
      </c>
      <c r="I27" s="103">
        <f>+' AZUA'!N34</f>
        <v>0.17526708999999999</v>
      </c>
    </row>
    <row r="28" spans="1:9" ht="15" customHeight="1">
      <c r="A28" s="461" t="s">
        <v>1663</v>
      </c>
      <c r="B28" s="168">
        <v>2.1982099999999999E-3</v>
      </c>
      <c r="C28" s="168">
        <v>3.56208E-3</v>
      </c>
      <c r="D28" s="168">
        <v>3.0594919999999998E-2</v>
      </c>
      <c r="E28" s="168">
        <v>5.6765000000000003E-2</v>
      </c>
      <c r="F28" s="778">
        <v>133262.76999999999</v>
      </c>
      <c r="G28" s="168">
        <v>0.15927939000000002</v>
      </c>
      <c r="H28" s="168">
        <v>0.25682171999999998</v>
      </c>
      <c r="I28" s="103">
        <f>+' AZUA'!N35</f>
        <v>0.22442275</v>
      </c>
    </row>
    <row r="29" spans="1:9" ht="15" customHeight="1">
      <c r="A29" s="461" t="s">
        <v>704</v>
      </c>
      <c r="B29" s="103">
        <f>0.62-B28</f>
        <v>0.61780179000000002</v>
      </c>
      <c r="C29" s="103">
        <f>0.31-C28</f>
        <v>0.30643791999999997</v>
      </c>
      <c r="D29" s="103">
        <f>0.67-D28</f>
        <v>0.63940508000000007</v>
      </c>
      <c r="E29" s="170">
        <f>1.57237616-E28</f>
        <v>1.51561116</v>
      </c>
      <c r="F29" s="778">
        <f>1696197.35-F28</f>
        <v>1562934.58</v>
      </c>
      <c r="G29" s="170">
        <f>2.15040183-G28</f>
        <v>1.9911224399999998</v>
      </c>
      <c r="H29" s="103">
        <f>3.59140173-H28</f>
        <v>3.3345800099999998</v>
      </c>
      <c r="I29" s="103">
        <f>+' AZUA'!N36</f>
        <v>2.2283102100000001</v>
      </c>
    </row>
    <row r="30" spans="1:9" ht="15" customHeight="1">
      <c r="A30" s="87" t="s">
        <v>645</v>
      </c>
      <c r="B30" s="102">
        <f>SUM(B31+B34)</f>
        <v>15.98</v>
      </c>
      <c r="C30" s="102">
        <f>SUM(C31+C34)</f>
        <v>14.29</v>
      </c>
      <c r="D30" s="102">
        <f>SUM(D31+D34)</f>
        <v>12.02</v>
      </c>
      <c r="E30" s="102">
        <v>13.264205</v>
      </c>
      <c r="F30" s="212">
        <v>15563509.439999999</v>
      </c>
      <c r="G30" s="197">
        <v>16.64629635</v>
      </c>
      <c r="H30" s="102">
        <f>+H31+H34</f>
        <v>18.585940900000001</v>
      </c>
      <c r="I30" s="102">
        <f>+I31+I34</f>
        <v>24.940376530000002</v>
      </c>
    </row>
    <row r="31" spans="1:9" ht="15" customHeight="1">
      <c r="A31" s="87" t="s">
        <v>852</v>
      </c>
      <c r="B31" s="102">
        <f>SUM(B32:B33)</f>
        <v>6.49</v>
      </c>
      <c r="C31" s="102">
        <f>SUM(C32:C33)</f>
        <v>8.52</v>
      </c>
      <c r="D31" s="102">
        <f>SUM(D32:D33)</f>
        <v>7.48</v>
      </c>
      <c r="E31" s="102">
        <v>11.820695370000001</v>
      </c>
      <c r="F31" s="212">
        <v>13688270.050000001</v>
      </c>
      <c r="G31" s="197">
        <v>14.7162164</v>
      </c>
      <c r="H31" s="102">
        <f>SUM(H32:H33)</f>
        <v>12.806713330000001</v>
      </c>
      <c r="I31" s="102">
        <f>SUM(I32:I33)</f>
        <v>10.534167270000001</v>
      </c>
    </row>
    <row r="32" spans="1:9" ht="15" customHeight="1">
      <c r="A32" s="461" t="s">
        <v>711</v>
      </c>
      <c r="B32" s="103">
        <v>6.13</v>
      </c>
      <c r="C32" s="103">
        <v>7.87</v>
      </c>
      <c r="D32" s="103">
        <v>7.08</v>
      </c>
      <c r="E32" s="170">
        <v>11.297883720000002</v>
      </c>
      <c r="F32" s="193">
        <v>11791103.01</v>
      </c>
      <c r="G32" s="170">
        <v>11.851191930000001</v>
      </c>
      <c r="H32" s="103">
        <v>10.044181100000001</v>
      </c>
      <c r="I32" s="103">
        <f>+' AZUA'!N39</f>
        <v>9.4119989400000019</v>
      </c>
    </row>
    <row r="33" spans="1:11" ht="15" customHeight="1">
      <c r="A33" s="461" t="s">
        <v>704</v>
      </c>
      <c r="B33" s="103">
        <v>0.36</v>
      </c>
      <c r="C33" s="103">
        <v>0.65</v>
      </c>
      <c r="D33" s="103">
        <v>0.4</v>
      </c>
      <c r="E33" s="170">
        <v>0.52281164999999996</v>
      </c>
      <c r="F33" s="193">
        <v>1897167.0399999998</v>
      </c>
      <c r="G33" s="170">
        <v>2.8650244700000003</v>
      </c>
      <c r="H33" s="103">
        <v>2.7625322300000001</v>
      </c>
      <c r="I33" s="103">
        <f>+' AZUA'!N40</f>
        <v>1.12216833</v>
      </c>
    </row>
    <row r="34" spans="1:11" ht="15" customHeight="1">
      <c r="A34" s="492" t="s">
        <v>1210</v>
      </c>
      <c r="B34" s="102">
        <f>SUM(B35:B39)</f>
        <v>9.49</v>
      </c>
      <c r="C34" s="102">
        <f>SUM(C35:C39)</f>
        <v>5.7700000000000005</v>
      </c>
      <c r="D34" s="102">
        <f>SUM(D35:D39)</f>
        <v>4.54</v>
      </c>
      <c r="E34" s="102">
        <v>1.4435096300000001</v>
      </c>
      <c r="F34" s="212">
        <v>1875238.98</v>
      </c>
      <c r="G34" s="102">
        <v>1.9300799500000001</v>
      </c>
      <c r="H34" s="102">
        <f>SUM(H35:H39)</f>
        <v>5.7792275699999998</v>
      </c>
      <c r="I34" s="102">
        <f>SUM(I35:I39)</f>
        <v>14.406209259999999</v>
      </c>
      <c r="J34" s="160"/>
      <c r="K34" s="160"/>
    </row>
    <row r="35" spans="1:11" ht="15" customHeight="1">
      <c r="A35" s="461" t="s">
        <v>713</v>
      </c>
      <c r="B35" s="103">
        <v>4.76</v>
      </c>
      <c r="C35" s="103">
        <v>0.32</v>
      </c>
      <c r="D35" s="103">
        <v>0.12</v>
      </c>
      <c r="E35" s="106" t="s">
        <v>1230</v>
      </c>
      <c r="F35" s="215">
        <v>356800</v>
      </c>
      <c r="G35" s="103">
        <v>0.24360000000000001</v>
      </c>
      <c r="H35" s="103">
        <v>0.30399999999999999</v>
      </c>
      <c r="I35" s="103">
        <f>+' AZUA'!N42</f>
        <v>0.24379999999999996</v>
      </c>
    </row>
    <row r="36" spans="1:11" ht="15" customHeight="1">
      <c r="A36" s="461" t="s">
        <v>714</v>
      </c>
      <c r="B36" s="103">
        <v>4.72</v>
      </c>
      <c r="C36" s="103">
        <v>4.41</v>
      </c>
      <c r="D36" s="103">
        <v>4.38</v>
      </c>
      <c r="E36" s="106" t="s">
        <v>1230</v>
      </c>
      <c r="F36" s="213" t="s">
        <v>1230</v>
      </c>
      <c r="G36" s="106" t="s">
        <v>1230</v>
      </c>
      <c r="H36" s="106" t="s">
        <v>1230</v>
      </c>
      <c r="I36" s="106" t="s">
        <v>1230</v>
      </c>
    </row>
    <row r="37" spans="1:11" ht="15" customHeight="1">
      <c r="A37" s="461" t="s">
        <v>1007</v>
      </c>
      <c r="B37" s="106" t="s">
        <v>1230</v>
      </c>
      <c r="C37" s="106" t="s">
        <v>1230</v>
      </c>
      <c r="D37" s="106" t="s">
        <v>1230</v>
      </c>
      <c r="E37" s="170">
        <v>1.4435096300000001</v>
      </c>
      <c r="F37" s="778">
        <v>1481565.72</v>
      </c>
      <c r="G37" s="106" t="s">
        <v>1230</v>
      </c>
      <c r="H37" s="103">
        <v>1.65337891</v>
      </c>
      <c r="I37" s="103">
        <f>+' AZUA'!N43</f>
        <v>1.246008</v>
      </c>
    </row>
    <row r="38" spans="1:11" ht="15" customHeight="1">
      <c r="A38" s="463" t="s">
        <v>715</v>
      </c>
      <c r="B38" s="106"/>
      <c r="C38" s="106"/>
      <c r="D38" s="106"/>
      <c r="E38" s="170"/>
      <c r="F38" s="778"/>
      <c r="G38" s="106"/>
      <c r="H38" s="103">
        <v>3.6913758399999996</v>
      </c>
      <c r="I38" s="103">
        <f>+' AZUA'!N44</f>
        <v>12.904000409999998</v>
      </c>
    </row>
    <row r="39" spans="1:11" ht="15" customHeight="1">
      <c r="A39" s="461" t="s">
        <v>704</v>
      </c>
      <c r="B39" s="103">
        <v>0.01</v>
      </c>
      <c r="C39" s="103">
        <v>1.04</v>
      </c>
      <c r="D39" s="103">
        <v>0.04</v>
      </c>
      <c r="E39" s="106" t="s">
        <v>1230</v>
      </c>
      <c r="F39" s="215">
        <v>36873.26</v>
      </c>
      <c r="G39" s="170">
        <v>1.6864799500000001</v>
      </c>
      <c r="H39" s="103">
        <v>0.13047281999999999</v>
      </c>
      <c r="I39" s="103">
        <f>+' AZUA'!N45</f>
        <v>1.240085E-2</v>
      </c>
    </row>
    <row r="40" spans="1:11" ht="15" customHeight="1">
      <c r="A40" s="87" t="s">
        <v>1107</v>
      </c>
      <c r="B40" s="102">
        <v>0.09</v>
      </c>
      <c r="C40" s="102">
        <v>0.13</v>
      </c>
      <c r="D40" s="102">
        <v>0.18</v>
      </c>
      <c r="E40" s="106" t="s">
        <v>1230</v>
      </c>
      <c r="F40" s="213" t="s">
        <v>1230</v>
      </c>
      <c r="G40" s="106" t="s">
        <v>1230</v>
      </c>
      <c r="H40" s="106" t="s">
        <v>1230</v>
      </c>
      <c r="I40" s="106" t="s">
        <v>1230</v>
      </c>
    </row>
    <row r="41" spans="1:11" ht="15" customHeight="1">
      <c r="A41" s="87" t="s">
        <v>498</v>
      </c>
      <c r="B41" s="102">
        <f>SUM(B42:B43)</f>
        <v>79.489999999999995</v>
      </c>
      <c r="C41" s="102">
        <f>SUM(C42:C43)</f>
        <v>1.69</v>
      </c>
      <c r="D41" s="102">
        <f>SUM(D42:D43)</f>
        <v>1.23</v>
      </c>
      <c r="E41" s="102">
        <v>0.39341231999999998</v>
      </c>
      <c r="F41" s="212">
        <v>329068.94</v>
      </c>
      <c r="G41" s="197">
        <v>0.20927917000000001</v>
      </c>
      <c r="H41" s="102">
        <f>+H43</f>
        <v>0.41987270999999993</v>
      </c>
      <c r="I41" s="102">
        <f>+I43</f>
        <v>0.34808357000000001</v>
      </c>
    </row>
    <row r="42" spans="1:11" ht="15" customHeight="1">
      <c r="A42" s="461" t="s">
        <v>746</v>
      </c>
      <c r="B42" s="103">
        <v>78.459999999999994</v>
      </c>
      <c r="C42" s="106" t="s">
        <v>1230</v>
      </c>
      <c r="D42" s="106" t="s">
        <v>1230</v>
      </c>
      <c r="E42" s="106" t="s">
        <v>1230</v>
      </c>
      <c r="F42" s="213" t="s">
        <v>1230</v>
      </c>
      <c r="G42" s="106" t="s">
        <v>1230</v>
      </c>
      <c r="H42" s="106" t="s">
        <v>1230</v>
      </c>
      <c r="I42" s="106" t="s">
        <v>1230</v>
      </c>
    </row>
    <row r="43" spans="1:11" ht="15" customHeight="1">
      <c r="A43" s="461" t="s">
        <v>704</v>
      </c>
      <c r="B43" s="103">
        <v>1.03</v>
      </c>
      <c r="C43" s="103">
        <v>1.69</v>
      </c>
      <c r="D43" s="103">
        <v>1.23</v>
      </c>
      <c r="E43" s="170">
        <v>0.39341231999999998</v>
      </c>
      <c r="F43" s="778">
        <v>329068.94</v>
      </c>
      <c r="G43" s="170">
        <v>0.20927917000000001</v>
      </c>
      <c r="H43" s="103">
        <v>0.41987270999999993</v>
      </c>
      <c r="I43" s="103">
        <f>+' AZUA'!N47</f>
        <v>0.34808357000000001</v>
      </c>
    </row>
    <row r="44" spans="1:11" ht="15" customHeight="1" thickBot="1">
      <c r="A44" s="1210" t="s">
        <v>1355</v>
      </c>
      <c r="B44" s="1211">
        <f>SUM(B41+B40+B30+B22+B14)</f>
        <v>127.3</v>
      </c>
      <c r="C44" s="1211">
        <f>SUM(C41+C40+C30+C22+C14)</f>
        <v>53.069999999999993</v>
      </c>
      <c r="D44" s="1211">
        <f>SUM(D41+D40+D30+D22+D14)</f>
        <v>52.78</v>
      </c>
      <c r="E44" s="1559">
        <f>+E41+E30+E22+E14</f>
        <v>52.872468919999996</v>
      </c>
      <c r="F44" s="1559">
        <v>52.851405759999999</v>
      </c>
      <c r="G44" s="1561">
        <f>+G41+G30+G22+G14</f>
        <v>70.843934569999988</v>
      </c>
      <c r="H44" s="1212">
        <f>+H41+H30+H22+H14</f>
        <v>86.012460290000007</v>
      </c>
      <c r="I44" s="1212">
        <f>+I41+I30+I22+I14</f>
        <v>82.754464759999991</v>
      </c>
    </row>
    <row r="45" spans="1:11" s="105" customFormat="1" ht="15.75">
      <c r="A45" s="43" t="s">
        <v>1425</v>
      </c>
      <c r="B45" s="108"/>
      <c r="C45" s="108"/>
      <c r="D45" s="108"/>
      <c r="E45" s="1560"/>
      <c r="F45" s="1560"/>
      <c r="G45" s="1562"/>
    </row>
    <row r="46" spans="1:11" s="105" customFormat="1" ht="15.75">
      <c r="A46" s="38" t="s">
        <v>1422</v>
      </c>
      <c r="B46" s="117"/>
      <c r="C46" s="117"/>
      <c r="D46" s="117"/>
      <c r="E46" s="117"/>
      <c r="F46" s="144"/>
      <c r="G46" s="200"/>
    </row>
    <row r="47" spans="1:11" s="105" customFormat="1" ht="15.75">
      <c r="A47" s="43" t="s">
        <v>15</v>
      </c>
      <c r="B47" s="117"/>
      <c r="C47" s="108"/>
      <c r="D47" s="108"/>
      <c r="E47" s="108"/>
      <c r="F47" s="156"/>
      <c r="G47" s="199"/>
    </row>
    <row r="48" spans="1:11" s="105" customFormat="1">
      <c r="A48" s="111"/>
      <c r="B48" s="117"/>
      <c r="C48" s="108"/>
      <c r="D48" s="108"/>
      <c r="E48" s="108"/>
      <c r="F48" s="156"/>
      <c r="G48" s="199"/>
    </row>
    <row r="49" spans="1:17" s="105" customFormat="1">
      <c r="A49" s="128"/>
      <c r="B49" s="117"/>
      <c r="C49" s="117"/>
      <c r="D49" s="117"/>
      <c r="E49" s="117"/>
      <c r="F49" s="117"/>
      <c r="G49" s="117"/>
      <c r="H49" s="117"/>
      <c r="I49" s="117"/>
    </row>
    <row r="50" spans="1:17" s="105" customFormat="1">
      <c r="A50" s="128"/>
      <c r="B50" s="117"/>
      <c r="C50" s="117"/>
      <c r="D50" s="117"/>
      <c r="E50" s="117"/>
      <c r="F50" s="144"/>
      <c r="G50" s="200"/>
    </row>
    <row r="51" spans="1:17" s="105" customFormat="1">
      <c r="A51" s="128"/>
      <c r="B51" s="117"/>
      <c r="C51" s="117"/>
      <c r="D51" s="117"/>
      <c r="E51" s="117"/>
      <c r="F51" s="117"/>
      <c r="G51" s="117"/>
      <c r="H51" s="117"/>
      <c r="I51" s="117"/>
      <c r="J51" s="1271"/>
      <c r="K51" s="1271"/>
      <c r="L51" s="1271"/>
      <c r="M51" s="1271"/>
      <c r="N51" s="1271"/>
      <c r="O51" s="1271"/>
      <c r="P51" s="1271"/>
      <c r="Q51" s="1271"/>
    </row>
    <row r="52" spans="1:17" s="105" customFormat="1">
      <c r="A52" s="128"/>
      <c r="B52" s="117"/>
      <c r="C52" s="117"/>
      <c r="D52" s="117"/>
      <c r="E52" s="117"/>
      <c r="F52" s="144"/>
      <c r="G52" s="200"/>
    </row>
    <row r="53" spans="1:17" s="105" customFormat="1">
      <c r="A53" s="111"/>
      <c r="B53" s="108"/>
      <c r="C53" s="108"/>
      <c r="D53" s="108"/>
      <c r="E53" s="108"/>
      <c r="F53" s="156"/>
      <c r="G53" s="199"/>
    </row>
    <row r="54" spans="1:17" s="105" customFormat="1">
      <c r="A54" s="111"/>
      <c r="B54" s="108"/>
      <c r="C54" s="108"/>
      <c r="D54" s="108"/>
      <c r="E54" s="108"/>
      <c r="F54" s="156"/>
      <c r="G54" s="199"/>
    </row>
    <row r="55" spans="1:17" s="105" customFormat="1">
      <c r="A55" s="111"/>
      <c r="B55" s="108"/>
      <c r="C55" s="108"/>
      <c r="D55" s="108"/>
      <c r="E55" s="108"/>
      <c r="F55" s="156"/>
      <c r="G55" s="199"/>
    </row>
    <row r="56" spans="1:17" s="105" customFormat="1">
      <c r="A56" s="111"/>
      <c r="B56" s="108"/>
      <c r="C56" s="108"/>
      <c r="D56" s="108"/>
      <c r="E56" s="108"/>
      <c r="F56" s="156"/>
      <c r="G56" s="199"/>
    </row>
    <row r="57" spans="1:17" s="105" customFormat="1">
      <c r="A57" s="111"/>
      <c r="B57" s="108"/>
      <c r="C57" s="108"/>
      <c r="D57" s="108"/>
      <c r="E57" s="108"/>
      <c r="F57" s="156"/>
      <c r="G57" s="199"/>
    </row>
  </sheetData>
  <customSheetViews>
    <customSheetView guid="{45E423DD-7FD2-487F-8372-5798D7D06C15}" showPageBreaks="1" showGridLines="0" printArea="1">
      <selection activeCell="B11" sqref="B11"/>
      <pageMargins left="0.25" right="0.15748031496062992" top="0.15748031496062992" bottom="1.2598425196850394" header="0.19685039370078741" footer="0.51181102362204722"/>
      <printOptions horizontalCentered="1" verticalCentered="1"/>
      <pageSetup scale="80" orientation="portrait" r:id="rId1"/>
      <headerFooter alignWithMargins="0"/>
    </customSheetView>
    <customSheetView guid="{B297ACE3-C144-4411-A206-EE5C8D41CE1C}" topLeftCell="A4">
      <selection activeCell="H39" sqref="H39"/>
      <pageMargins left="0.37" right="0.14000000000000001" top="0.15" bottom="1.26" header="0.18" footer="0.51181102362204722"/>
      <printOptions horizontalCentered="1" verticalCentered="1"/>
      <pageSetup scale="85" orientation="portrait" r:id="rId2"/>
      <headerFooter alignWithMargins="0"/>
    </customSheetView>
    <customSheetView guid="{67BA8672-8137-4028-84CD-AA630649A2B3}" showRuler="0" topLeftCell="A13">
      <selection activeCell="E15" sqref="E15:E42"/>
      <pageMargins left="0.37" right="0.14000000000000001" top="0.15" bottom="1.26" header="0.18" footer="0.51181102362204722"/>
      <printOptions horizontalCentered="1" verticalCentered="1"/>
      <pageSetup scale="85" orientation="portrait" r:id="rId3"/>
      <headerFooter alignWithMargins="0"/>
    </customSheetView>
    <customSheetView guid="{51F1D52B-5D55-4FCC-809B-9B4CC86C88B9}" showGridLines="0">
      <selection activeCell="B11" sqref="B11"/>
      <pageMargins left="0.25" right="0.15748031496062992" top="0.15748031496062992" bottom="1.2598425196850394" header="0.19685039370078741" footer="0.51181102362204722"/>
      <printOptions horizontalCentered="1" verticalCentered="1"/>
      <pageSetup scale="80" orientation="portrait" r:id="rId4"/>
      <headerFooter alignWithMargins="0"/>
    </customSheetView>
  </customSheetViews>
  <phoneticPr fontId="7" type="noConversion"/>
  <printOptions horizontalCentered="1" verticalCentered="1"/>
  <pageMargins left="0.53" right="0.59055118110236227" top="0.23" bottom="3.01" header="0.19685039370078741" footer="0.51181102362204722"/>
  <pageSetup scale="65" orientation="portrait" r:id="rId5"/>
  <headerFooter alignWithMargins="0"/>
  <drawing r:id="rId6"/>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tabColor indexed="40"/>
  </sheetPr>
  <dimension ref="A1:N65"/>
  <sheetViews>
    <sheetView showGridLines="0" topLeftCell="A19" zoomScaleNormal="100" workbookViewId="0">
      <pane xSplit="1" topLeftCell="B1" activePane="topRight" state="frozen"/>
      <selection pane="topRight" activeCell="A42" sqref="A42"/>
    </sheetView>
  </sheetViews>
  <sheetFormatPr defaultColWidth="11.42578125" defaultRowHeight="15"/>
  <cols>
    <col min="1" max="1" width="53.28515625" style="85" customWidth="1"/>
    <col min="2" max="2" width="9" style="85" customWidth="1"/>
    <col min="3" max="3" width="8.28515625" style="85" customWidth="1"/>
    <col min="4" max="4" width="8.42578125" style="85" customWidth="1"/>
    <col min="5" max="5" width="8.85546875" style="85" customWidth="1"/>
    <col min="6" max="6" width="8.42578125" style="85" customWidth="1"/>
    <col min="7" max="7" width="8.140625" style="85" customWidth="1"/>
    <col min="8" max="8" width="8.28515625" style="85" customWidth="1"/>
    <col min="9" max="9" width="8.42578125" style="85" customWidth="1"/>
    <col min="10" max="10" width="10.5703125" style="85" customWidth="1"/>
    <col min="11" max="11" width="8.7109375" style="85" customWidth="1"/>
    <col min="12" max="12" width="11" style="85" customWidth="1"/>
    <col min="13" max="13" width="10" style="85" customWidth="1"/>
    <col min="14" max="14" width="9.42578125" style="85" customWidth="1"/>
    <col min="15" max="16384" width="11.42578125" style="85"/>
  </cols>
  <sheetData>
    <row r="1" spans="1:14" ht="15.75" customHeight="1">
      <c r="A1" s="783" t="s">
        <v>1064</v>
      </c>
      <c r="B1" s="93"/>
      <c r="C1" s="93"/>
      <c r="D1" s="93"/>
      <c r="E1" s="93"/>
      <c r="F1" s="93"/>
      <c r="G1" s="93"/>
      <c r="H1" s="93"/>
      <c r="I1" s="93"/>
      <c r="J1" s="93"/>
      <c r="K1" s="93"/>
      <c r="L1" s="93"/>
      <c r="M1" s="93"/>
      <c r="N1" s="94">
        <v>80</v>
      </c>
    </row>
    <row r="8" spans="1:14">
      <c r="A8" s="87" t="s">
        <v>80</v>
      </c>
    </row>
    <row r="9" spans="1:14">
      <c r="A9" s="87" t="s">
        <v>1659</v>
      </c>
    </row>
    <row r="10" spans="1:14">
      <c r="A10" s="85" t="s">
        <v>1196</v>
      </c>
    </row>
    <row r="11" spans="1:14" ht="15.75" customHeight="1">
      <c r="A11" s="308" t="s">
        <v>1105</v>
      </c>
      <c r="B11" s="308" t="s">
        <v>1218</v>
      </c>
      <c r="C11" s="308" t="s">
        <v>1163</v>
      </c>
      <c r="D11" s="308" t="s">
        <v>1164</v>
      </c>
      <c r="E11" s="308" t="s">
        <v>1165</v>
      </c>
      <c r="F11" s="308" t="s">
        <v>1166</v>
      </c>
      <c r="G11" s="308" t="s">
        <v>1167</v>
      </c>
      <c r="H11" s="308" t="s">
        <v>1168</v>
      </c>
      <c r="I11" s="308" t="s">
        <v>1169</v>
      </c>
      <c r="J11" s="308" t="s">
        <v>1170</v>
      </c>
      <c r="K11" s="308" t="s">
        <v>1171</v>
      </c>
      <c r="L11" s="308" t="s">
        <v>1172</v>
      </c>
      <c r="M11" s="308" t="s">
        <v>1173</v>
      </c>
      <c r="N11" s="311" t="s">
        <v>101</v>
      </c>
    </row>
    <row r="12" spans="1:14">
      <c r="A12" s="307" t="s">
        <v>1200</v>
      </c>
      <c r="B12" s="117">
        <f t="shared" ref="B12:N12" si="0">+B13+B19+B21</f>
        <v>5.8480969599999995</v>
      </c>
      <c r="C12" s="117">
        <f t="shared" si="0"/>
        <v>3.10602125</v>
      </c>
      <c r="D12" s="117">
        <f t="shared" si="0"/>
        <v>4.6342436899999999</v>
      </c>
      <c r="E12" s="117">
        <f t="shared" si="0"/>
        <v>4.3010618200000001</v>
      </c>
      <c r="F12" s="117">
        <f t="shared" si="0"/>
        <v>5.5793565599999999</v>
      </c>
      <c r="G12" s="117">
        <f t="shared" si="0"/>
        <v>4.7860071099999999</v>
      </c>
      <c r="H12" s="117">
        <f t="shared" si="0"/>
        <v>5.8214957600000012</v>
      </c>
      <c r="I12" s="117">
        <f t="shared" si="0"/>
        <v>4.2159722900000007</v>
      </c>
      <c r="J12" s="117">
        <f t="shared" si="0"/>
        <v>5.0298489199999992</v>
      </c>
      <c r="K12" s="117">
        <f t="shared" si="0"/>
        <v>5.0355186199999995</v>
      </c>
      <c r="L12" s="117">
        <f t="shared" si="0"/>
        <v>3.7185032199999997</v>
      </c>
      <c r="M12" s="117">
        <f t="shared" si="0"/>
        <v>5.2145769600000005</v>
      </c>
      <c r="N12" s="117">
        <f t="shared" si="0"/>
        <v>57.290703160000007</v>
      </c>
    </row>
    <row r="13" spans="1:14">
      <c r="A13" s="494" t="s">
        <v>1201</v>
      </c>
      <c r="B13" s="117">
        <f t="shared" ref="B13:N13" si="1">SUM(B14:B18)</f>
        <v>3.0286068799999994</v>
      </c>
      <c r="C13" s="117">
        <f t="shared" si="1"/>
        <v>0.99192759000000008</v>
      </c>
      <c r="D13" s="117">
        <f t="shared" si="1"/>
        <v>1.78930853</v>
      </c>
      <c r="E13" s="117">
        <f t="shared" si="1"/>
        <v>1.4400137399999999</v>
      </c>
      <c r="F13" s="117">
        <f t="shared" si="1"/>
        <v>1.1558470700000001</v>
      </c>
      <c r="G13" s="117">
        <f t="shared" si="1"/>
        <v>2.0084519799999998</v>
      </c>
      <c r="H13" s="117">
        <f t="shared" si="1"/>
        <v>2.4158075500000007</v>
      </c>
      <c r="I13" s="117">
        <f t="shared" si="1"/>
        <v>1.0262528000000002</v>
      </c>
      <c r="J13" s="117">
        <f t="shared" si="1"/>
        <v>2.1697147399999994</v>
      </c>
      <c r="K13" s="117">
        <f t="shared" si="1"/>
        <v>1.7932568600000001</v>
      </c>
      <c r="L13" s="117">
        <f t="shared" si="1"/>
        <v>0.88435090999999999</v>
      </c>
      <c r="M13" s="117">
        <f t="shared" si="1"/>
        <v>2.0586860800000002</v>
      </c>
      <c r="N13" s="117">
        <f t="shared" si="1"/>
        <v>20.76222473</v>
      </c>
    </row>
    <row r="14" spans="1:14">
      <c r="A14" s="495" t="s">
        <v>685</v>
      </c>
      <c r="B14" s="121">
        <v>0.66303011000000001</v>
      </c>
      <c r="C14" s="121">
        <v>0.21384196</v>
      </c>
      <c r="D14" s="121">
        <v>1.1371683300000002</v>
      </c>
      <c r="E14" s="121">
        <v>0.79880649999999997</v>
      </c>
      <c r="F14" s="121">
        <v>0.46205934000000004</v>
      </c>
      <c r="G14" s="121">
        <v>1.5734530600000001</v>
      </c>
      <c r="H14" s="121">
        <v>1.7623227800000001</v>
      </c>
      <c r="I14" s="121">
        <v>0.43432708000000003</v>
      </c>
      <c r="J14" s="121">
        <v>1.5482539799999999</v>
      </c>
      <c r="K14" s="121">
        <v>1.2115632700000001</v>
      </c>
      <c r="L14" s="121">
        <v>0.35420908000000001</v>
      </c>
      <c r="M14" s="121">
        <v>1.6397740700000001</v>
      </c>
      <c r="N14" s="135">
        <f t="shared" ref="N14:N18" si="2">SUM(B14:M14)</f>
        <v>11.79880956</v>
      </c>
    </row>
    <row r="15" spans="1:14">
      <c r="A15" s="495" t="s">
        <v>686</v>
      </c>
      <c r="B15" s="121">
        <v>0.26072543999999997</v>
      </c>
      <c r="C15" s="121">
        <v>0.57531165000000006</v>
      </c>
      <c r="D15" s="121">
        <v>0.43433521000000003</v>
      </c>
      <c r="E15" s="121">
        <v>0.41497113000000002</v>
      </c>
      <c r="F15" s="121">
        <v>0.48133360999999997</v>
      </c>
      <c r="G15" s="121">
        <v>0.27119790000000005</v>
      </c>
      <c r="H15" s="121">
        <v>0.41804174999999999</v>
      </c>
      <c r="I15" s="121">
        <v>0.31319527000000003</v>
      </c>
      <c r="J15" s="121">
        <v>0.45214145</v>
      </c>
      <c r="K15" s="121">
        <v>0.34629999</v>
      </c>
      <c r="L15" s="121">
        <v>0.40580619000000001</v>
      </c>
      <c r="M15" s="121">
        <v>0.30768713000000003</v>
      </c>
      <c r="N15" s="135">
        <f t="shared" si="2"/>
        <v>4.6810467200000003</v>
      </c>
    </row>
    <row r="16" spans="1:14">
      <c r="A16" s="460" t="s">
        <v>687</v>
      </c>
      <c r="B16" s="121">
        <v>9.7399320000000011E-2</v>
      </c>
      <c r="C16" s="121">
        <v>4.897605E-2</v>
      </c>
      <c r="D16" s="121">
        <v>6.9008949999999999E-2</v>
      </c>
      <c r="E16" s="121">
        <v>6.4259789999999997E-2</v>
      </c>
      <c r="F16" s="121">
        <v>8.785403E-2</v>
      </c>
      <c r="G16" s="121">
        <v>3.981328E-2</v>
      </c>
      <c r="H16" s="121">
        <v>0.1379244</v>
      </c>
      <c r="I16" s="121">
        <v>0.1833111</v>
      </c>
      <c r="J16" s="121">
        <v>9.3802629999999998E-2</v>
      </c>
      <c r="K16" s="121">
        <v>0.11739147</v>
      </c>
      <c r="L16" s="121">
        <v>8.6519639999999995E-2</v>
      </c>
      <c r="M16" s="121">
        <v>8.8338559999999997E-2</v>
      </c>
      <c r="N16" s="135">
        <f t="shared" si="2"/>
        <v>1.1145992199999999</v>
      </c>
    </row>
    <row r="17" spans="1:14">
      <c r="A17" s="110" t="s">
        <v>1351</v>
      </c>
      <c r="B17" s="121">
        <v>2.0002714899999998</v>
      </c>
      <c r="C17" s="121">
        <v>0.11077215</v>
      </c>
      <c r="D17" s="121">
        <v>0.13381677</v>
      </c>
      <c r="E17" s="121">
        <v>0.14435182000000002</v>
      </c>
      <c r="F17" s="121">
        <v>0.10808535000000001</v>
      </c>
      <c r="G17" s="121">
        <v>0.10920019</v>
      </c>
      <c r="H17" s="121">
        <v>8.1776490000000007E-2</v>
      </c>
      <c r="I17" s="121">
        <v>7.2960800000000006E-2</v>
      </c>
      <c r="J17" s="121">
        <v>5.398799E-2</v>
      </c>
      <c r="K17" s="121">
        <v>8.8058310000000001E-2</v>
      </c>
      <c r="L17" s="121">
        <v>3.6169800000000001E-3</v>
      </c>
      <c r="M17" s="121">
        <v>5.2901400000000005E-3</v>
      </c>
      <c r="N17" s="135">
        <f t="shared" si="2"/>
        <v>2.9121884800000006</v>
      </c>
    </row>
    <row r="18" spans="1:14">
      <c r="A18" s="460" t="s">
        <v>688</v>
      </c>
      <c r="B18" s="121">
        <v>7.1805200000000001E-3</v>
      </c>
      <c r="C18" s="121">
        <v>4.302578E-2</v>
      </c>
      <c r="D18" s="121">
        <v>1.4979270000000001E-2</v>
      </c>
      <c r="E18" s="121">
        <v>1.7624500000000001E-2</v>
      </c>
      <c r="F18" s="121">
        <v>1.651474E-2</v>
      </c>
      <c r="G18" s="121">
        <v>1.478755E-2</v>
      </c>
      <c r="H18" s="121">
        <v>1.574213E-2</v>
      </c>
      <c r="I18" s="121">
        <v>2.2458550000000001E-2</v>
      </c>
      <c r="J18" s="121">
        <v>2.152869E-2</v>
      </c>
      <c r="K18" s="121">
        <v>2.9943819999999999E-2</v>
      </c>
      <c r="L18" s="121">
        <v>3.4199019999999997E-2</v>
      </c>
      <c r="M18" s="121">
        <v>1.7596179999999999E-2</v>
      </c>
      <c r="N18" s="135">
        <f t="shared" si="2"/>
        <v>0.25558074999999997</v>
      </c>
    </row>
    <row r="19" spans="1:14">
      <c r="A19" s="494" t="s">
        <v>1204</v>
      </c>
      <c r="B19" s="117">
        <f>SUM(B20)</f>
        <v>1.20599682</v>
      </c>
      <c r="C19" s="117">
        <f t="shared" ref="C19:N19" si="3">SUM(C20)</f>
        <v>1.1945131</v>
      </c>
      <c r="D19" s="117">
        <f t="shared" si="3"/>
        <v>1.6551686200000002</v>
      </c>
      <c r="E19" s="117">
        <f t="shared" si="3"/>
        <v>1.93941276</v>
      </c>
      <c r="F19" s="117">
        <f t="shared" si="3"/>
        <v>3.4659955099999999</v>
      </c>
      <c r="G19" s="117">
        <f t="shared" si="3"/>
        <v>1.8954185100000001</v>
      </c>
      <c r="H19" s="117">
        <f t="shared" si="3"/>
        <v>2.1483157000000004</v>
      </c>
      <c r="I19" s="117">
        <f t="shared" si="3"/>
        <v>1.9047484699999999</v>
      </c>
      <c r="J19" s="117">
        <f t="shared" si="3"/>
        <v>1.8818890500000001</v>
      </c>
      <c r="K19" s="117">
        <f t="shared" si="3"/>
        <v>1.86514643</v>
      </c>
      <c r="L19" s="117">
        <f t="shared" si="3"/>
        <v>1.8846570200000001</v>
      </c>
      <c r="M19" s="117">
        <f t="shared" si="3"/>
        <v>1.80166596</v>
      </c>
      <c r="N19" s="117">
        <f t="shared" si="3"/>
        <v>22.84292795</v>
      </c>
    </row>
    <row r="20" spans="1:14">
      <c r="A20" s="495" t="s">
        <v>690</v>
      </c>
      <c r="B20" s="121">
        <v>1.20599682</v>
      </c>
      <c r="C20" s="121">
        <v>1.1945131</v>
      </c>
      <c r="D20" s="121">
        <v>1.6551686200000002</v>
      </c>
      <c r="E20" s="121">
        <v>1.93941276</v>
      </c>
      <c r="F20" s="121">
        <v>3.4659955099999999</v>
      </c>
      <c r="G20" s="121">
        <v>1.8954185100000001</v>
      </c>
      <c r="H20" s="121">
        <v>2.1483157000000004</v>
      </c>
      <c r="I20" s="121">
        <v>1.9047484699999999</v>
      </c>
      <c r="J20" s="121">
        <v>1.8818890500000001</v>
      </c>
      <c r="K20" s="121">
        <v>1.86514643</v>
      </c>
      <c r="L20" s="121">
        <v>1.8846570200000001</v>
      </c>
      <c r="M20" s="121">
        <v>1.80166596</v>
      </c>
      <c r="N20" s="135">
        <f>SUM(B20:M20)</f>
        <v>22.84292795</v>
      </c>
    </row>
    <row r="21" spans="1:14">
      <c r="A21" s="494" t="s">
        <v>1206</v>
      </c>
      <c r="B21" s="310">
        <f t="shared" ref="B21:N21" si="4">SUM(B23:B28)</f>
        <v>1.6134932599999998</v>
      </c>
      <c r="C21" s="310">
        <f t="shared" si="4"/>
        <v>0.91958055999999999</v>
      </c>
      <c r="D21" s="310">
        <f t="shared" si="4"/>
        <v>1.1897665400000002</v>
      </c>
      <c r="E21" s="310">
        <f t="shared" si="4"/>
        <v>0.92163532000000004</v>
      </c>
      <c r="F21" s="310">
        <f t="shared" si="4"/>
        <v>0.95751397999999988</v>
      </c>
      <c r="G21" s="310">
        <f t="shared" si="4"/>
        <v>0.88213662000000004</v>
      </c>
      <c r="H21" s="310">
        <f t="shared" si="4"/>
        <v>1.2573725100000002</v>
      </c>
      <c r="I21" s="310">
        <f t="shared" si="4"/>
        <v>1.2849710200000002</v>
      </c>
      <c r="J21" s="310">
        <f t="shared" si="4"/>
        <v>0.97824512999999991</v>
      </c>
      <c r="K21" s="310">
        <f t="shared" si="4"/>
        <v>1.3771153299999999</v>
      </c>
      <c r="L21" s="310">
        <f t="shared" si="4"/>
        <v>0.94949528999999999</v>
      </c>
      <c r="M21" s="310">
        <f t="shared" si="4"/>
        <v>1.3542249200000001</v>
      </c>
      <c r="N21" s="310">
        <f t="shared" si="4"/>
        <v>13.68555048</v>
      </c>
    </row>
    <row r="22" spans="1:14">
      <c r="A22" s="495" t="s">
        <v>692</v>
      </c>
      <c r="B22" s="121">
        <v>3.8051999999999997E-4</v>
      </c>
      <c r="C22" s="121">
        <v>6.0501999999999995E-4</v>
      </c>
      <c r="D22" s="121">
        <v>6.3792700000000003E-3</v>
      </c>
      <c r="E22" s="121">
        <v>6.7010000000000011E-5</v>
      </c>
      <c r="F22" s="121">
        <v>5.6109999999999996E-5</v>
      </c>
      <c r="G22" s="121">
        <v>4.8888999999999996E-4</v>
      </c>
      <c r="H22" s="121">
        <v>5.3649399999999995E-3</v>
      </c>
      <c r="I22" s="121">
        <v>3.6030599999999999E-3</v>
      </c>
      <c r="J22" s="121">
        <v>4.2869000000000002E-4</v>
      </c>
      <c r="K22" s="121">
        <v>7.798999999999999E-5</v>
      </c>
      <c r="L22" s="121">
        <v>6.2301999999999995E-4</v>
      </c>
      <c r="M22" s="121">
        <v>2.2961799999999997E-3</v>
      </c>
      <c r="N22" s="135">
        <f t="shared" ref="N22:N28" si="5">SUM(B22:M22)</f>
        <v>2.0370699999999995E-2</v>
      </c>
    </row>
    <row r="23" spans="1:14">
      <c r="A23" s="495" t="s">
        <v>693</v>
      </c>
      <c r="B23" s="121">
        <v>7.6111000000000006E-4</v>
      </c>
      <c r="C23" s="121">
        <v>1.2099000000000001E-3</v>
      </c>
      <c r="D23" s="121">
        <v>6.8342999999999998E-3</v>
      </c>
      <c r="E23" s="121">
        <v>1.3403999999999998E-4</v>
      </c>
      <c r="F23" s="121">
        <v>1.1226999999999999E-4</v>
      </c>
      <c r="G23" s="121">
        <v>9.7771000000000012E-4</v>
      </c>
      <c r="H23" s="121">
        <v>2.3594999999999999E-4</v>
      </c>
      <c r="I23" s="121">
        <v>7.2061700000000005E-3</v>
      </c>
      <c r="J23" s="121">
        <v>8.5736999999999999E-4</v>
      </c>
      <c r="K23" s="121">
        <v>1.5594E-4</v>
      </c>
      <c r="L23" s="121">
        <v>1.2460799999999999E-3</v>
      </c>
      <c r="M23" s="121">
        <v>8.7797699999999992E-2</v>
      </c>
      <c r="N23" s="135">
        <f t="shared" si="5"/>
        <v>0.10752853999999999</v>
      </c>
    </row>
    <row r="24" spans="1:14">
      <c r="A24" s="495" t="s">
        <v>754</v>
      </c>
      <c r="B24" s="121">
        <v>0.26168046</v>
      </c>
      <c r="C24" s="121">
        <v>0.22361889999999998</v>
      </c>
      <c r="D24" s="121">
        <v>0.32793081000000002</v>
      </c>
      <c r="E24" s="121">
        <v>0.2039</v>
      </c>
      <c r="F24" s="121">
        <v>0.17358501999999998</v>
      </c>
      <c r="G24" s="121">
        <v>0.25479624000000001</v>
      </c>
      <c r="H24" s="121">
        <v>0.26597584000000002</v>
      </c>
      <c r="I24" s="121">
        <v>0.19818873000000001</v>
      </c>
      <c r="J24" s="121">
        <v>0.23110994000000001</v>
      </c>
      <c r="K24" s="121">
        <v>0.55860997999999995</v>
      </c>
      <c r="L24" s="121">
        <v>0.1801663</v>
      </c>
      <c r="M24" s="121">
        <v>0.15211633999999999</v>
      </c>
      <c r="N24" s="135">
        <f t="shared" si="5"/>
        <v>3.0316785599999996</v>
      </c>
    </row>
    <row r="25" spans="1:14">
      <c r="A25" s="495" t="s">
        <v>694</v>
      </c>
      <c r="B25" s="121">
        <v>0.24379534999999999</v>
      </c>
      <c r="C25" s="121">
        <v>0.12676632000000002</v>
      </c>
      <c r="D25" s="121">
        <v>0.17237274</v>
      </c>
      <c r="E25" s="121">
        <v>0.20318267000000001</v>
      </c>
      <c r="F25" s="121">
        <v>0.23674394000000001</v>
      </c>
      <c r="G25" s="121">
        <v>0.21194399999999999</v>
      </c>
      <c r="H25" s="121">
        <v>0.30507429999999996</v>
      </c>
      <c r="I25" s="121">
        <v>0.22006023000000002</v>
      </c>
      <c r="J25" s="121">
        <v>0.17256580999999999</v>
      </c>
      <c r="K25" s="121">
        <v>0.19818829999999998</v>
      </c>
      <c r="L25" s="121">
        <v>0.21769998999999998</v>
      </c>
      <c r="M25" s="121">
        <v>0.31027500000000002</v>
      </c>
      <c r="N25" s="135">
        <f t="shared" si="5"/>
        <v>2.61866865</v>
      </c>
    </row>
    <row r="26" spans="1:14">
      <c r="A26" s="495" t="s">
        <v>695</v>
      </c>
      <c r="B26" s="121">
        <v>3.8051999999999997E-4</v>
      </c>
      <c r="C26" s="121">
        <v>6.0501999999999995E-4</v>
      </c>
      <c r="D26" s="121">
        <v>6.3792700000000003E-3</v>
      </c>
      <c r="E26" s="121">
        <v>6.7010000000000011E-5</v>
      </c>
      <c r="F26" s="121">
        <v>5.6109999999999996E-5</v>
      </c>
      <c r="G26" s="121">
        <v>4.8888999999999996E-4</v>
      </c>
      <c r="H26" s="121">
        <v>1.1797E-4</v>
      </c>
      <c r="I26" s="121">
        <v>3.6030599999999999E-3</v>
      </c>
      <c r="J26" s="121">
        <v>4.2869000000000002E-4</v>
      </c>
      <c r="K26" s="121">
        <v>7.798999999999999E-5</v>
      </c>
      <c r="L26" s="121">
        <v>9.8804999999999987E-4</v>
      </c>
      <c r="M26" s="121">
        <v>4.5923599999999993E-3</v>
      </c>
      <c r="N26" s="135">
        <f t="shared" si="5"/>
        <v>1.7784940000000003E-2</v>
      </c>
    </row>
    <row r="27" spans="1:14">
      <c r="A27" s="495" t="s">
        <v>701</v>
      </c>
      <c r="B27" s="121">
        <v>0.24085357999999998</v>
      </c>
      <c r="C27" s="121">
        <v>0.20371094000000001</v>
      </c>
      <c r="D27" s="121">
        <v>0.32009998000000001</v>
      </c>
      <c r="E27" s="121">
        <v>0.18121361999999999</v>
      </c>
      <c r="F27" s="121">
        <v>0.14836985</v>
      </c>
      <c r="G27" s="121">
        <v>0.19899172000000001</v>
      </c>
      <c r="H27" s="121">
        <v>0.2393718</v>
      </c>
      <c r="I27" s="121">
        <v>0.59801035000000002</v>
      </c>
      <c r="J27" s="121">
        <v>0.16900167999999999</v>
      </c>
      <c r="K27" s="121">
        <v>0.22108598000000002</v>
      </c>
      <c r="L27" s="121">
        <v>0.21723876</v>
      </c>
      <c r="M27" s="121">
        <v>0.54783535999999999</v>
      </c>
      <c r="N27" s="135">
        <f t="shared" si="5"/>
        <v>3.2857836199999997</v>
      </c>
    </row>
    <row r="28" spans="1:14">
      <c r="A28" s="495" t="s">
        <v>696</v>
      </c>
      <c r="B28" s="121">
        <v>0.86602223999999994</v>
      </c>
      <c r="C28" s="121">
        <v>0.36366947999999999</v>
      </c>
      <c r="D28" s="121">
        <v>0.35614943999999998</v>
      </c>
      <c r="E28" s="121">
        <v>0.33313798</v>
      </c>
      <c r="F28" s="121">
        <v>0.39864678999999997</v>
      </c>
      <c r="G28" s="121">
        <v>0.21493805999999999</v>
      </c>
      <c r="H28" s="121">
        <v>0.44659665000000004</v>
      </c>
      <c r="I28" s="121">
        <v>0.25790247999999999</v>
      </c>
      <c r="J28" s="121">
        <v>0.40428164</v>
      </c>
      <c r="K28" s="121">
        <v>0.39899714000000003</v>
      </c>
      <c r="L28" s="121">
        <v>0.33215611</v>
      </c>
      <c r="M28" s="121">
        <v>0.25160816000000003</v>
      </c>
      <c r="N28" s="135">
        <f t="shared" si="5"/>
        <v>4.6241061699999992</v>
      </c>
    </row>
    <row r="29" spans="1:14">
      <c r="A29" s="307" t="s">
        <v>1207</v>
      </c>
      <c r="B29" s="117">
        <f>SUM(B30:B36)</f>
        <v>2.1239191099999997</v>
      </c>
      <c r="C29" s="117">
        <f t="shared" ref="C29:N29" si="6">SUM(C30:C36)</f>
        <v>1.4359039</v>
      </c>
      <c r="D29" s="117">
        <f t="shared" si="6"/>
        <v>2.09737639</v>
      </c>
      <c r="E29" s="117">
        <f t="shared" si="6"/>
        <v>1.95557398</v>
      </c>
      <c r="F29" s="117">
        <f t="shared" si="6"/>
        <v>6.6940092</v>
      </c>
      <c r="G29" s="117">
        <f t="shared" si="6"/>
        <v>1.59888893</v>
      </c>
      <c r="H29" s="117">
        <f t="shared" si="6"/>
        <v>2.15816929</v>
      </c>
      <c r="I29" s="117">
        <f t="shared" si="6"/>
        <v>2.6129613699999998</v>
      </c>
      <c r="J29" s="117">
        <f t="shared" si="6"/>
        <v>2.0107529500000001</v>
      </c>
      <c r="K29" s="117">
        <f t="shared" si="6"/>
        <v>4.0674494399999999</v>
      </c>
      <c r="L29" s="117">
        <f t="shared" si="6"/>
        <v>2.0970998199999999</v>
      </c>
      <c r="M29" s="117">
        <f t="shared" si="6"/>
        <v>1.2820732000000001</v>
      </c>
      <c r="N29" s="117">
        <f t="shared" si="6"/>
        <v>30.134177580000003</v>
      </c>
    </row>
    <row r="30" spans="1:14">
      <c r="A30" s="495" t="s">
        <v>707</v>
      </c>
      <c r="B30" s="121">
        <v>1.0771962399999999</v>
      </c>
      <c r="C30" s="121">
        <v>0.64139661000000003</v>
      </c>
      <c r="D30" s="121">
        <v>1.2508149399999999</v>
      </c>
      <c r="E30" s="121">
        <v>0.60107881000000007</v>
      </c>
      <c r="F30" s="121">
        <v>0.93080839000000004</v>
      </c>
      <c r="G30" s="121">
        <v>1.15163602</v>
      </c>
      <c r="H30" s="121">
        <v>0.82088373000000003</v>
      </c>
      <c r="I30" s="121">
        <v>1.9618177999999999</v>
      </c>
      <c r="J30" s="121">
        <v>0.55745403999999998</v>
      </c>
      <c r="K30" s="121">
        <v>1.62389341</v>
      </c>
      <c r="L30" s="121">
        <v>1.2410728799999999</v>
      </c>
      <c r="M30" s="121">
        <v>0.92381360999999995</v>
      </c>
      <c r="N30" s="135">
        <f t="shared" ref="N30:N36" si="7">SUM(B30:M30)</f>
        <v>12.781866480000001</v>
      </c>
    </row>
    <row r="31" spans="1:14">
      <c r="A31" s="495" t="s">
        <v>708</v>
      </c>
      <c r="B31" s="121">
        <v>0.1494501</v>
      </c>
      <c r="C31" s="121">
        <v>0.15697079</v>
      </c>
      <c r="D31" s="121">
        <v>0.59128954</v>
      </c>
      <c r="E31" s="121">
        <v>0.42929475</v>
      </c>
      <c r="F31" s="121">
        <v>0.35827021999999997</v>
      </c>
      <c r="G31" s="121">
        <v>9.744237E-2</v>
      </c>
      <c r="H31" s="121">
        <v>0.16203277999999999</v>
      </c>
      <c r="I31" s="121">
        <v>0.12168741000000001</v>
      </c>
      <c r="J31" s="121">
        <v>1.0143366899999999</v>
      </c>
      <c r="K31" s="121">
        <v>0.19366573000000001</v>
      </c>
      <c r="L31" s="121">
        <v>0.10407037</v>
      </c>
      <c r="M31" s="121">
        <v>4.3363640000000002E-2</v>
      </c>
      <c r="N31" s="135">
        <f t="shared" si="7"/>
        <v>3.4218743900000002</v>
      </c>
    </row>
    <row r="32" spans="1:14">
      <c r="A32" s="495" t="s">
        <v>709</v>
      </c>
      <c r="B32" s="121">
        <v>0.28451986000000001</v>
      </c>
      <c r="C32" s="121">
        <v>5.5731000000000001E-3</v>
      </c>
      <c r="D32" s="121">
        <v>3.7938799999999999E-3</v>
      </c>
      <c r="E32" s="121">
        <v>7.1444600000000011E-2</v>
      </c>
      <c r="F32" s="121">
        <v>2.1130700000000002E-2</v>
      </c>
      <c r="G32" s="121">
        <v>0.10067825999999999</v>
      </c>
      <c r="H32" s="121">
        <v>0.24214463</v>
      </c>
      <c r="I32" s="121">
        <v>7.2349880000000005E-2</v>
      </c>
      <c r="J32" s="121">
        <v>2.2774529999999998E-2</v>
      </c>
      <c r="K32" s="121">
        <v>0.12879276000000001</v>
      </c>
      <c r="L32" s="121">
        <v>3.9386419999999998E-2</v>
      </c>
      <c r="M32" s="121">
        <v>7.9467350000000006E-2</v>
      </c>
      <c r="N32" s="135">
        <f t="shared" si="7"/>
        <v>1.0720559700000001</v>
      </c>
    </row>
    <row r="33" spans="1:14">
      <c r="A33" s="495" t="s">
        <v>819</v>
      </c>
      <c r="B33" s="121">
        <v>5.3432800000000003E-2</v>
      </c>
      <c r="C33" s="121">
        <v>2.0911810000000003E-2</v>
      </c>
      <c r="D33" s="121">
        <v>5.8000879999999998E-2</v>
      </c>
      <c r="E33" s="121">
        <v>0.31595507</v>
      </c>
      <c r="F33" s="121">
        <v>3.6153288900000002</v>
      </c>
      <c r="G33" s="121">
        <v>4.4557029999999997E-2</v>
      </c>
      <c r="H33" s="121">
        <v>0.23805630999999999</v>
      </c>
      <c r="I33" s="121">
        <v>0.12558348</v>
      </c>
      <c r="J33" s="121">
        <v>0.12337843</v>
      </c>
      <c r="K33" s="121">
        <v>1.7396228200000001</v>
      </c>
      <c r="L33" s="121">
        <v>0.27227393999999999</v>
      </c>
      <c r="M33" s="121">
        <v>2.3096220000000001E-2</v>
      </c>
      <c r="N33" s="135">
        <f t="shared" si="7"/>
        <v>6.6301976800000011</v>
      </c>
    </row>
    <row r="34" spans="1:14">
      <c r="A34" s="738" t="s">
        <v>710</v>
      </c>
      <c r="B34" s="121">
        <v>4.847539E-2</v>
      </c>
      <c r="C34" s="121">
        <v>0.14756469</v>
      </c>
      <c r="D34" s="121">
        <v>3.9557780000000001E-2</v>
      </c>
      <c r="E34" s="121">
        <v>0</v>
      </c>
      <c r="F34" s="121">
        <v>9.7239500000000003E-3</v>
      </c>
      <c r="G34" s="121">
        <v>0</v>
      </c>
      <c r="H34" s="121">
        <v>0</v>
      </c>
      <c r="I34" s="121">
        <v>0</v>
      </c>
      <c r="J34" s="121">
        <v>2.7043130000000002E-2</v>
      </c>
      <c r="K34" s="121">
        <v>0</v>
      </c>
      <c r="L34" s="121">
        <v>0</v>
      </c>
      <c r="M34" s="121">
        <v>0</v>
      </c>
      <c r="N34" s="135">
        <f t="shared" si="7"/>
        <v>0.27236494</v>
      </c>
    </row>
    <row r="35" spans="1:14">
      <c r="A35" s="738" t="s">
        <v>1663</v>
      </c>
      <c r="B35" s="121">
        <v>3.2941720000000001E-2</v>
      </c>
      <c r="C35" s="121">
        <v>2.444756E-2</v>
      </c>
      <c r="D35" s="121">
        <v>1.8457609999999999E-2</v>
      </c>
      <c r="E35" s="121">
        <v>5.504701E-2</v>
      </c>
      <c r="F35" s="121">
        <v>3.1333489999999999E-2</v>
      </c>
      <c r="G35" s="121">
        <v>1.4388900000000002E-3</v>
      </c>
      <c r="H35" s="121">
        <v>9.973599000000001E-2</v>
      </c>
      <c r="I35" s="121">
        <v>3.6030599999999999E-3</v>
      </c>
      <c r="J35" s="121">
        <v>7.9306700000000008E-3</v>
      </c>
      <c r="K35" s="121">
        <v>7.1279899999999998E-3</v>
      </c>
      <c r="L35" s="121">
        <v>6.8535750000000006E-2</v>
      </c>
      <c r="M35" s="121">
        <v>2.1126180000000001E-2</v>
      </c>
      <c r="N35" s="135">
        <f t="shared" si="7"/>
        <v>0.37172591999999993</v>
      </c>
    </row>
    <row r="36" spans="1:14">
      <c r="A36" s="495" t="s">
        <v>704</v>
      </c>
      <c r="B36" s="121">
        <v>0.47790300000000002</v>
      </c>
      <c r="C36" s="121">
        <v>0.43903934</v>
      </c>
      <c r="D36" s="121">
        <v>0.13546176000000001</v>
      </c>
      <c r="E36" s="121">
        <v>0.48275373999999999</v>
      </c>
      <c r="F36" s="121">
        <v>1.72741356</v>
      </c>
      <c r="G36" s="121">
        <v>0.20313635999999999</v>
      </c>
      <c r="H36" s="121">
        <v>0.59531584999999998</v>
      </c>
      <c r="I36" s="121">
        <v>0.32791974000000002</v>
      </c>
      <c r="J36" s="121">
        <v>0.25783546000000002</v>
      </c>
      <c r="K36" s="121">
        <v>0.37434672999999996</v>
      </c>
      <c r="L36" s="121">
        <v>0.37176046000000001</v>
      </c>
      <c r="M36" s="121">
        <v>0.19120620000000002</v>
      </c>
      <c r="N36" s="135">
        <f t="shared" si="7"/>
        <v>5.5840921999999997</v>
      </c>
    </row>
    <row r="37" spans="1:14">
      <c r="A37" s="307" t="s">
        <v>645</v>
      </c>
      <c r="B37" s="117">
        <f>SUM(B38+B41)</f>
        <v>3.2756019900000002</v>
      </c>
      <c r="C37" s="117">
        <f t="shared" ref="C37:N37" si="8">SUM(C38+C41)</f>
        <v>4.0498303499999997</v>
      </c>
      <c r="D37" s="117">
        <f t="shared" si="8"/>
        <v>5.1822134100000001</v>
      </c>
      <c r="E37" s="117">
        <f t="shared" si="8"/>
        <v>4.0081688999999994</v>
      </c>
      <c r="F37" s="117">
        <f t="shared" si="8"/>
        <v>3.2923791000000007</v>
      </c>
      <c r="G37" s="117">
        <f t="shared" si="8"/>
        <v>4.6700949700000001</v>
      </c>
      <c r="H37" s="117">
        <f t="shared" si="8"/>
        <v>3.1033666100000001</v>
      </c>
      <c r="I37" s="117">
        <f t="shared" si="8"/>
        <v>5.2834595600000007</v>
      </c>
      <c r="J37" s="117">
        <f t="shared" si="8"/>
        <v>6.6133381900000003</v>
      </c>
      <c r="K37" s="117">
        <f t="shared" si="8"/>
        <v>4.6226828599999994</v>
      </c>
      <c r="L37" s="117">
        <f t="shared" si="8"/>
        <v>3.7785871100000001</v>
      </c>
      <c r="M37" s="117">
        <f t="shared" si="8"/>
        <v>9.5220982499999991</v>
      </c>
      <c r="N37" s="117">
        <f t="shared" si="8"/>
        <v>57.401821300000002</v>
      </c>
    </row>
    <row r="38" spans="1:14">
      <c r="A38" s="87" t="s">
        <v>852</v>
      </c>
      <c r="B38" s="117">
        <f>SUM(B39:B40)</f>
        <v>2.3263254799999999</v>
      </c>
      <c r="C38" s="117">
        <f t="shared" ref="C38:N38" si="9">SUM(C39:C40)</f>
        <v>3.0147980799999998</v>
      </c>
      <c r="D38" s="117">
        <f t="shared" si="9"/>
        <v>3.9809818800000003</v>
      </c>
      <c r="E38" s="117">
        <f t="shared" si="9"/>
        <v>3.1414194699999998</v>
      </c>
      <c r="F38" s="117">
        <f t="shared" si="9"/>
        <v>2.4011100100000005</v>
      </c>
      <c r="G38" s="117">
        <f t="shared" si="9"/>
        <v>3.8515522799999999</v>
      </c>
      <c r="H38" s="117">
        <f t="shared" si="9"/>
        <v>2.2622036800000003</v>
      </c>
      <c r="I38" s="117">
        <f t="shared" si="9"/>
        <v>3.1059253800000004</v>
      </c>
      <c r="J38" s="117">
        <f t="shared" si="9"/>
        <v>5.7267933800000002</v>
      </c>
      <c r="K38" s="117">
        <f t="shared" si="9"/>
        <v>3.2941440399999999</v>
      </c>
      <c r="L38" s="117">
        <f t="shared" si="9"/>
        <v>2.0817443600000001</v>
      </c>
      <c r="M38" s="117">
        <f t="shared" si="9"/>
        <v>7.24614476</v>
      </c>
      <c r="N38" s="117">
        <f t="shared" si="9"/>
        <v>42.433142799999999</v>
      </c>
    </row>
    <row r="39" spans="1:14">
      <c r="A39" s="741" t="s">
        <v>752</v>
      </c>
      <c r="B39" s="121">
        <v>2.2051325199999998</v>
      </c>
      <c r="C39" s="121">
        <v>2.3011714199999997</v>
      </c>
      <c r="D39" s="121">
        <v>3.7927949900000004</v>
      </c>
      <c r="E39" s="121">
        <v>2.9806333299999999</v>
      </c>
      <c r="F39" s="121">
        <v>2.2621284100000003</v>
      </c>
      <c r="G39" s="121">
        <v>3.7087002</v>
      </c>
      <c r="H39" s="121">
        <v>2.1751486400000002</v>
      </c>
      <c r="I39" s="121">
        <v>2.4903052000000003</v>
      </c>
      <c r="J39" s="121">
        <v>5.6058823200000001</v>
      </c>
      <c r="K39" s="121">
        <v>3.1616629199999999</v>
      </c>
      <c r="L39" s="121">
        <v>1.97447277</v>
      </c>
      <c r="M39" s="121">
        <v>7.1370842100000003</v>
      </c>
      <c r="N39" s="135">
        <f>SUM(B39:M39)</f>
        <v>39.795116929999999</v>
      </c>
    </row>
    <row r="40" spans="1:14">
      <c r="A40" s="741" t="s">
        <v>624</v>
      </c>
      <c r="B40" s="121">
        <v>0.12119296</v>
      </c>
      <c r="C40" s="121">
        <v>0.71362666000000008</v>
      </c>
      <c r="D40" s="121">
        <v>0.18818689000000002</v>
      </c>
      <c r="E40" s="121">
        <v>0.16078614000000002</v>
      </c>
      <c r="F40" s="121">
        <v>0.13898160000000001</v>
      </c>
      <c r="G40" s="121">
        <v>0.14285207999999999</v>
      </c>
      <c r="H40" s="121">
        <v>8.705504E-2</v>
      </c>
      <c r="I40" s="121">
        <v>0.61562018000000007</v>
      </c>
      <c r="J40" s="121">
        <v>0.12091106</v>
      </c>
      <c r="K40" s="121">
        <v>0.13248112000000001</v>
      </c>
      <c r="L40" s="121">
        <v>0.10727159</v>
      </c>
      <c r="M40" s="121">
        <v>0.10906055000000001</v>
      </c>
      <c r="N40" s="135">
        <f>SUM(B40:M40)</f>
        <v>2.6380258699999999</v>
      </c>
    </row>
    <row r="41" spans="1:14" ht="15.75" customHeight="1">
      <c r="A41" s="494" t="s">
        <v>1210</v>
      </c>
      <c r="B41" s="117">
        <f>SUM(B42:B44)</f>
        <v>0.94927651000000002</v>
      </c>
      <c r="C41" s="117">
        <f t="shared" ref="C41:N41" si="10">SUM(C42:C44)</f>
        <v>1.0350322700000001</v>
      </c>
      <c r="D41" s="117">
        <f t="shared" si="10"/>
        <v>1.20123153</v>
      </c>
      <c r="E41" s="117">
        <f t="shared" si="10"/>
        <v>0.86674943000000004</v>
      </c>
      <c r="F41" s="117">
        <f t="shared" si="10"/>
        <v>0.89126908999999999</v>
      </c>
      <c r="G41" s="117">
        <f t="shared" si="10"/>
        <v>0.81854269000000002</v>
      </c>
      <c r="H41" s="117">
        <f t="shared" si="10"/>
        <v>0.84116292999999998</v>
      </c>
      <c r="I41" s="117">
        <f t="shared" si="10"/>
        <v>2.1775341799999999</v>
      </c>
      <c r="J41" s="117">
        <f t="shared" si="10"/>
        <v>0.88654480999999996</v>
      </c>
      <c r="K41" s="117">
        <f t="shared" si="10"/>
        <v>1.3285388199999999</v>
      </c>
      <c r="L41" s="117">
        <f t="shared" si="10"/>
        <v>1.6968427500000001</v>
      </c>
      <c r="M41" s="117">
        <f t="shared" si="10"/>
        <v>2.27595349</v>
      </c>
      <c r="N41" s="117">
        <f t="shared" si="10"/>
        <v>14.968678500000001</v>
      </c>
    </row>
    <row r="42" spans="1:14" ht="15" customHeight="1">
      <c r="A42" s="740" t="s">
        <v>732</v>
      </c>
      <c r="B42" s="121">
        <v>0.1045</v>
      </c>
      <c r="C42" s="121">
        <v>6.5199999999999994E-2</v>
      </c>
      <c r="D42" s="121">
        <v>3.9399999999999998E-2</v>
      </c>
      <c r="E42" s="121">
        <v>2.8199999999999999E-2</v>
      </c>
      <c r="F42" s="121">
        <v>3.6600000000000001E-2</v>
      </c>
      <c r="G42" s="121">
        <v>2.2700000000000001E-2</v>
      </c>
      <c r="H42" s="121">
        <v>2.2499999999999999E-2</v>
      </c>
      <c r="I42" s="121">
        <v>2.7099999999999999E-2</v>
      </c>
      <c r="J42" s="121">
        <v>0.2293</v>
      </c>
      <c r="K42" s="121">
        <v>0.42120000000000002</v>
      </c>
      <c r="L42" s="121">
        <v>0.95640000000000003</v>
      </c>
      <c r="M42" s="121">
        <v>0.31869999999999998</v>
      </c>
      <c r="N42" s="135">
        <f>SUM(B42:M42)</f>
        <v>2.2717999999999998</v>
      </c>
    </row>
    <row r="43" spans="1:14">
      <c r="A43" s="461" t="s">
        <v>1007</v>
      </c>
      <c r="B43" s="121">
        <v>4.8112000000000002E-2</v>
      </c>
      <c r="C43" s="121">
        <v>4.8112000000000002E-2</v>
      </c>
      <c r="D43" s="121">
        <v>1.8041999999999999E-2</v>
      </c>
      <c r="E43" s="121">
        <v>1.8041999999999999E-2</v>
      </c>
      <c r="F43" s="121">
        <v>1.8041999999999999E-2</v>
      </c>
      <c r="G43" s="121">
        <v>7.8182000000000001E-2</v>
      </c>
      <c r="H43" s="121">
        <v>3.8085180000000003E-2</v>
      </c>
      <c r="I43" s="121">
        <v>1.8041999999999999E-2</v>
      </c>
      <c r="J43" s="121">
        <v>1.8041999999999999E-2</v>
      </c>
      <c r="K43" s="121">
        <v>1.8041999999999999E-2</v>
      </c>
      <c r="L43" s="121">
        <v>3.007E-2</v>
      </c>
      <c r="M43" s="121">
        <v>2.0778000000000001E-2</v>
      </c>
      <c r="N43" s="135">
        <f t="shared" ref="N43:N44" si="11">SUM(B43:M43)</f>
        <v>0.37159118000000002</v>
      </c>
    </row>
    <row r="44" spans="1:14">
      <c r="A44" s="740" t="s">
        <v>734</v>
      </c>
      <c r="B44" s="121">
        <v>0.79666451000000005</v>
      </c>
      <c r="C44" s="121">
        <v>0.92172027000000001</v>
      </c>
      <c r="D44" s="121">
        <v>1.1437895300000001</v>
      </c>
      <c r="E44" s="121">
        <v>0.82050743000000004</v>
      </c>
      <c r="F44" s="121">
        <v>0.83662709000000002</v>
      </c>
      <c r="G44" s="121">
        <v>0.71766068999999999</v>
      </c>
      <c r="H44" s="121">
        <v>0.78057774999999996</v>
      </c>
      <c r="I44" s="121">
        <v>2.1323921800000001</v>
      </c>
      <c r="J44" s="121">
        <v>0.63920281000000001</v>
      </c>
      <c r="K44" s="121">
        <v>0.88929681999999999</v>
      </c>
      <c r="L44" s="121">
        <v>0.71037275</v>
      </c>
      <c r="M44" s="121">
        <v>1.9364754900000001</v>
      </c>
      <c r="N44" s="135">
        <f t="shared" si="11"/>
        <v>12.325287320000001</v>
      </c>
    </row>
    <row r="45" spans="1:14">
      <c r="A45" s="309" t="s">
        <v>498</v>
      </c>
      <c r="B45" s="117">
        <f>+B46</f>
        <v>4.4222830000000005E-2</v>
      </c>
      <c r="C45" s="117">
        <f t="shared" ref="C45:N45" si="12">+C46</f>
        <v>4.8547099999999996E-2</v>
      </c>
      <c r="D45" s="117">
        <f t="shared" si="12"/>
        <v>0.12079278</v>
      </c>
      <c r="E45" s="117">
        <f t="shared" si="12"/>
        <v>5.9181550000000006E-2</v>
      </c>
      <c r="F45" s="117">
        <f t="shared" si="12"/>
        <v>6.2631430000000002E-2</v>
      </c>
      <c r="G45" s="117">
        <f t="shared" si="12"/>
        <v>6.4656690000000003E-2</v>
      </c>
      <c r="H45" s="117">
        <f t="shared" si="12"/>
        <v>6.4899470000000001E-2</v>
      </c>
      <c r="I45" s="117">
        <f t="shared" si="12"/>
        <v>3.3014139999999997E-2</v>
      </c>
      <c r="J45" s="117">
        <f t="shared" si="12"/>
        <v>8.2006830000000003E-2</v>
      </c>
      <c r="K45" s="117">
        <f t="shared" si="12"/>
        <v>6.5528749999999997E-2</v>
      </c>
      <c r="L45" s="117">
        <f t="shared" si="12"/>
        <v>3.0652519999999999E-2</v>
      </c>
      <c r="M45" s="117">
        <f t="shared" si="12"/>
        <v>5.9959600000000002E-2</v>
      </c>
      <c r="N45" s="117">
        <f t="shared" si="12"/>
        <v>0.73609369000000002</v>
      </c>
    </row>
    <row r="46" spans="1:14" ht="15.75" thickBot="1">
      <c r="A46" s="740" t="s">
        <v>624</v>
      </c>
      <c r="B46" s="121">
        <v>4.4222830000000005E-2</v>
      </c>
      <c r="C46" s="121">
        <v>4.8547099999999996E-2</v>
      </c>
      <c r="D46" s="121">
        <v>0.12079278</v>
      </c>
      <c r="E46" s="121">
        <v>5.9181550000000006E-2</v>
      </c>
      <c r="F46" s="121">
        <v>6.2631430000000002E-2</v>
      </c>
      <c r="G46" s="121">
        <v>6.4656690000000003E-2</v>
      </c>
      <c r="H46" s="121">
        <v>6.4899470000000001E-2</v>
      </c>
      <c r="I46" s="121">
        <v>3.3014139999999997E-2</v>
      </c>
      <c r="J46" s="121">
        <v>8.2006830000000003E-2</v>
      </c>
      <c r="K46" s="121">
        <v>6.5528749999999997E-2</v>
      </c>
      <c r="L46" s="121">
        <v>3.0652519999999999E-2</v>
      </c>
      <c r="M46" s="121">
        <v>5.9959600000000002E-2</v>
      </c>
      <c r="N46" s="135">
        <f>SUM(B46:M46)</f>
        <v>0.73609369000000002</v>
      </c>
    </row>
    <row r="47" spans="1:14" ht="15" customHeight="1" thickTop="1" thickBot="1">
      <c r="A47" s="1162" t="s">
        <v>1355</v>
      </c>
      <c r="B47" s="1311">
        <f t="shared" ref="B47:N47" si="13">+B37+B29+B12+B45</f>
        <v>11.29184089</v>
      </c>
      <c r="C47" s="1311">
        <f t="shared" si="13"/>
        <v>8.6403026000000001</v>
      </c>
      <c r="D47" s="1311">
        <f t="shared" si="13"/>
        <v>12.03462627</v>
      </c>
      <c r="E47" s="1311">
        <f t="shared" si="13"/>
        <v>10.323986249999999</v>
      </c>
      <c r="F47" s="1311">
        <f t="shared" si="13"/>
        <v>15.628376290000002</v>
      </c>
      <c r="G47" s="1311">
        <f t="shared" si="13"/>
        <v>11.1196477</v>
      </c>
      <c r="H47" s="1311">
        <f t="shared" si="13"/>
        <v>11.147931130000002</v>
      </c>
      <c r="I47" s="1311">
        <f t="shared" si="13"/>
        <v>12.145407360000002</v>
      </c>
      <c r="J47" s="1311">
        <f t="shared" si="13"/>
        <v>13.735946889999999</v>
      </c>
      <c r="K47" s="1311">
        <f t="shared" si="13"/>
        <v>13.791179669999998</v>
      </c>
      <c r="L47" s="1311">
        <f t="shared" si="13"/>
        <v>9.6248426699999996</v>
      </c>
      <c r="M47" s="1311">
        <f t="shared" si="13"/>
        <v>16.07870801</v>
      </c>
      <c r="N47" s="1311">
        <f t="shared" si="13"/>
        <v>145.56279573</v>
      </c>
    </row>
    <row r="48" spans="1:14" ht="16.5" thickTop="1">
      <c r="A48" s="43" t="s">
        <v>1853</v>
      </c>
      <c r="B48" s="135"/>
      <c r="C48" s="135"/>
      <c r="D48" s="135"/>
      <c r="E48" s="135"/>
      <c r="F48" s="135"/>
      <c r="G48" s="135"/>
      <c r="H48" s="135"/>
      <c r="I48" s="135"/>
      <c r="J48" s="135"/>
      <c r="K48" s="135"/>
      <c r="L48" s="135"/>
      <c r="M48" s="135"/>
      <c r="N48" s="135"/>
    </row>
    <row r="49" spans="1:14" ht="15.75">
      <c r="A49" s="38" t="s">
        <v>1422</v>
      </c>
      <c r="B49" s="135"/>
      <c r="C49" s="135"/>
      <c r="D49" s="135"/>
      <c r="E49" s="135"/>
      <c r="F49" s="135"/>
      <c r="G49" s="135"/>
      <c r="H49" s="135"/>
      <c r="I49" s="135"/>
      <c r="J49" s="135"/>
      <c r="K49" s="135"/>
      <c r="L49" s="135"/>
      <c r="M49" s="135"/>
      <c r="N49" s="135"/>
    </row>
    <row r="50" spans="1:14" ht="15.75">
      <c r="A50" s="43" t="s">
        <v>15</v>
      </c>
      <c r="B50" s="289"/>
      <c r="C50" s="502"/>
      <c r="D50" s="289"/>
      <c r="E50" s="289"/>
      <c r="F50" s="289"/>
      <c r="G50" s="289"/>
      <c r="H50" s="289"/>
      <c r="I50" s="289"/>
      <c r="J50" s="289"/>
      <c r="K50" s="289"/>
      <c r="L50" s="289"/>
      <c r="M50" s="289"/>
      <c r="N50" s="289"/>
    </row>
    <row r="51" spans="1:14" ht="12" customHeight="1">
      <c r="A51" s="105"/>
      <c r="B51" s="289"/>
      <c r="C51" s="289"/>
      <c r="D51" s="289"/>
      <c r="E51" s="289"/>
      <c r="F51" s="289"/>
      <c r="G51" s="289"/>
      <c r="H51" s="289"/>
      <c r="I51" s="289"/>
      <c r="J51" s="289"/>
      <c r="K51" s="289"/>
      <c r="L51" s="289"/>
      <c r="M51" s="289"/>
      <c r="N51" s="289"/>
    </row>
    <row r="52" spans="1:14">
      <c r="A52" s="113"/>
      <c r="B52" s="127"/>
      <c r="C52" s="135"/>
      <c r="D52" s="135"/>
      <c r="E52" s="135"/>
      <c r="F52" s="135"/>
      <c r="G52" s="135"/>
      <c r="H52" s="135"/>
      <c r="I52" s="135"/>
      <c r="J52" s="135"/>
      <c r="K52" s="135"/>
      <c r="L52" s="135"/>
      <c r="M52" s="135"/>
      <c r="N52" s="135"/>
    </row>
    <row r="53" spans="1:14">
      <c r="A53" s="113"/>
      <c r="B53" s="127"/>
      <c r="C53" s="135"/>
      <c r="D53" s="135"/>
      <c r="E53" s="135"/>
      <c r="F53" s="135"/>
      <c r="G53" s="135"/>
      <c r="H53" s="135"/>
      <c r="I53" s="135"/>
      <c r="J53" s="135"/>
      <c r="K53" s="135"/>
      <c r="L53" s="135"/>
      <c r="M53" s="135"/>
      <c r="N53" s="135"/>
    </row>
    <row r="54" spans="1:14" ht="10.5" customHeight="1">
      <c r="A54" s="105"/>
      <c r="B54" s="289"/>
      <c r="C54" s="135"/>
      <c r="D54" s="135"/>
      <c r="E54" s="135"/>
      <c r="F54" s="135"/>
      <c r="G54" s="135"/>
      <c r="H54" s="135"/>
      <c r="I54" s="135"/>
      <c r="J54" s="135"/>
      <c r="K54" s="135"/>
      <c r="L54" s="135"/>
      <c r="M54" s="135"/>
      <c r="N54" s="135"/>
    </row>
    <row r="55" spans="1:14">
      <c r="A55" s="113"/>
      <c r="B55" s="127"/>
      <c r="C55" s="135"/>
      <c r="D55" s="135"/>
      <c r="E55" s="135"/>
      <c r="F55" s="135"/>
      <c r="G55" s="135"/>
      <c r="H55" s="135"/>
      <c r="I55" s="135"/>
      <c r="J55" s="135"/>
      <c r="K55" s="135"/>
      <c r="L55" s="135"/>
      <c r="M55" s="135"/>
      <c r="N55" s="135"/>
    </row>
    <row r="56" spans="1:14">
      <c r="A56" s="105"/>
      <c r="B56" s="289"/>
      <c r="C56" s="289"/>
      <c r="D56" s="289"/>
      <c r="E56" s="289"/>
      <c r="F56" s="289"/>
      <c r="G56" s="289"/>
      <c r="H56" s="289"/>
      <c r="I56" s="289"/>
      <c r="J56" s="289"/>
      <c r="K56" s="289"/>
      <c r="L56" s="289"/>
      <c r="M56" s="289"/>
      <c r="N56" s="289"/>
    </row>
    <row r="57" spans="1:14">
      <c r="A57" s="105"/>
      <c r="B57" s="289"/>
      <c r="C57" s="289"/>
      <c r="D57" s="289"/>
      <c r="E57" s="289"/>
      <c r="F57" s="289"/>
      <c r="G57" s="289"/>
      <c r="H57" s="289"/>
      <c r="I57" s="289"/>
      <c r="J57" s="289"/>
      <c r="K57" s="289"/>
      <c r="L57" s="289"/>
      <c r="M57" s="289"/>
      <c r="N57" s="289"/>
    </row>
    <row r="58" spans="1:14">
      <c r="A58" s="105"/>
      <c r="B58" s="289"/>
      <c r="C58" s="289"/>
      <c r="D58" s="289"/>
      <c r="E58" s="289"/>
      <c r="F58" s="289"/>
      <c r="G58" s="289"/>
      <c r="H58" s="289"/>
      <c r="I58" s="289"/>
      <c r="J58" s="289"/>
      <c r="K58" s="289"/>
      <c r="L58" s="289"/>
      <c r="M58" s="289"/>
      <c r="N58" s="289"/>
    </row>
    <row r="59" spans="1:14" s="87" customFormat="1">
      <c r="A59" s="113"/>
      <c r="B59" s="127"/>
      <c r="C59" s="127"/>
      <c r="D59" s="127"/>
      <c r="E59" s="127"/>
      <c r="F59" s="127"/>
      <c r="G59" s="127"/>
      <c r="H59" s="127"/>
      <c r="I59" s="127"/>
      <c r="J59" s="127"/>
      <c r="K59" s="127"/>
      <c r="L59" s="127"/>
      <c r="M59" s="127"/>
      <c r="N59" s="127"/>
    </row>
    <row r="60" spans="1:14">
      <c r="A60" s="105"/>
      <c r="B60" s="289"/>
      <c r="C60" s="289"/>
      <c r="D60" s="289"/>
      <c r="E60" s="289"/>
      <c r="F60" s="289"/>
      <c r="G60" s="289"/>
      <c r="H60" s="289"/>
      <c r="I60" s="289"/>
      <c r="J60" s="289"/>
      <c r="K60" s="289"/>
      <c r="L60" s="289"/>
      <c r="M60" s="289"/>
      <c r="N60" s="289"/>
    </row>
    <row r="61" spans="1:14">
      <c r="A61" s="105"/>
      <c r="B61" s="289"/>
      <c r="C61" s="289"/>
      <c r="D61" s="289"/>
      <c r="E61" s="289"/>
      <c r="F61" s="289"/>
      <c r="G61" s="289"/>
      <c r="H61" s="289"/>
      <c r="I61" s="289"/>
      <c r="J61" s="289"/>
      <c r="K61" s="289"/>
      <c r="L61" s="289"/>
      <c r="M61" s="289"/>
      <c r="N61" s="289"/>
    </row>
    <row r="62" spans="1:14">
      <c r="A62" s="105"/>
      <c r="B62" s="289"/>
      <c r="C62" s="289"/>
      <c r="D62" s="289"/>
      <c r="E62" s="289"/>
      <c r="F62" s="289"/>
      <c r="G62" s="289"/>
      <c r="H62" s="289"/>
      <c r="I62" s="289"/>
      <c r="J62" s="289"/>
      <c r="K62" s="289"/>
      <c r="L62" s="289"/>
      <c r="M62" s="289"/>
      <c r="N62" s="289"/>
    </row>
    <row r="63" spans="1:14" s="87" customFormat="1">
      <c r="A63" s="113"/>
      <c r="B63" s="127"/>
      <c r="C63" s="127"/>
      <c r="D63" s="127"/>
      <c r="E63" s="127"/>
      <c r="F63" s="127"/>
      <c r="G63" s="127"/>
      <c r="H63" s="127"/>
      <c r="I63" s="127"/>
      <c r="J63" s="127"/>
      <c r="K63" s="127"/>
      <c r="L63" s="127"/>
      <c r="M63" s="127"/>
      <c r="N63" s="127"/>
    </row>
    <row r="64" spans="1:14">
      <c r="A64" s="105"/>
      <c r="B64" s="289"/>
      <c r="C64" s="289"/>
      <c r="D64" s="289"/>
      <c r="E64" s="289"/>
      <c r="F64" s="289"/>
      <c r="G64" s="289"/>
      <c r="H64" s="289"/>
      <c r="I64" s="289"/>
      <c r="J64" s="289"/>
      <c r="K64" s="289"/>
      <c r="L64" s="289"/>
      <c r="M64" s="289"/>
      <c r="N64" s="289"/>
    </row>
    <row r="65" spans="1:14">
      <c r="A65" s="128"/>
      <c r="B65" s="127"/>
      <c r="C65" s="127"/>
      <c r="D65" s="127"/>
      <c r="E65" s="127"/>
      <c r="F65" s="127"/>
      <c r="G65" s="127"/>
      <c r="H65" s="127"/>
      <c r="I65" s="127"/>
      <c r="J65" s="127"/>
      <c r="K65" s="127"/>
      <c r="L65" s="127"/>
      <c r="M65" s="127"/>
      <c r="N65" s="127"/>
    </row>
  </sheetData>
  <customSheetViews>
    <customSheetView guid="{45E423DD-7FD2-487F-8372-5798D7D06C15}" showPageBreaks="1" showGridLines="0" printArea="1" topLeftCell="D1">
      <selection activeCell="N2" sqref="N2"/>
      <pageMargins left="0.99" right="0.32" top="0.92" bottom="0.69" header="0" footer="0"/>
      <pageSetup scale="65" orientation="landscape" r:id="rId1"/>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2"/>
      <headerFooter alignWithMargins="0"/>
    </customSheetView>
    <customSheetView guid="{67BA8672-8137-4028-84CD-AA630649A2B3}" showRuler="0" topLeftCell="A13">
      <selection activeCell="A10" sqref="A10"/>
      <pageMargins left="0.99" right="0.32" top="0.92" bottom="0.69" header="0" footer="0"/>
      <pageSetup scale="72" orientation="landscape" r:id="rId3"/>
      <headerFooter alignWithMargins="0"/>
    </customSheetView>
    <customSheetView guid="{51F1D52B-5D55-4FCC-809B-9B4CC86C88B9}" showGridLines="0" topLeftCell="D1">
      <selection activeCell="N2" sqref="N2"/>
      <pageMargins left="0.99" right="0.32" top="0.92" bottom="0.69" header="0" footer="0"/>
      <pageSetup scale="65" orientation="landscape" r:id="rId4"/>
      <headerFooter alignWithMargins="0"/>
    </customSheetView>
  </customSheetViews>
  <phoneticPr fontId="0" type="noConversion"/>
  <pageMargins left="1.03" right="0.22" top="1.1299999999999999" bottom="0.56000000000000005" header="0" footer="0.27"/>
  <pageSetup scale="65" orientation="landscape" r:id="rId5"/>
  <headerFooter alignWithMargins="0"/>
  <ignoredErrors>
    <ignoredError sqref="N19:N45" formula="1"/>
    <ignoredError sqref="B21:M21" formulaRange="1"/>
  </ignoredErrors>
  <drawing r:id="rId6"/>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indexed="40"/>
  </sheetPr>
  <dimension ref="A1:Q54"/>
  <sheetViews>
    <sheetView showGridLines="0" zoomScaleNormal="100" workbookViewId="0">
      <selection activeCell="A17" sqref="A17"/>
    </sheetView>
  </sheetViews>
  <sheetFormatPr defaultRowHeight="15"/>
  <cols>
    <col min="1" max="1" width="53.5703125" style="85" customWidth="1"/>
    <col min="2" max="8" width="9.7109375" style="85" customWidth="1"/>
    <col min="9" max="9" width="10.28515625" style="85" customWidth="1"/>
    <col min="10" max="10" width="10.42578125" style="85" bestFit="1" customWidth="1"/>
    <col min="11" max="12" width="9.42578125" style="85" bestFit="1" customWidth="1"/>
    <col min="13" max="13" width="10.42578125" style="85" bestFit="1" customWidth="1"/>
    <col min="14" max="14" width="9.42578125" style="85" bestFit="1" customWidth="1"/>
    <col min="15" max="17" width="10.42578125" style="85" bestFit="1" customWidth="1"/>
    <col min="18" max="16384" width="9.140625" style="85"/>
  </cols>
  <sheetData>
    <row r="1" spans="1:9">
      <c r="A1" s="783" t="s">
        <v>1064</v>
      </c>
      <c r="B1" s="93"/>
      <c r="C1" s="93"/>
      <c r="D1" s="94"/>
      <c r="E1" s="94"/>
      <c r="F1" s="94"/>
      <c r="G1" s="94"/>
      <c r="H1" s="94"/>
      <c r="I1" s="94">
        <v>81</v>
      </c>
    </row>
    <row r="7" spans="1:9">
      <c r="A7" s="87" t="s">
        <v>81</v>
      </c>
    </row>
    <row r="8" spans="1:9">
      <c r="A8" s="87" t="s">
        <v>492</v>
      </c>
    </row>
    <row r="9" spans="1:9">
      <c r="A9" s="97" t="s">
        <v>1587</v>
      </c>
    </row>
    <row r="10" spans="1:9">
      <c r="A10" s="85" t="s">
        <v>1196</v>
      </c>
    </row>
    <row r="11" spans="1:9" ht="15.75" customHeight="1">
      <c r="A11" s="101" t="s">
        <v>1105</v>
      </c>
      <c r="B11" s="605">
        <v>2005</v>
      </c>
      <c r="C11" s="605">
        <v>2006</v>
      </c>
      <c r="D11" s="605">
        <v>2007</v>
      </c>
      <c r="E11" s="605">
        <v>2008</v>
      </c>
      <c r="F11" s="605">
        <v>2009</v>
      </c>
      <c r="G11" s="605">
        <v>2010</v>
      </c>
      <c r="H11" s="228">
        <v>2011</v>
      </c>
      <c r="I11" s="228" t="s">
        <v>1413</v>
      </c>
    </row>
    <row r="12" spans="1:9" ht="15" customHeight="1">
      <c r="A12" s="87" t="s">
        <v>1200</v>
      </c>
      <c r="B12" s="102">
        <f>SUM(B13+B17+B19)</f>
        <v>18</v>
      </c>
      <c r="C12" s="102">
        <f>SUM(C13+C17+C19)</f>
        <v>13.83</v>
      </c>
      <c r="D12" s="102">
        <f>SUM(D13+D17+D19)</f>
        <v>26.560000000000002</v>
      </c>
      <c r="E12" s="102">
        <v>32.032105380000004</v>
      </c>
      <c r="F12" s="212">
        <v>38014312.060000002</v>
      </c>
      <c r="G12" s="197">
        <v>37.818130240000002</v>
      </c>
      <c r="H12" s="102">
        <f>+H13+H17+H19</f>
        <v>45.134023190000001</v>
      </c>
      <c r="I12" s="102">
        <f>+I13+I17+I19</f>
        <v>57.308328320000001</v>
      </c>
    </row>
    <row r="13" spans="1:9" ht="15" customHeight="1">
      <c r="A13" s="492" t="s">
        <v>1201</v>
      </c>
      <c r="B13" s="102">
        <f>SUM(B14:B16)</f>
        <v>5.2200000000000006</v>
      </c>
      <c r="C13" s="102">
        <f>SUM(C14:C16)</f>
        <v>5.14</v>
      </c>
      <c r="D13" s="102">
        <f>SUM(D14:D16)</f>
        <v>7.84</v>
      </c>
      <c r="E13" s="102">
        <v>11.465502110000003</v>
      </c>
      <c r="F13" s="212">
        <v>15061240.91</v>
      </c>
      <c r="G13" s="197">
        <v>18.48593808</v>
      </c>
      <c r="H13" s="102">
        <f>SUM(H14:H16)</f>
        <v>19.852295850000001</v>
      </c>
      <c r="I13" s="102">
        <f>SUM(I14:I16)</f>
        <v>20.779849890000001</v>
      </c>
    </row>
    <row r="14" spans="1:9" ht="15" customHeight="1">
      <c r="A14" s="461" t="s">
        <v>685</v>
      </c>
      <c r="B14" s="103">
        <v>3.35</v>
      </c>
      <c r="C14" s="103">
        <v>3.34</v>
      </c>
      <c r="D14" s="103">
        <v>5</v>
      </c>
      <c r="E14" s="170">
        <v>5.1427452700000007</v>
      </c>
      <c r="F14" s="193">
        <v>7800858.8900000006</v>
      </c>
      <c r="G14" s="170">
        <v>12.707496410000001</v>
      </c>
      <c r="H14" s="103">
        <v>11.357357220000001</v>
      </c>
      <c r="I14" s="103">
        <f>+' BARAHONA'!N14</f>
        <v>11.79880956</v>
      </c>
    </row>
    <row r="15" spans="1:9" ht="15" customHeight="1">
      <c r="A15" s="461" t="s">
        <v>686</v>
      </c>
      <c r="B15" s="103">
        <v>1.31</v>
      </c>
      <c r="C15" s="103">
        <v>1.1399999999999999</v>
      </c>
      <c r="D15" s="103">
        <v>1.62</v>
      </c>
      <c r="E15" s="170">
        <v>3.4527568400000002</v>
      </c>
      <c r="F15" s="193">
        <v>5671644.9000000004</v>
      </c>
      <c r="G15" s="170">
        <v>3.4237467499999994</v>
      </c>
      <c r="H15" s="103">
        <v>4.3426987199999996</v>
      </c>
      <c r="I15" s="103">
        <f>+' BARAHONA'!N15</f>
        <v>4.6810467200000003</v>
      </c>
    </row>
    <row r="16" spans="1:9" ht="15" customHeight="1">
      <c r="A16" s="461" t="s">
        <v>696</v>
      </c>
      <c r="B16" s="103">
        <v>0.56000000000000005</v>
      </c>
      <c r="C16" s="103">
        <v>0.66</v>
      </c>
      <c r="D16" s="103">
        <v>1.22</v>
      </c>
      <c r="E16" s="170">
        <v>2.87</v>
      </c>
      <c r="F16" s="752">
        <v>1588737.1199999999</v>
      </c>
      <c r="G16" s="170">
        <v>2.35469492</v>
      </c>
      <c r="H16" s="103">
        <v>4.1522399100000005</v>
      </c>
      <c r="I16" s="1275">
        <v>4.2999936099999996</v>
      </c>
    </row>
    <row r="17" spans="1:10" ht="15" customHeight="1">
      <c r="A17" s="492" t="s">
        <v>1204</v>
      </c>
      <c r="B17" s="102">
        <f>SUM(B18:B18)</f>
        <v>10.29</v>
      </c>
      <c r="C17" s="102">
        <f>SUM(C18:C18)</f>
        <v>5.2</v>
      </c>
      <c r="D17" s="102">
        <f>SUM(D18:D18)</f>
        <v>9.89</v>
      </c>
      <c r="E17" s="102">
        <v>13.42663559</v>
      </c>
      <c r="F17" s="212">
        <v>14137498.389999999</v>
      </c>
      <c r="G17" s="197">
        <v>13.763773850000002</v>
      </c>
      <c r="H17" s="102">
        <f>+H18</f>
        <v>18.041501270000001</v>
      </c>
      <c r="I17" s="102">
        <f>+I18</f>
        <v>22.84292795</v>
      </c>
      <c r="J17" s="160"/>
    </row>
    <row r="18" spans="1:10" ht="15" customHeight="1">
      <c r="A18" s="461" t="s">
        <v>690</v>
      </c>
      <c r="B18" s="103">
        <v>10.29</v>
      </c>
      <c r="C18" s="103">
        <f>5.07+0.13</f>
        <v>5.2</v>
      </c>
      <c r="D18" s="103">
        <v>9.89</v>
      </c>
      <c r="E18" s="170">
        <v>13.42663559</v>
      </c>
      <c r="F18" s="752">
        <v>14137498.389999999</v>
      </c>
      <c r="G18" s="170">
        <v>13.763773850000002</v>
      </c>
      <c r="H18" s="103">
        <v>18.041501270000001</v>
      </c>
      <c r="I18" s="103">
        <f>+' BARAHONA'!N20</f>
        <v>22.84292795</v>
      </c>
    </row>
    <row r="19" spans="1:10" ht="15" customHeight="1">
      <c r="A19" s="492" t="s">
        <v>1206</v>
      </c>
      <c r="B19" s="102">
        <v>2.4900000000000002</v>
      </c>
      <c r="C19" s="102">
        <v>3.49</v>
      </c>
      <c r="D19" s="102">
        <v>8.83</v>
      </c>
      <c r="E19" s="197">
        <v>7.1399676799999989</v>
      </c>
      <c r="F19" s="753">
        <v>8815572.7599999998</v>
      </c>
      <c r="G19" s="197">
        <v>5.5684183099999993</v>
      </c>
      <c r="H19" s="102">
        <v>7.2402260700000003</v>
      </c>
      <c r="I19" s="102">
        <f>+' BARAHONA'!N21</f>
        <v>13.68555048</v>
      </c>
    </row>
    <row r="20" spans="1:10" ht="15" customHeight="1">
      <c r="A20" s="87" t="s">
        <v>1207</v>
      </c>
      <c r="B20" s="102">
        <f>SUM(B21:B27)</f>
        <v>10.540000000000001</v>
      </c>
      <c r="C20" s="102">
        <f>SUM(C21:C27)</f>
        <v>6.2299999999999995</v>
      </c>
      <c r="D20" s="102">
        <f>SUM(D21:D27)</f>
        <v>14.169999999999998</v>
      </c>
      <c r="E20" s="102">
        <v>16.54646357</v>
      </c>
      <c r="F20" s="212">
        <v>20144153.59</v>
      </c>
      <c r="G20" s="197">
        <v>19.033629319999999</v>
      </c>
      <c r="H20" s="102">
        <f>SUM(H21:H27)</f>
        <v>21.43149025</v>
      </c>
      <c r="I20" s="102">
        <f>SUM(I21:I27)</f>
        <v>30.134177580000003</v>
      </c>
    </row>
    <row r="21" spans="1:10" ht="15" customHeight="1">
      <c r="A21" s="461" t="s">
        <v>697</v>
      </c>
      <c r="B21" s="103">
        <v>9.5500000000000007</v>
      </c>
      <c r="C21" s="103">
        <v>5.0599999999999996</v>
      </c>
      <c r="D21" s="103">
        <v>10.02</v>
      </c>
      <c r="E21" s="170">
        <v>11.07842685</v>
      </c>
      <c r="F21" s="752">
        <v>11768875.98</v>
      </c>
      <c r="G21" s="170">
        <v>9.8948807399999996</v>
      </c>
      <c r="H21" s="103">
        <v>11.814134589999998</v>
      </c>
      <c r="I21" s="103">
        <f>+' BARAHONA'!N30</f>
        <v>12.781866480000001</v>
      </c>
    </row>
    <row r="22" spans="1:10" ht="15" customHeight="1">
      <c r="A22" s="461" t="s">
        <v>698</v>
      </c>
      <c r="B22" s="103">
        <v>0.47</v>
      </c>
      <c r="C22" s="103">
        <v>0.36</v>
      </c>
      <c r="D22" s="103">
        <v>0.76</v>
      </c>
      <c r="E22" s="170">
        <v>0.94211204999999998</v>
      </c>
      <c r="F22" s="752">
        <v>1481866.47</v>
      </c>
      <c r="G22" s="170">
        <v>2.0638931399999998</v>
      </c>
      <c r="H22" s="103">
        <v>1.94686877</v>
      </c>
      <c r="I22" s="103">
        <f>+' BARAHONA'!N31</f>
        <v>3.4218743900000002</v>
      </c>
    </row>
    <row r="23" spans="1:10" ht="15" customHeight="1">
      <c r="A23" s="461" t="s">
        <v>699</v>
      </c>
      <c r="B23" s="103">
        <v>0.2</v>
      </c>
      <c r="C23" s="103">
        <v>0.45</v>
      </c>
      <c r="D23" s="103">
        <v>0.68</v>
      </c>
      <c r="E23" s="170">
        <v>0.98242375000000015</v>
      </c>
      <c r="F23" s="752">
        <v>1217603.0999999999</v>
      </c>
      <c r="G23" s="170">
        <v>1.39135557</v>
      </c>
      <c r="H23" s="103">
        <v>1.99877825</v>
      </c>
      <c r="I23" s="103">
        <f>+' BARAHONA'!N32</f>
        <v>1.0720559700000001</v>
      </c>
    </row>
    <row r="24" spans="1:10" ht="15" customHeight="1">
      <c r="A24" s="461" t="s">
        <v>758</v>
      </c>
      <c r="B24" s="168" t="s">
        <v>1230</v>
      </c>
      <c r="C24" s="168" t="s">
        <v>1230</v>
      </c>
      <c r="D24" s="103">
        <v>1.7</v>
      </c>
      <c r="E24" s="170">
        <v>1.7672192200000001</v>
      </c>
      <c r="F24" s="752">
        <v>2469804.2100000004</v>
      </c>
      <c r="G24" s="170">
        <v>2.5430753400000001</v>
      </c>
      <c r="H24" s="103">
        <v>1.5666912000000002</v>
      </c>
      <c r="I24" s="103">
        <f>+' BARAHONA'!N33</f>
        <v>6.6301976800000011</v>
      </c>
    </row>
    <row r="25" spans="1:10" ht="15" customHeight="1">
      <c r="A25" s="461" t="s">
        <v>700</v>
      </c>
      <c r="B25" s="168" t="s">
        <v>1230</v>
      </c>
      <c r="C25" s="168" t="s">
        <v>1230</v>
      </c>
      <c r="D25" s="168" t="s">
        <v>1230</v>
      </c>
      <c r="E25" s="168" t="s">
        <v>1230</v>
      </c>
      <c r="F25" s="745" t="s">
        <v>1230</v>
      </c>
      <c r="G25" s="168" t="s">
        <v>1230</v>
      </c>
      <c r="H25" s="103">
        <v>0.3644867</v>
      </c>
      <c r="I25" s="103">
        <f>+' BARAHONA'!N34</f>
        <v>0.27236494</v>
      </c>
    </row>
    <row r="26" spans="1:10" ht="15" customHeight="1">
      <c r="A26" s="461" t="s">
        <v>1665</v>
      </c>
      <c r="B26" s="168">
        <v>0.20348050000000001</v>
      </c>
      <c r="C26" s="168">
        <v>6.117264E-2</v>
      </c>
      <c r="D26" s="168">
        <v>4.6541779999999998E-2</v>
      </c>
      <c r="E26" s="168">
        <v>0.108182</v>
      </c>
      <c r="F26" s="752">
        <v>82882.66</v>
      </c>
      <c r="G26" s="168">
        <v>0.13976817999999999</v>
      </c>
      <c r="H26" s="168">
        <v>0.21116040999999999</v>
      </c>
      <c r="I26" s="103">
        <f>+' BARAHONA'!N35</f>
        <v>0.37172591999999993</v>
      </c>
    </row>
    <row r="27" spans="1:10" ht="15" customHeight="1">
      <c r="A27" s="461" t="s">
        <v>696</v>
      </c>
      <c r="B27" s="103">
        <f>0.32-B26</f>
        <v>0.1165195</v>
      </c>
      <c r="C27" s="103">
        <f>0.36-C26</f>
        <v>0.29882735999999999</v>
      </c>
      <c r="D27" s="103">
        <f>1.01-D26</f>
        <v>0.96345822000000003</v>
      </c>
      <c r="E27" s="170">
        <f>1.7762817-E26</f>
        <v>1.6680997</v>
      </c>
      <c r="F27" s="752">
        <f>3206003.83-F26</f>
        <v>3123121.17</v>
      </c>
      <c r="G27" s="170">
        <f>3.14042453-G26</f>
        <v>3.0006563500000003</v>
      </c>
      <c r="H27" s="103">
        <f>3.74053074-H26</f>
        <v>3.5293703299999999</v>
      </c>
      <c r="I27" s="103">
        <f>+' BARAHONA'!N36</f>
        <v>5.5840921999999997</v>
      </c>
    </row>
    <row r="28" spans="1:10" ht="15" customHeight="1">
      <c r="A28" s="87" t="s">
        <v>645</v>
      </c>
      <c r="B28" s="102">
        <f>SUM(B29+B32+B36)</f>
        <v>19.399999999999999</v>
      </c>
      <c r="C28" s="102">
        <f>SUM(C29+C32+C36)</f>
        <v>17.48</v>
      </c>
      <c r="D28" s="102">
        <f>SUM(D29+D32+D36)</f>
        <v>18.479999999999997</v>
      </c>
      <c r="E28" s="102">
        <v>17.001198969999997</v>
      </c>
      <c r="F28" s="212">
        <v>25547293.049999997</v>
      </c>
      <c r="G28" s="197">
        <v>34.337287760000002</v>
      </c>
      <c r="H28" s="102">
        <f>+H29+H36</f>
        <v>42.857412369999992</v>
      </c>
      <c r="I28" s="102">
        <f>+I29+I36</f>
        <v>57.401821300000002</v>
      </c>
    </row>
    <row r="29" spans="1:10" ht="15" customHeight="1">
      <c r="A29" s="87" t="s">
        <v>852</v>
      </c>
      <c r="B29" s="102">
        <f>SUM(B30:B31)</f>
        <v>7.2</v>
      </c>
      <c r="C29" s="102">
        <f>SUM(C30:C31)</f>
        <v>7.21</v>
      </c>
      <c r="D29" s="102">
        <f>SUM(D30:D31)</f>
        <v>12.61</v>
      </c>
      <c r="E29" s="102">
        <v>16.652181369999997</v>
      </c>
      <c r="F29" s="212">
        <v>22802271.649999999</v>
      </c>
      <c r="G29" s="197">
        <v>31.027078230000001</v>
      </c>
      <c r="H29" s="102">
        <f>SUM(H30:H31)</f>
        <v>37.506599219999991</v>
      </c>
      <c r="I29" s="102">
        <f>SUM(I30:I31)</f>
        <v>42.433142799999999</v>
      </c>
    </row>
    <row r="30" spans="1:10" ht="15" customHeight="1">
      <c r="A30" s="466" t="s">
        <v>1117</v>
      </c>
      <c r="B30" s="103">
        <v>7.11</v>
      </c>
      <c r="C30" s="103">
        <v>7.1</v>
      </c>
      <c r="D30" s="103">
        <v>12.49</v>
      </c>
      <c r="E30" s="170">
        <v>16.454171639999998</v>
      </c>
      <c r="F30" s="193">
        <v>22004331.910000004</v>
      </c>
      <c r="G30" s="170">
        <v>28.032267390000001</v>
      </c>
      <c r="H30" s="103">
        <v>35.678854089999994</v>
      </c>
      <c r="I30" s="103">
        <f>+' BARAHONA'!N39</f>
        <v>39.795116929999999</v>
      </c>
    </row>
    <row r="31" spans="1:10" ht="15" customHeight="1">
      <c r="A31" s="466" t="s">
        <v>1194</v>
      </c>
      <c r="B31" s="103">
        <v>0.09</v>
      </c>
      <c r="C31" s="103">
        <v>0.11</v>
      </c>
      <c r="D31" s="103">
        <v>0.12</v>
      </c>
      <c r="E31" s="170">
        <v>0.19800973000000002</v>
      </c>
      <c r="F31" s="193">
        <v>797939.74000000011</v>
      </c>
      <c r="G31" s="170">
        <v>2.9948108399999995</v>
      </c>
      <c r="H31" s="103">
        <v>1.8277451299999998</v>
      </c>
      <c r="I31" s="103">
        <f>+' BARAHONA'!N40</f>
        <v>2.6380258699999999</v>
      </c>
    </row>
    <row r="32" spans="1:10" ht="15" customHeight="1">
      <c r="A32" s="492" t="s">
        <v>1217</v>
      </c>
      <c r="B32" s="102">
        <f>SUM(B33:B34)</f>
        <v>0.25</v>
      </c>
      <c r="C32" s="102">
        <f>SUM(C33:C34)</f>
        <v>0.22</v>
      </c>
      <c r="D32" s="102">
        <f>SUM(D33:D34)</f>
        <v>0.26</v>
      </c>
      <c r="E32" s="168" t="s">
        <v>1230</v>
      </c>
      <c r="F32" s="212">
        <v>264729.90000000002</v>
      </c>
      <c r="G32" s="168" t="s">
        <v>1230</v>
      </c>
      <c r="H32" s="104" t="s">
        <v>1230</v>
      </c>
      <c r="I32" s="104" t="s">
        <v>1230</v>
      </c>
    </row>
    <row r="33" spans="1:9" ht="15" customHeight="1">
      <c r="A33" s="874" t="s">
        <v>1388</v>
      </c>
      <c r="B33" s="103">
        <v>0.06</v>
      </c>
      <c r="C33" s="103">
        <v>0.01</v>
      </c>
      <c r="D33" s="103">
        <v>0.01</v>
      </c>
      <c r="E33" s="168" t="s">
        <v>1230</v>
      </c>
      <c r="F33" s="754">
        <v>4026</v>
      </c>
      <c r="G33" s="168" t="s">
        <v>1230</v>
      </c>
      <c r="H33" s="104" t="s">
        <v>1230</v>
      </c>
      <c r="I33" s="104" t="s">
        <v>1230</v>
      </c>
    </row>
    <row r="34" spans="1:9" ht="15" customHeight="1">
      <c r="A34" s="466" t="s">
        <v>501</v>
      </c>
      <c r="B34" s="103">
        <v>0.19</v>
      </c>
      <c r="C34" s="103">
        <v>0.21</v>
      </c>
      <c r="D34" s="103">
        <v>0.25</v>
      </c>
      <c r="E34" s="168" t="s">
        <v>1230</v>
      </c>
      <c r="F34" s="754">
        <v>256703.9</v>
      </c>
      <c r="G34" s="168" t="s">
        <v>1230</v>
      </c>
      <c r="H34" s="104" t="s">
        <v>1230</v>
      </c>
      <c r="I34" s="104" t="s">
        <v>1230</v>
      </c>
    </row>
    <row r="35" spans="1:9" ht="15" customHeight="1">
      <c r="A35" s="466" t="s">
        <v>1194</v>
      </c>
      <c r="B35" s="168" t="s">
        <v>1230</v>
      </c>
      <c r="C35" s="168" t="s">
        <v>1230</v>
      </c>
      <c r="D35" s="168" t="s">
        <v>1230</v>
      </c>
      <c r="E35" s="168" t="s">
        <v>1230</v>
      </c>
      <c r="F35" s="754">
        <v>4000</v>
      </c>
      <c r="G35" s="168" t="s">
        <v>1230</v>
      </c>
      <c r="H35" s="104" t="s">
        <v>1230</v>
      </c>
      <c r="I35" s="104" t="s">
        <v>1230</v>
      </c>
    </row>
    <row r="36" spans="1:9" ht="15" customHeight="1">
      <c r="A36" s="492" t="s">
        <v>1210</v>
      </c>
      <c r="B36" s="102">
        <f>SUM(B37:B42)</f>
        <v>11.95</v>
      </c>
      <c r="C36" s="102">
        <f>SUM(C37:C42)</f>
        <v>10.050000000000001</v>
      </c>
      <c r="D36" s="102">
        <f>SUM(D37:D42)</f>
        <v>5.6099999999999994</v>
      </c>
      <c r="E36" s="102">
        <v>0.34901759999999998</v>
      </c>
      <c r="F36" s="212">
        <v>2480291.5</v>
      </c>
      <c r="G36" s="197">
        <v>3.3102095299999998</v>
      </c>
      <c r="H36" s="102">
        <f>SUM(H37:H42)</f>
        <v>5.3508131500000005</v>
      </c>
      <c r="I36" s="102">
        <f>SUM(I37:I42)</f>
        <v>14.968678500000001</v>
      </c>
    </row>
    <row r="37" spans="1:9" ht="15" customHeight="1">
      <c r="A37" s="466" t="s">
        <v>1211</v>
      </c>
      <c r="B37" s="103">
        <v>4.83</v>
      </c>
      <c r="C37" s="103">
        <v>2.79</v>
      </c>
      <c r="D37" s="103">
        <v>0.26</v>
      </c>
      <c r="E37" s="168" t="s">
        <v>1230</v>
      </c>
      <c r="F37" s="754">
        <v>2158205</v>
      </c>
      <c r="G37" s="170">
        <v>2.2470999999999997</v>
      </c>
      <c r="H37" s="103">
        <v>2.3273099999999998</v>
      </c>
      <c r="I37" s="103">
        <f>+' BARAHONA'!N42</f>
        <v>2.2717999999999998</v>
      </c>
    </row>
    <row r="38" spans="1:9" ht="15" customHeight="1">
      <c r="A38" s="466" t="s">
        <v>1212</v>
      </c>
      <c r="B38" s="103">
        <v>6.8</v>
      </c>
      <c r="C38" s="103">
        <v>6.86</v>
      </c>
      <c r="D38" s="103">
        <v>5.26</v>
      </c>
      <c r="E38" s="168" t="s">
        <v>1230</v>
      </c>
      <c r="F38" s="754" t="s">
        <v>1230</v>
      </c>
      <c r="G38" s="315" t="s">
        <v>1230</v>
      </c>
      <c r="H38" s="104" t="s">
        <v>1230</v>
      </c>
      <c r="I38" s="104" t="s">
        <v>1230</v>
      </c>
    </row>
    <row r="39" spans="1:9" ht="15" customHeight="1">
      <c r="A39" s="466" t="s">
        <v>501</v>
      </c>
      <c r="B39" s="168" t="s">
        <v>1230</v>
      </c>
      <c r="C39" s="168" t="s">
        <v>1230</v>
      </c>
      <c r="D39" s="168" t="s">
        <v>1230</v>
      </c>
      <c r="E39" s="170">
        <v>0.34901759999999998</v>
      </c>
      <c r="F39" s="752">
        <v>313612.65000000002</v>
      </c>
      <c r="G39" s="170">
        <v>0.69156451000000008</v>
      </c>
      <c r="H39" s="104" t="s">
        <v>1230</v>
      </c>
      <c r="I39" s="104" t="s">
        <v>1230</v>
      </c>
    </row>
    <row r="40" spans="1:9" ht="15" customHeight="1">
      <c r="A40" s="461" t="s">
        <v>867</v>
      </c>
      <c r="B40" s="168" t="s">
        <v>1230</v>
      </c>
      <c r="C40" s="168" t="s">
        <v>1230</v>
      </c>
      <c r="D40" s="168" t="s">
        <v>1230</v>
      </c>
      <c r="E40" s="168" t="s">
        <v>1230</v>
      </c>
      <c r="F40" s="168" t="s">
        <v>1230</v>
      </c>
      <c r="G40" s="168" t="s">
        <v>1230</v>
      </c>
      <c r="H40" s="103">
        <v>0.23307352000000001</v>
      </c>
      <c r="I40" s="103">
        <f>+' BARAHONA'!N43</f>
        <v>0.37159118000000002</v>
      </c>
    </row>
    <row r="41" spans="1:9" ht="15" customHeight="1">
      <c r="A41" s="466" t="s">
        <v>106</v>
      </c>
      <c r="B41" s="168" t="s">
        <v>1230</v>
      </c>
      <c r="C41" s="168" t="s">
        <v>1230</v>
      </c>
      <c r="D41" s="168" t="s">
        <v>1230</v>
      </c>
      <c r="E41" s="168" t="s">
        <v>1230</v>
      </c>
      <c r="F41" s="168" t="s">
        <v>1230</v>
      </c>
      <c r="G41" s="168" t="s">
        <v>1230</v>
      </c>
      <c r="H41" s="103">
        <v>2.7904296300000002</v>
      </c>
      <c r="I41" s="103">
        <f>+' BARAHONA'!N44</f>
        <v>12.325287320000001</v>
      </c>
    </row>
    <row r="42" spans="1:9" ht="15" customHeight="1">
      <c r="A42" s="466" t="s">
        <v>1194</v>
      </c>
      <c r="B42" s="103">
        <v>0.32</v>
      </c>
      <c r="C42" s="103">
        <v>0.4</v>
      </c>
      <c r="D42" s="103">
        <v>0.09</v>
      </c>
      <c r="E42" s="168" t="s">
        <v>1230</v>
      </c>
      <c r="F42" s="754">
        <v>8473.85</v>
      </c>
      <c r="G42" s="315" t="s">
        <v>1230</v>
      </c>
      <c r="H42" s="104" t="s">
        <v>1230</v>
      </c>
      <c r="I42" s="1312">
        <v>0</v>
      </c>
    </row>
    <row r="43" spans="1:9" ht="15" customHeight="1">
      <c r="A43" s="87" t="s">
        <v>1107</v>
      </c>
      <c r="B43" s="102">
        <v>0.1</v>
      </c>
      <c r="C43" s="102">
        <v>0.13</v>
      </c>
      <c r="D43" s="102">
        <v>0.16</v>
      </c>
      <c r="E43" s="168" t="s">
        <v>1230</v>
      </c>
      <c r="F43" s="754" t="s">
        <v>1230</v>
      </c>
      <c r="G43" s="315" t="s">
        <v>1230</v>
      </c>
      <c r="H43" s="104" t="s">
        <v>1230</v>
      </c>
      <c r="I43" s="104" t="s">
        <v>1230</v>
      </c>
    </row>
    <row r="44" spans="1:9" ht="15" customHeight="1">
      <c r="A44" s="87" t="s">
        <v>498</v>
      </c>
      <c r="B44" s="102">
        <f>SUM(B45:B46)</f>
        <v>4.1899999999999995</v>
      </c>
      <c r="C44" s="102">
        <f>SUM(C45:C46)</f>
        <v>4.68</v>
      </c>
      <c r="D44" s="102">
        <f>SUM(D45:D46)</f>
        <v>3.36</v>
      </c>
      <c r="E44" s="168" t="s">
        <v>1230</v>
      </c>
      <c r="F44" s="755">
        <v>887721.28</v>
      </c>
      <c r="G44" s="197">
        <v>0.69156451000000008</v>
      </c>
      <c r="H44" s="102">
        <f>SUM(H45:H46)</f>
        <v>0.86480157000000013</v>
      </c>
      <c r="I44" s="102">
        <f>SUM(I45:I46)</f>
        <v>0.73609369000000002</v>
      </c>
    </row>
    <row r="45" spans="1:9" ht="15" customHeight="1">
      <c r="A45" s="466" t="s">
        <v>1121</v>
      </c>
      <c r="B45" s="102">
        <v>1.92</v>
      </c>
      <c r="C45" s="106" t="s">
        <v>1230</v>
      </c>
      <c r="D45" s="106" t="s">
        <v>1230</v>
      </c>
      <c r="E45" s="168" t="s">
        <v>1230</v>
      </c>
      <c r="F45" s="745" t="s">
        <v>1230</v>
      </c>
      <c r="G45" s="315" t="s">
        <v>1230</v>
      </c>
      <c r="H45" s="315" t="s">
        <v>1230</v>
      </c>
      <c r="I45" s="315" t="s">
        <v>1230</v>
      </c>
    </row>
    <row r="46" spans="1:9" ht="15" customHeight="1">
      <c r="A46" s="466" t="s">
        <v>1194</v>
      </c>
      <c r="B46" s="103">
        <v>2.27</v>
      </c>
      <c r="C46" s="103">
        <v>4.68</v>
      </c>
      <c r="D46" s="103">
        <v>3.36</v>
      </c>
      <c r="E46" s="168" t="s">
        <v>1230</v>
      </c>
      <c r="F46" s="754">
        <v>887721.28</v>
      </c>
      <c r="G46" s="170">
        <v>0.69156451000000008</v>
      </c>
      <c r="H46" s="103">
        <v>0.86480157000000013</v>
      </c>
      <c r="I46" s="103">
        <f>+' BARAHONA'!N46</f>
        <v>0.73609369000000002</v>
      </c>
    </row>
    <row r="47" spans="1:9" ht="15.75" thickBot="1">
      <c r="A47" s="1048" t="s">
        <v>1365</v>
      </c>
      <c r="B47" s="1140">
        <f>SUM(B44+B43+B28+B20+B12)</f>
        <v>52.23</v>
      </c>
      <c r="C47" s="1140">
        <f>SUM(C44+C43+C28+C20+C12)</f>
        <v>42.35</v>
      </c>
      <c r="D47" s="1140">
        <f>SUM(D44+D43+D28+D20+D12)</f>
        <v>62.73</v>
      </c>
      <c r="E47" s="1140">
        <v>65.579767919999995</v>
      </c>
      <c r="F47" s="1140">
        <f>(F12+F20+F28+F44)/10^6</f>
        <v>84.593479979999998</v>
      </c>
      <c r="G47" s="1175">
        <v>91.18904732</v>
      </c>
      <c r="H47" s="1189">
        <f>+H28+H20+H12+H44</f>
        <v>110.28772737999998</v>
      </c>
      <c r="I47" s="1189">
        <f>+I28+I20+I12+I44</f>
        <v>145.58042089</v>
      </c>
    </row>
    <row r="48" spans="1:9" s="105" customFormat="1" ht="16.5" thickTop="1">
      <c r="A48" s="43" t="s">
        <v>1853</v>
      </c>
      <c r="B48" s="117"/>
      <c r="C48" s="108"/>
      <c r="D48" s="108"/>
      <c r="E48" s="108"/>
      <c r="F48" s="156"/>
      <c r="G48" s="199"/>
    </row>
    <row r="49" spans="1:17" s="105" customFormat="1" ht="15.75">
      <c r="A49" s="38" t="s">
        <v>1422</v>
      </c>
      <c r="B49" s="117"/>
      <c r="C49" s="108"/>
      <c r="D49" s="108"/>
      <c r="E49" s="108"/>
      <c r="F49" s="156"/>
      <c r="G49" s="199"/>
    </row>
    <row r="50" spans="1:17" s="105" customFormat="1" ht="15.75">
      <c r="A50" s="43" t="s">
        <v>15</v>
      </c>
      <c r="B50" s="117"/>
      <c r="C50" s="108"/>
      <c r="D50" s="108"/>
      <c r="E50" s="108"/>
      <c r="F50" s="156"/>
      <c r="G50" s="199"/>
    </row>
    <row r="51" spans="1:17" s="105" customFormat="1">
      <c r="A51" s="111"/>
      <c r="B51" s="117"/>
      <c r="C51" s="108"/>
      <c r="D51" s="108"/>
      <c r="E51" s="108"/>
      <c r="F51" s="156"/>
      <c r="G51" s="199"/>
    </row>
    <row r="52" spans="1:17" s="105" customFormat="1">
      <c r="A52" s="128"/>
      <c r="B52" s="117"/>
      <c r="C52" s="117"/>
      <c r="D52" s="117"/>
      <c r="E52" s="117"/>
      <c r="F52" s="117"/>
      <c r="G52" s="117"/>
      <c r="H52" s="117"/>
      <c r="I52" s="117"/>
    </row>
    <row r="53" spans="1:17" s="105" customFormat="1">
      <c r="A53" s="128"/>
      <c r="B53" s="117"/>
      <c r="C53" s="117"/>
      <c r="D53" s="117"/>
      <c r="E53" s="117"/>
      <c r="F53" s="144"/>
      <c r="G53" s="200"/>
    </row>
    <row r="54" spans="1:17">
      <c r="B54" s="103"/>
      <c r="C54" s="103"/>
      <c r="D54" s="103"/>
      <c r="E54" s="103"/>
      <c r="F54" s="103"/>
      <c r="G54" s="103"/>
      <c r="H54" s="103"/>
      <c r="I54" s="103"/>
      <c r="J54" s="1525"/>
      <c r="K54" s="1525"/>
      <c r="L54" s="1525"/>
      <c r="M54" s="1525"/>
      <c r="N54" s="1525"/>
      <c r="O54" s="1525"/>
      <c r="P54" s="1525"/>
      <c r="Q54" s="1525"/>
    </row>
  </sheetData>
  <customSheetViews>
    <customSheetView guid="{45E423DD-7FD2-487F-8372-5798D7D06C15}" showPageBreaks="1" showGridLines="0" printArea="1">
      <selection activeCell="G2" sqref="G2"/>
      <pageMargins left="1" right="0.74803149606299213" top="0.79" bottom="0.98425196850393704" header="0.51181102362204722" footer="0.51181102362204722"/>
      <printOptions horizontalCentered="1" verticalCentered="1"/>
      <pageSetup scale="84" orientation="portrait" r:id="rId1"/>
      <headerFooter alignWithMargins="0"/>
    </customSheetView>
    <customSheetView guid="{B297ACE3-C144-4411-A206-EE5C8D41CE1C}">
      <selection activeCell="H39" sqref="H39"/>
      <pageMargins left="1" right="0.74803149606299213" top="0.79"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20">
      <selection activeCell="G18" sqref="G18"/>
      <pageMargins left="1" right="0.74803149606299213" top="0.79"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G2" sqref="G2"/>
      <pageMargins left="1" right="0.74803149606299213" top="0.79" bottom="0.98425196850393704" header="0.51181102362204722" footer="0.51181102362204722"/>
      <printOptions horizontalCentered="1" verticalCentered="1"/>
      <pageSetup scale="84" orientation="portrait" r:id="rId4"/>
      <headerFooter alignWithMargins="0"/>
    </customSheetView>
  </customSheetViews>
  <phoneticPr fontId="7" type="noConversion"/>
  <printOptions horizontalCentered="1" verticalCentered="1"/>
  <pageMargins left="0.71" right="0.74803149606299213" top="0.67" bottom="2.27" header="0.51181102362204722" footer="0.51181102362204722"/>
  <pageSetup scale="69" orientation="portrait" r:id="rId5"/>
  <headerFooter alignWithMargins="0"/>
  <drawing r:id="rId6"/>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indexed="40"/>
  </sheetPr>
  <dimension ref="A1:O81"/>
  <sheetViews>
    <sheetView showGridLines="0" topLeftCell="A19" zoomScaleNormal="100" workbookViewId="0">
      <pane xSplit="1" topLeftCell="I1" activePane="topRight" state="frozen"/>
      <selection pane="topRight" activeCell="F22" sqref="F22"/>
    </sheetView>
  </sheetViews>
  <sheetFormatPr defaultColWidth="11.42578125" defaultRowHeight="15"/>
  <cols>
    <col min="1" max="1" width="57" style="85" customWidth="1"/>
    <col min="2" max="2" width="9.42578125" style="85" customWidth="1"/>
    <col min="3" max="3" width="9.7109375" style="85" customWidth="1"/>
    <col min="4" max="4" width="8" style="85" customWidth="1"/>
    <col min="5" max="5" width="9.28515625" style="85" customWidth="1"/>
    <col min="6" max="6" width="9.140625" style="85" customWidth="1"/>
    <col min="7" max="7" width="8" style="85" customWidth="1"/>
    <col min="8" max="8" width="8.28515625" style="85" customWidth="1"/>
    <col min="9" max="9" width="8.85546875" style="85" customWidth="1"/>
    <col min="10" max="10" width="11" style="85" customWidth="1"/>
    <col min="11" max="11" width="9.7109375" style="85" customWidth="1"/>
    <col min="12" max="12" width="10.42578125" style="85" customWidth="1"/>
    <col min="13" max="14" width="9.5703125" style="85" customWidth="1"/>
    <col min="15" max="16384" width="11.42578125" style="85"/>
  </cols>
  <sheetData>
    <row r="1" spans="1:15">
      <c r="A1" s="783" t="s">
        <v>1064</v>
      </c>
      <c r="B1" s="93"/>
      <c r="C1" s="93"/>
      <c r="D1" s="93"/>
      <c r="E1" s="93"/>
      <c r="F1" s="93"/>
      <c r="G1" s="93"/>
      <c r="H1" s="93"/>
      <c r="I1" s="93"/>
      <c r="J1" s="93"/>
      <c r="K1" s="93"/>
      <c r="L1" s="93"/>
      <c r="M1" s="93"/>
      <c r="N1" s="94">
        <v>82</v>
      </c>
    </row>
    <row r="7" spans="1:15">
      <c r="A7" s="87" t="s">
        <v>82</v>
      </c>
    </row>
    <row r="8" spans="1:15">
      <c r="A8" s="87" t="s">
        <v>1664</v>
      </c>
    </row>
    <row r="9" spans="1:15">
      <c r="A9" s="85" t="s">
        <v>1196</v>
      </c>
    </row>
    <row r="10" spans="1:15" ht="15.75" customHeight="1">
      <c r="A10" s="358" t="s">
        <v>1105</v>
      </c>
      <c r="B10" s="358" t="s">
        <v>1218</v>
      </c>
      <c r="C10" s="358" t="s">
        <v>1163</v>
      </c>
      <c r="D10" s="358" t="s">
        <v>1164</v>
      </c>
      <c r="E10" s="358" t="s">
        <v>1165</v>
      </c>
      <c r="F10" s="358" t="s">
        <v>1166</v>
      </c>
      <c r="G10" s="358" t="s">
        <v>1167</v>
      </c>
      <c r="H10" s="358" t="s">
        <v>1168</v>
      </c>
      <c r="I10" s="358" t="s">
        <v>1169</v>
      </c>
      <c r="J10" s="358" t="s">
        <v>1170</v>
      </c>
      <c r="K10" s="358" t="s">
        <v>1171</v>
      </c>
      <c r="L10" s="358" t="s">
        <v>1172</v>
      </c>
      <c r="M10" s="358" t="s">
        <v>1173</v>
      </c>
      <c r="N10" s="359" t="s">
        <v>101</v>
      </c>
    </row>
    <row r="11" spans="1:15">
      <c r="A11" s="360" t="s">
        <v>1200</v>
      </c>
      <c r="B11" s="798">
        <f t="shared" ref="B11:N11" si="0">+B12+B19+B21</f>
        <v>4.0356798000000005</v>
      </c>
      <c r="C11" s="798">
        <f t="shared" si="0"/>
        <v>4.4427934000000002</v>
      </c>
      <c r="D11" s="798">
        <f t="shared" si="0"/>
        <v>6.2225183900000003</v>
      </c>
      <c r="E11" s="798">
        <f t="shared" si="0"/>
        <v>4.8276038099999994</v>
      </c>
      <c r="F11" s="798">
        <f t="shared" si="0"/>
        <v>5.5638395300000001</v>
      </c>
      <c r="G11" s="798">
        <f t="shared" si="0"/>
        <v>6.2180225099999999</v>
      </c>
      <c r="H11" s="798">
        <f t="shared" si="0"/>
        <v>6.1381867000000003</v>
      </c>
      <c r="I11" s="798">
        <f t="shared" si="0"/>
        <v>5.3755851599999991</v>
      </c>
      <c r="J11" s="798">
        <f t="shared" si="0"/>
        <v>5.8508296200000007</v>
      </c>
      <c r="K11" s="798">
        <f t="shared" si="0"/>
        <v>6.66190791</v>
      </c>
      <c r="L11" s="798">
        <f t="shared" si="0"/>
        <v>3.7837964899999994</v>
      </c>
      <c r="M11" s="798">
        <f t="shared" si="0"/>
        <v>5.3859213600000011</v>
      </c>
      <c r="N11" s="798">
        <f t="shared" si="0"/>
        <v>64.506684680000006</v>
      </c>
      <c r="O11" s="429"/>
    </row>
    <row r="12" spans="1:15">
      <c r="A12" s="496" t="s">
        <v>1201</v>
      </c>
      <c r="B12" s="798">
        <f t="shared" ref="B12:N12" si="1">SUM(B13:B18)</f>
        <v>1.58581784</v>
      </c>
      <c r="C12" s="798">
        <f t="shared" si="1"/>
        <v>1.30039299</v>
      </c>
      <c r="D12" s="798">
        <f t="shared" si="1"/>
        <v>3.73924243</v>
      </c>
      <c r="E12" s="798">
        <f t="shared" si="1"/>
        <v>1.9389365099999998</v>
      </c>
      <c r="F12" s="798">
        <f t="shared" si="1"/>
        <v>1.1713964100000001</v>
      </c>
      <c r="G12" s="798">
        <f t="shared" si="1"/>
        <v>3.6888866999999999</v>
      </c>
      <c r="H12" s="798">
        <f t="shared" si="1"/>
        <v>2.6489296800000006</v>
      </c>
      <c r="I12" s="798">
        <f t="shared" si="1"/>
        <v>1.8708637699999997</v>
      </c>
      <c r="J12" s="798">
        <f t="shared" si="1"/>
        <v>2.8377019300000002</v>
      </c>
      <c r="K12" s="798">
        <f t="shared" si="1"/>
        <v>2.1026532900000001</v>
      </c>
      <c r="L12" s="798">
        <f t="shared" si="1"/>
        <v>1.0496213299999999</v>
      </c>
      <c r="M12" s="798">
        <f t="shared" si="1"/>
        <v>2.4303377400000001</v>
      </c>
      <c r="N12" s="798">
        <f t="shared" si="1"/>
        <v>26.364780619999998</v>
      </c>
      <c r="O12" s="429"/>
    </row>
    <row r="13" spans="1:15">
      <c r="A13" s="551" t="s">
        <v>685</v>
      </c>
      <c r="B13" s="121">
        <v>0.48998955999999999</v>
      </c>
      <c r="C13" s="121">
        <v>0.30867075999999999</v>
      </c>
      <c r="D13" s="121">
        <v>1.3682246899999999</v>
      </c>
      <c r="E13" s="121">
        <v>1.0647864299999998</v>
      </c>
      <c r="F13" s="121">
        <v>0.28443271999999997</v>
      </c>
      <c r="G13" s="121">
        <v>2.7042094300000001</v>
      </c>
      <c r="H13" s="121">
        <v>1.6441257300000001</v>
      </c>
      <c r="I13" s="121">
        <v>0.67040296999999993</v>
      </c>
      <c r="J13" s="121">
        <v>2.00399876</v>
      </c>
      <c r="K13" s="121">
        <v>1.0386106500000001</v>
      </c>
      <c r="L13" s="121">
        <v>0.23617272</v>
      </c>
      <c r="M13" s="121">
        <v>1.46838841</v>
      </c>
      <c r="N13" s="794">
        <f t="shared" ref="N13:N20" si="2">SUM(B13:M13)</f>
        <v>13.282012830000001</v>
      </c>
      <c r="O13" s="429"/>
    </row>
    <row r="14" spans="1:15">
      <c r="A14" s="551" t="s">
        <v>686</v>
      </c>
      <c r="B14" s="121">
        <v>0.59434025000000001</v>
      </c>
      <c r="C14" s="121">
        <v>0.39739630999999997</v>
      </c>
      <c r="D14" s="121">
        <v>1.76931649</v>
      </c>
      <c r="E14" s="121">
        <v>0.33510817999999998</v>
      </c>
      <c r="F14" s="121">
        <v>0.33829694999999999</v>
      </c>
      <c r="G14" s="121">
        <v>0.61706061999999995</v>
      </c>
      <c r="H14" s="121">
        <v>0.447936</v>
      </c>
      <c r="I14" s="121">
        <v>0.56637164000000007</v>
      </c>
      <c r="J14" s="121">
        <v>0.44940426999999999</v>
      </c>
      <c r="K14" s="121">
        <v>0.48973740000000004</v>
      </c>
      <c r="L14" s="121">
        <v>0.36225015999999999</v>
      </c>
      <c r="M14" s="121">
        <v>0.49914705999999998</v>
      </c>
      <c r="N14" s="794">
        <f t="shared" si="2"/>
        <v>6.8663653300000007</v>
      </c>
      <c r="O14" s="429"/>
    </row>
    <row r="15" spans="1:15">
      <c r="A15" s="460" t="s">
        <v>687</v>
      </c>
      <c r="B15" s="803">
        <v>0.33259515000000001</v>
      </c>
      <c r="C15" s="803">
        <v>0.26765776000000002</v>
      </c>
      <c r="D15" s="803">
        <v>0.29444906999999998</v>
      </c>
      <c r="E15" s="803">
        <v>0.32657346000000004</v>
      </c>
      <c r="F15" s="803">
        <v>0.19313194</v>
      </c>
      <c r="G15" s="803">
        <v>0.27666271999999997</v>
      </c>
      <c r="H15" s="803">
        <v>0.41119443</v>
      </c>
      <c r="I15" s="803">
        <v>0.41502793999999998</v>
      </c>
      <c r="J15" s="803">
        <v>0.26823402000000002</v>
      </c>
      <c r="K15" s="803">
        <v>0.35041546999999995</v>
      </c>
      <c r="L15" s="803">
        <v>0.28586486</v>
      </c>
      <c r="M15" s="803">
        <v>0.33080767</v>
      </c>
      <c r="N15" s="794">
        <f t="shared" si="2"/>
        <v>3.7526144900000005</v>
      </c>
      <c r="O15" s="429"/>
    </row>
    <row r="16" spans="1:15">
      <c r="A16" s="105" t="s">
        <v>1351</v>
      </c>
      <c r="B16" s="803">
        <v>0.10896157000000001</v>
      </c>
      <c r="C16" s="803">
        <v>0.27299982</v>
      </c>
      <c r="D16" s="803">
        <v>0.22575212</v>
      </c>
      <c r="E16" s="803">
        <v>0.18079234</v>
      </c>
      <c r="F16" s="803">
        <v>0.26447034000000003</v>
      </c>
      <c r="G16" s="803">
        <v>4.8084470000000004E-2</v>
      </c>
      <c r="H16" s="803">
        <v>6.0013660000000003E-2</v>
      </c>
      <c r="I16" s="803">
        <v>0.11443758</v>
      </c>
      <c r="J16" s="803">
        <v>3.4630669999999995E-2</v>
      </c>
      <c r="K16" s="803">
        <v>9.1374360000000002E-2</v>
      </c>
      <c r="L16" s="803">
        <v>8.4313920000000001E-2</v>
      </c>
      <c r="M16" s="803">
        <v>3.3066900000000003E-2</v>
      </c>
      <c r="N16" s="794">
        <f t="shared" si="2"/>
        <v>1.51889775</v>
      </c>
      <c r="O16" s="429"/>
    </row>
    <row r="17" spans="1:15">
      <c r="A17" s="460" t="s">
        <v>688</v>
      </c>
      <c r="B17" s="803">
        <v>3.9551599999999999E-2</v>
      </c>
      <c r="C17" s="803">
        <v>3.7628559999999998E-2</v>
      </c>
      <c r="D17" s="803">
        <v>5.422192E-2</v>
      </c>
      <c r="E17" s="803">
        <v>2.5507740000000001E-2</v>
      </c>
      <c r="F17" s="803">
        <v>6.3369919999999996E-2</v>
      </c>
      <c r="G17" s="803">
        <v>3.2437720000000003E-2</v>
      </c>
      <c r="H17" s="803">
        <v>5.6638929999999997E-2</v>
      </c>
      <c r="I17" s="803">
        <v>7.2576970000000005E-2</v>
      </c>
      <c r="J17" s="803">
        <v>5.2694449999999997E-2</v>
      </c>
      <c r="K17" s="803">
        <v>7.8231960000000003E-2</v>
      </c>
      <c r="L17" s="803">
        <v>6.9721660000000005E-2</v>
      </c>
      <c r="M17" s="803">
        <v>7.175171000000001E-2</v>
      </c>
      <c r="N17" s="794">
        <f t="shared" si="2"/>
        <v>0.65433314000000009</v>
      </c>
      <c r="O17" s="429"/>
    </row>
    <row r="18" spans="1:15">
      <c r="A18" s="460" t="s">
        <v>689</v>
      </c>
      <c r="B18" s="803">
        <v>2.0379709999999999E-2</v>
      </c>
      <c r="C18" s="803">
        <v>1.603978E-2</v>
      </c>
      <c r="D18" s="803">
        <v>2.7278139999999999E-2</v>
      </c>
      <c r="E18" s="803">
        <v>6.1683599999999995E-3</v>
      </c>
      <c r="F18" s="803">
        <v>2.769454E-2</v>
      </c>
      <c r="G18" s="803">
        <v>1.043174E-2</v>
      </c>
      <c r="H18" s="803">
        <v>2.902093E-2</v>
      </c>
      <c r="I18" s="803">
        <v>3.2046669999999999E-2</v>
      </c>
      <c r="J18" s="803">
        <v>2.873976E-2</v>
      </c>
      <c r="K18" s="803">
        <v>5.4283449999999997E-2</v>
      </c>
      <c r="L18" s="803">
        <v>1.1298010000000001E-2</v>
      </c>
      <c r="M18" s="803">
        <v>2.7175990000000001E-2</v>
      </c>
      <c r="N18" s="794">
        <f t="shared" si="2"/>
        <v>0.29055708000000002</v>
      </c>
      <c r="O18" s="429"/>
    </row>
    <row r="19" spans="1:15">
      <c r="A19" s="496" t="s">
        <v>1204</v>
      </c>
      <c r="B19" s="798">
        <f>SUM(B20)</f>
        <v>1.70265606</v>
      </c>
      <c r="C19" s="798">
        <f t="shared" ref="C19:N19" si="3">SUM(C20)</f>
        <v>2.1042476400000001</v>
      </c>
      <c r="D19" s="798">
        <f t="shared" si="3"/>
        <v>1.52798224</v>
      </c>
      <c r="E19" s="798">
        <f t="shared" si="3"/>
        <v>1.7249863700000001</v>
      </c>
      <c r="F19" s="798">
        <f t="shared" si="3"/>
        <v>3.5342328799999998</v>
      </c>
      <c r="G19" s="798">
        <f t="shared" si="3"/>
        <v>1.61527983</v>
      </c>
      <c r="H19" s="798">
        <f t="shared" si="3"/>
        <v>1.87672752</v>
      </c>
      <c r="I19" s="798">
        <f t="shared" si="3"/>
        <v>2.22771169</v>
      </c>
      <c r="J19" s="798">
        <f t="shared" si="3"/>
        <v>1.9391838300000002</v>
      </c>
      <c r="K19" s="798">
        <f t="shared" si="3"/>
        <v>2.68535097</v>
      </c>
      <c r="L19" s="798">
        <f t="shared" si="3"/>
        <v>1.93677196</v>
      </c>
      <c r="M19" s="798">
        <f t="shared" si="3"/>
        <v>1.66012424</v>
      </c>
      <c r="N19" s="798">
        <f t="shared" si="3"/>
        <v>24.535255230000004</v>
      </c>
      <c r="O19" s="429"/>
    </row>
    <row r="20" spans="1:15">
      <c r="A20" s="551" t="s">
        <v>690</v>
      </c>
      <c r="B20" s="121">
        <v>1.70265606</v>
      </c>
      <c r="C20" s="121">
        <v>2.1042476400000001</v>
      </c>
      <c r="D20" s="121">
        <v>1.52798224</v>
      </c>
      <c r="E20" s="121">
        <v>1.7249863700000001</v>
      </c>
      <c r="F20" s="121">
        <v>3.5342328799999998</v>
      </c>
      <c r="G20" s="121">
        <v>1.61527983</v>
      </c>
      <c r="H20" s="121">
        <v>1.87672752</v>
      </c>
      <c r="I20" s="121">
        <v>2.22771169</v>
      </c>
      <c r="J20" s="121">
        <v>1.9391838300000002</v>
      </c>
      <c r="K20" s="121">
        <v>2.68535097</v>
      </c>
      <c r="L20" s="121">
        <v>1.93677196</v>
      </c>
      <c r="M20" s="121">
        <v>1.66012424</v>
      </c>
      <c r="N20" s="794">
        <f t="shared" si="2"/>
        <v>24.535255230000004</v>
      </c>
      <c r="O20" s="429"/>
    </row>
    <row r="21" spans="1:15">
      <c r="A21" s="496" t="s">
        <v>1220</v>
      </c>
      <c r="B21" s="798">
        <f>SUM(B22:B28)</f>
        <v>0.74720589999999998</v>
      </c>
      <c r="C21" s="798">
        <f t="shared" ref="C21:N21" si="4">SUM(C22:C28)</f>
        <v>1.0381527699999999</v>
      </c>
      <c r="D21" s="798">
        <f t="shared" si="4"/>
        <v>0.95529372000000001</v>
      </c>
      <c r="E21" s="798">
        <f t="shared" si="4"/>
        <v>1.1636809299999999</v>
      </c>
      <c r="F21" s="798">
        <f t="shared" si="4"/>
        <v>0.85821024000000001</v>
      </c>
      <c r="G21" s="798">
        <f t="shared" si="4"/>
        <v>0.91385598000000001</v>
      </c>
      <c r="H21" s="798">
        <f t="shared" si="4"/>
        <v>1.6125295000000002</v>
      </c>
      <c r="I21" s="798">
        <f t="shared" si="4"/>
        <v>1.2770096999999998</v>
      </c>
      <c r="J21" s="798">
        <f t="shared" si="4"/>
        <v>1.07394386</v>
      </c>
      <c r="K21" s="798">
        <f t="shared" si="4"/>
        <v>1.8739036499999999</v>
      </c>
      <c r="L21" s="798">
        <f t="shared" si="4"/>
        <v>0.79740319999999998</v>
      </c>
      <c r="M21" s="798">
        <f t="shared" si="4"/>
        <v>1.29545938</v>
      </c>
      <c r="N21" s="798">
        <f t="shared" si="4"/>
        <v>13.606648829999997</v>
      </c>
      <c r="O21" s="429"/>
    </row>
    <row r="22" spans="1:15">
      <c r="A22" s="551" t="s">
        <v>692</v>
      </c>
      <c r="B22" s="121">
        <v>2.7509769999999999E-2</v>
      </c>
      <c r="C22" s="121">
        <v>1.603978E-2</v>
      </c>
      <c r="D22" s="121">
        <v>2.7278139999999999E-2</v>
      </c>
      <c r="E22" s="121">
        <v>6.1683599999999995E-3</v>
      </c>
      <c r="F22" s="121">
        <v>2.769454E-2</v>
      </c>
      <c r="G22" s="121">
        <v>2.6551580000000002E-2</v>
      </c>
      <c r="H22" s="121">
        <v>2.902093E-2</v>
      </c>
      <c r="I22" s="121">
        <v>3.2046669999999999E-2</v>
      </c>
      <c r="J22" s="121">
        <v>2.873976E-2</v>
      </c>
      <c r="K22" s="121">
        <v>5.4283449999999997E-2</v>
      </c>
      <c r="L22" s="121">
        <v>1.1298010000000001E-2</v>
      </c>
      <c r="M22" s="121">
        <v>2.7175990000000001E-2</v>
      </c>
      <c r="N22" s="794">
        <f>SUM(B22:M22)</f>
        <v>0.31380698000000001</v>
      </c>
      <c r="O22" s="429"/>
    </row>
    <row r="23" spans="1:15">
      <c r="A23" s="551" t="s">
        <v>693</v>
      </c>
      <c r="B23" s="121">
        <v>4.0759449999999996E-2</v>
      </c>
      <c r="C23" s="121">
        <v>3.2079570000000002E-2</v>
      </c>
      <c r="D23" s="121">
        <v>5.455608E-2</v>
      </c>
      <c r="E23" s="121">
        <v>1.233681E-2</v>
      </c>
      <c r="F23" s="121">
        <v>5.5389059999999997E-2</v>
      </c>
      <c r="G23" s="121">
        <v>2.0863419999999997E-2</v>
      </c>
      <c r="H23" s="121">
        <v>5.8041910000000002E-2</v>
      </c>
      <c r="I23" s="121">
        <v>6.409339E-2</v>
      </c>
      <c r="J23" s="121">
        <v>5.7479559999999999E-2</v>
      </c>
      <c r="K23" s="121">
        <v>0.10976682</v>
      </c>
      <c r="L23" s="121">
        <v>2.2596049999999999E-2</v>
      </c>
      <c r="M23" s="121">
        <v>5.4352080000000004E-2</v>
      </c>
      <c r="N23" s="794">
        <f t="shared" ref="N23:N28" si="5">SUM(B23:M23)</f>
        <v>0.5823142</v>
      </c>
      <c r="O23" s="429"/>
    </row>
    <row r="24" spans="1:15">
      <c r="A24" s="551" t="s">
        <v>754</v>
      </c>
      <c r="B24" s="121">
        <v>2.8091339999999999E-2</v>
      </c>
      <c r="C24" s="121">
        <v>0.21702782000000001</v>
      </c>
      <c r="D24" s="121">
        <v>0.1168633</v>
      </c>
      <c r="E24" s="121">
        <v>0.4190161</v>
      </c>
      <c r="F24" s="121">
        <v>7.6334800000000008E-2</v>
      </c>
      <c r="G24" s="121">
        <v>2.5048279999999999E-2</v>
      </c>
      <c r="H24" s="121">
        <v>0.23471101</v>
      </c>
      <c r="I24" s="121">
        <v>0.23648701</v>
      </c>
      <c r="J24" s="121">
        <v>5.4850969999999999E-2</v>
      </c>
      <c r="K24" s="121">
        <v>0.34087202</v>
      </c>
      <c r="L24" s="121">
        <v>0.17472322000000001</v>
      </c>
      <c r="M24" s="121">
        <v>0.10952497</v>
      </c>
      <c r="N24" s="794">
        <f t="shared" si="5"/>
        <v>2.0335508399999997</v>
      </c>
      <c r="O24" s="429"/>
    </row>
    <row r="25" spans="1:15">
      <c r="A25" s="551" t="s">
        <v>694</v>
      </c>
      <c r="B25" s="121">
        <v>0.20003562999999999</v>
      </c>
      <c r="C25" s="121">
        <v>0.19624870999999999</v>
      </c>
      <c r="D25" s="121">
        <v>0.21232601000000001</v>
      </c>
      <c r="E25" s="121">
        <v>0.11465826</v>
      </c>
      <c r="F25" s="121">
        <v>0.1961918</v>
      </c>
      <c r="G25" s="121">
        <v>0.28396565999999995</v>
      </c>
      <c r="H25" s="121">
        <v>0.20595660000000002</v>
      </c>
      <c r="I25" s="121">
        <v>0.22795978</v>
      </c>
      <c r="J25" s="121">
        <v>0.25854469000000002</v>
      </c>
      <c r="K25" s="121">
        <v>0.27920585999999997</v>
      </c>
      <c r="L25" s="121">
        <v>0.12157647000000001</v>
      </c>
      <c r="M25" s="121">
        <v>0.70430942000000007</v>
      </c>
      <c r="N25" s="794">
        <f t="shared" si="5"/>
        <v>3.0009788899999994</v>
      </c>
      <c r="O25" s="429"/>
    </row>
    <row r="26" spans="1:15">
      <c r="A26" s="490" t="s">
        <v>695</v>
      </c>
      <c r="B26" s="121">
        <v>2.0379709999999999E-2</v>
      </c>
      <c r="C26" s="121">
        <v>1.603978E-2</v>
      </c>
      <c r="D26" s="121">
        <v>2.7278139999999999E-2</v>
      </c>
      <c r="E26" s="121">
        <v>6.1683599999999995E-3</v>
      </c>
      <c r="F26" s="121">
        <v>2.769454E-2</v>
      </c>
      <c r="G26" s="121">
        <v>1.043174E-2</v>
      </c>
      <c r="H26" s="121">
        <v>2.902093E-2</v>
      </c>
      <c r="I26" s="121">
        <v>3.2046669999999999E-2</v>
      </c>
      <c r="J26" s="121">
        <v>2.873976E-2</v>
      </c>
      <c r="K26" s="121">
        <v>5.4283449999999997E-2</v>
      </c>
      <c r="L26" s="121">
        <v>1.1548020000000001E-2</v>
      </c>
      <c r="M26" s="121">
        <v>5.4351980000000001E-2</v>
      </c>
      <c r="N26" s="794">
        <f t="shared" si="5"/>
        <v>0.31798308000000003</v>
      </c>
      <c r="O26" s="429"/>
    </row>
    <row r="27" spans="1:15">
      <c r="A27" s="551" t="s">
        <v>701</v>
      </c>
      <c r="B27" s="121">
        <v>0.21922073</v>
      </c>
      <c r="C27" s="121">
        <v>0.24421092999999999</v>
      </c>
      <c r="D27" s="121">
        <v>0.28401543000000001</v>
      </c>
      <c r="E27" s="121">
        <v>0.24071789999999998</v>
      </c>
      <c r="F27" s="121">
        <v>0.23032125000000001</v>
      </c>
      <c r="G27" s="121">
        <v>0.27013471999999999</v>
      </c>
      <c r="H27" s="121">
        <v>0.51389240000000003</v>
      </c>
      <c r="I27" s="121">
        <v>0.20625319</v>
      </c>
      <c r="J27" s="121">
        <v>0.30657165999999997</v>
      </c>
      <c r="K27" s="121">
        <v>0.24169785000000002</v>
      </c>
      <c r="L27" s="121">
        <v>0.18397982999999998</v>
      </c>
      <c r="M27" s="121">
        <v>0.16148398</v>
      </c>
      <c r="N27" s="794">
        <f t="shared" si="5"/>
        <v>3.1024998699999999</v>
      </c>
      <c r="O27" s="429"/>
    </row>
    <row r="28" spans="1:15">
      <c r="A28" s="551" t="s">
        <v>696</v>
      </c>
      <c r="B28" s="121">
        <v>0.21120926999999998</v>
      </c>
      <c r="C28" s="121">
        <v>0.31650617999999997</v>
      </c>
      <c r="D28" s="121">
        <v>0.23297662</v>
      </c>
      <c r="E28" s="121">
        <v>0.36461514</v>
      </c>
      <c r="F28" s="121">
        <v>0.24458425</v>
      </c>
      <c r="G28" s="121">
        <v>0.27686058000000002</v>
      </c>
      <c r="H28" s="121">
        <v>0.54188572000000002</v>
      </c>
      <c r="I28" s="121">
        <v>0.47812298999999997</v>
      </c>
      <c r="J28" s="121">
        <v>0.33901746000000005</v>
      </c>
      <c r="K28" s="121">
        <v>0.79379420000000001</v>
      </c>
      <c r="L28" s="121">
        <v>0.27168159999999997</v>
      </c>
      <c r="M28" s="121">
        <v>0.18426096</v>
      </c>
      <c r="N28" s="794">
        <f t="shared" si="5"/>
        <v>4.2555149699999992</v>
      </c>
      <c r="O28" s="429"/>
    </row>
    <row r="29" spans="1:15">
      <c r="A29" s="360" t="s">
        <v>1207</v>
      </c>
      <c r="B29" s="798">
        <f>SUM(B30:B37)</f>
        <v>2.9041155999999999</v>
      </c>
      <c r="C29" s="798">
        <f t="shared" ref="C29:N29" si="6">SUM(C30:C37)</f>
        <v>2.4455515700000001</v>
      </c>
      <c r="D29" s="798">
        <f t="shared" si="6"/>
        <v>2.7960948300000004</v>
      </c>
      <c r="E29" s="798">
        <f t="shared" si="6"/>
        <v>1.5345172200000001</v>
      </c>
      <c r="F29" s="798">
        <f t="shared" si="6"/>
        <v>2.8566391300000005</v>
      </c>
      <c r="G29" s="798">
        <f t="shared" si="6"/>
        <v>2.47321561</v>
      </c>
      <c r="H29" s="798">
        <f t="shared" si="6"/>
        <v>3.1172383300000002</v>
      </c>
      <c r="I29" s="798">
        <f t="shared" si="6"/>
        <v>2.03745807</v>
      </c>
      <c r="J29" s="798">
        <f t="shared" si="6"/>
        <v>2.8527705599999997</v>
      </c>
      <c r="K29" s="798">
        <f t="shared" si="6"/>
        <v>4.4781559000000009</v>
      </c>
      <c r="L29" s="798">
        <f t="shared" si="6"/>
        <v>1.9408237699999999</v>
      </c>
      <c r="M29" s="798">
        <f t="shared" si="6"/>
        <v>2.5718166899999995</v>
      </c>
      <c r="N29" s="798">
        <f t="shared" si="6"/>
        <v>32.008397279999997</v>
      </c>
      <c r="O29" s="798"/>
    </row>
    <row r="30" spans="1:15">
      <c r="A30" s="551" t="s">
        <v>697</v>
      </c>
      <c r="B30" s="121">
        <v>1.1350368500000001</v>
      </c>
      <c r="C30" s="121">
        <v>1.4809812600000001</v>
      </c>
      <c r="D30" s="121">
        <v>1.1665308799999998</v>
      </c>
      <c r="E30" s="121">
        <v>0.43323069000000003</v>
      </c>
      <c r="F30" s="121">
        <v>1.27980384</v>
      </c>
      <c r="G30" s="121">
        <v>1.10014908</v>
      </c>
      <c r="H30" s="121">
        <v>1.91236842</v>
      </c>
      <c r="I30" s="121">
        <v>1.33984495</v>
      </c>
      <c r="J30" s="121">
        <v>1.3147683899999998</v>
      </c>
      <c r="K30" s="121">
        <v>1.7027733200000001</v>
      </c>
      <c r="L30" s="121">
        <v>1.33020037</v>
      </c>
      <c r="M30" s="121">
        <v>2.1693040499999996</v>
      </c>
      <c r="N30" s="794">
        <f t="shared" ref="N30:N37" si="7">SUM(B30:M30)</f>
        <v>16.364992099999998</v>
      </c>
      <c r="O30" s="429"/>
    </row>
    <row r="31" spans="1:15">
      <c r="A31" s="551" t="s">
        <v>1588</v>
      </c>
      <c r="B31" s="121">
        <v>0.15532146999999999</v>
      </c>
      <c r="C31" s="121">
        <v>2.8043769999999999E-2</v>
      </c>
      <c r="D31" s="121">
        <v>0.43955885</v>
      </c>
      <c r="E31" s="121">
        <v>3.2182500000000003E-2</v>
      </c>
      <c r="F31" s="121">
        <v>0.20818729999999999</v>
      </c>
      <c r="G31" s="121">
        <v>9.1009580000000007E-2</v>
      </c>
      <c r="H31" s="121">
        <v>5.4438529999999999E-2</v>
      </c>
      <c r="I31" s="121">
        <v>0.13986835</v>
      </c>
      <c r="J31" s="121">
        <v>0.67757763999999998</v>
      </c>
      <c r="K31" s="121">
        <v>0.28199909000000001</v>
      </c>
      <c r="L31" s="121">
        <v>6.8201609999999996E-2</v>
      </c>
      <c r="M31" s="121">
        <v>2.4137599999999999E-2</v>
      </c>
      <c r="N31" s="794">
        <f t="shared" si="7"/>
        <v>2.20052629</v>
      </c>
      <c r="O31" s="429"/>
    </row>
    <row r="32" spans="1:15">
      <c r="A32" s="551" t="s">
        <v>699</v>
      </c>
      <c r="B32" s="121">
        <v>0.18273573999999998</v>
      </c>
      <c r="C32" s="121">
        <v>7.6620670000000002E-2</v>
      </c>
      <c r="D32" s="121">
        <v>0.35888073999999998</v>
      </c>
      <c r="E32" s="121">
        <v>0.29283376999999999</v>
      </c>
      <c r="F32" s="121">
        <v>8.6986320000000006E-2</v>
      </c>
      <c r="G32" s="121">
        <v>0.48518262000000001</v>
      </c>
      <c r="H32" s="121">
        <v>8.1948460000000001E-2</v>
      </c>
      <c r="I32" s="121">
        <v>3.3946820000000003E-2</v>
      </c>
      <c r="J32" s="121">
        <v>0.16322476</v>
      </c>
      <c r="K32" s="121">
        <v>6.3334660000000001E-2</v>
      </c>
      <c r="L32" s="121">
        <v>8.234161999999999E-2</v>
      </c>
      <c r="M32" s="121">
        <v>2.951697E-2</v>
      </c>
      <c r="N32" s="794">
        <f t="shared" si="7"/>
        <v>1.9375531499999998</v>
      </c>
      <c r="O32" s="429"/>
    </row>
    <row r="33" spans="1:15">
      <c r="A33" s="551" t="s">
        <v>758</v>
      </c>
      <c r="B33" s="121">
        <v>7.9153020000000004E-2</v>
      </c>
      <c r="C33" s="121">
        <v>8.4986800000000001E-2</v>
      </c>
      <c r="D33" s="121">
        <v>0.11679297999999999</v>
      </c>
      <c r="E33" s="121">
        <v>0.16799798999999999</v>
      </c>
      <c r="F33" s="121">
        <v>0.59737756000000009</v>
      </c>
      <c r="G33" s="121">
        <v>4.428812E-2</v>
      </c>
      <c r="H33" s="121">
        <v>0.19117037000000001</v>
      </c>
      <c r="I33" s="121">
        <v>6.7023739999999998E-2</v>
      </c>
      <c r="J33" s="121">
        <v>0.13795099999999999</v>
      </c>
      <c r="K33" s="121">
        <v>0.38404440999999995</v>
      </c>
      <c r="L33" s="121">
        <v>7.2453599999999993E-3</v>
      </c>
      <c r="M33" s="121">
        <v>8.4394059999999993E-2</v>
      </c>
      <c r="N33" s="794">
        <f t="shared" si="7"/>
        <v>1.96242541</v>
      </c>
      <c r="O33" s="429"/>
    </row>
    <row r="34" spans="1:15">
      <c r="A34" s="551" t="s">
        <v>1661</v>
      </c>
      <c r="B34" s="121">
        <v>0.11199128</v>
      </c>
      <c r="C34" s="121">
        <v>0.10412350999999999</v>
      </c>
      <c r="D34" s="121">
        <v>9.8886390000000005E-2</v>
      </c>
      <c r="E34" s="121">
        <v>0.19993</v>
      </c>
      <c r="F34" s="121">
        <v>8.572834E-2</v>
      </c>
      <c r="G34" s="121">
        <v>7.0362289999999994E-2</v>
      </c>
      <c r="H34" s="121">
        <v>6.5831840000000003E-2</v>
      </c>
      <c r="I34" s="121">
        <v>5.7652089999999996E-2</v>
      </c>
      <c r="J34" s="121">
        <v>5.7694910000000002E-2</v>
      </c>
      <c r="K34" s="121">
        <v>6.2207279999999997E-2</v>
      </c>
      <c r="L34" s="121">
        <v>7.2889899999999994E-2</v>
      </c>
      <c r="M34" s="121">
        <v>8.9624820000000008E-2</v>
      </c>
      <c r="N34" s="794">
        <f t="shared" si="7"/>
        <v>1.07692265</v>
      </c>
      <c r="O34" s="429"/>
    </row>
    <row r="35" spans="1:15">
      <c r="A35" s="551" t="s">
        <v>700</v>
      </c>
      <c r="B35" s="121">
        <v>0</v>
      </c>
      <c r="C35" s="121">
        <v>0</v>
      </c>
      <c r="D35" s="121">
        <v>0</v>
      </c>
      <c r="E35" s="121">
        <v>0</v>
      </c>
      <c r="F35" s="121">
        <v>4.9084120000000002E-2</v>
      </c>
      <c r="G35" s="121">
        <v>2.879696E-2</v>
      </c>
      <c r="H35" s="121">
        <v>0</v>
      </c>
      <c r="I35" s="121">
        <v>3.115625E-2</v>
      </c>
      <c r="J35" s="121">
        <v>0</v>
      </c>
      <c r="K35" s="121">
        <v>0</v>
      </c>
      <c r="L35" s="121">
        <v>0</v>
      </c>
      <c r="M35" s="121">
        <v>0</v>
      </c>
      <c r="N35" s="794">
        <f t="shared" si="7"/>
        <v>0.10903733</v>
      </c>
      <c r="O35" s="429"/>
    </row>
    <row r="36" spans="1:15">
      <c r="A36" s="551" t="s">
        <v>1665</v>
      </c>
      <c r="B36" s="121">
        <v>7.649976E-2</v>
      </c>
      <c r="C36" s="121">
        <v>0.12067978</v>
      </c>
      <c r="D36" s="121">
        <v>5.569814E-2</v>
      </c>
      <c r="E36" s="121">
        <v>4.390836E-2</v>
      </c>
      <c r="F36" s="121">
        <v>4.6934540000000004E-2</v>
      </c>
      <c r="G36" s="121">
        <v>4.2131740000000001E-2</v>
      </c>
      <c r="H36" s="121">
        <v>8.0340929999999991E-2</v>
      </c>
      <c r="I36" s="121">
        <v>6.2806669999999995E-2</v>
      </c>
      <c r="J36" s="121">
        <v>0.11479976</v>
      </c>
      <c r="K36" s="121">
        <v>0.11248345</v>
      </c>
      <c r="L36" s="121">
        <v>0.10825800999999999</v>
      </c>
      <c r="M36" s="121">
        <v>5.7795989999999998E-2</v>
      </c>
      <c r="N36" s="794">
        <f t="shared" si="7"/>
        <v>0.92233713000000006</v>
      </c>
      <c r="O36" s="429"/>
    </row>
    <row r="37" spans="1:15">
      <c r="A37" s="551" t="s">
        <v>696</v>
      </c>
      <c r="B37" s="121">
        <v>1.1633774800000001</v>
      </c>
      <c r="C37" s="121">
        <v>0.55011578000000005</v>
      </c>
      <c r="D37" s="121">
        <v>0.55974685000000002</v>
      </c>
      <c r="E37" s="121">
        <v>0.36443390999999997</v>
      </c>
      <c r="F37" s="121">
        <v>0.50253711000000001</v>
      </c>
      <c r="G37" s="121">
        <v>0.61129521999999992</v>
      </c>
      <c r="H37" s="121">
        <v>0.73113978000000002</v>
      </c>
      <c r="I37" s="121">
        <v>0.30515920000000002</v>
      </c>
      <c r="J37" s="121">
        <v>0.38675409999999999</v>
      </c>
      <c r="K37" s="121">
        <v>1.87131369</v>
      </c>
      <c r="L37" s="121">
        <v>0.27168690000000001</v>
      </c>
      <c r="M37" s="121">
        <v>0.1170432</v>
      </c>
      <c r="N37" s="794">
        <f t="shared" si="7"/>
        <v>7.4346032200000005</v>
      </c>
      <c r="O37" s="429"/>
    </row>
    <row r="38" spans="1:15">
      <c r="A38" s="360" t="s">
        <v>645</v>
      </c>
      <c r="B38" s="798">
        <f>+B39+B42</f>
        <v>2.4733851700000002</v>
      </c>
      <c r="C38" s="798">
        <f t="shared" ref="C38:N38" si="8">+C39+C42</f>
        <v>2.1226034399999998</v>
      </c>
      <c r="D38" s="798">
        <f t="shared" si="8"/>
        <v>2.22310513</v>
      </c>
      <c r="E38" s="798">
        <f t="shared" si="8"/>
        <v>2.4832629900000001</v>
      </c>
      <c r="F38" s="798">
        <f t="shared" si="8"/>
        <v>2.1979503999999999</v>
      </c>
      <c r="G38" s="798">
        <f t="shared" si="8"/>
        <v>2.4057558600000002</v>
      </c>
      <c r="H38" s="798">
        <f t="shared" si="8"/>
        <v>3.2995702599999999</v>
      </c>
      <c r="I38" s="798">
        <f t="shared" si="8"/>
        <v>2.09206695</v>
      </c>
      <c r="J38" s="798">
        <f t="shared" si="8"/>
        <v>3.4008116800000003</v>
      </c>
      <c r="K38" s="798">
        <f t="shared" si="8"/>
        <v>3.6059228700000006</v>
      </c>
      <c r="L38" s="798">
        <f t="shared" si="8"/>
        <v>4.6856820599999995</v>
      </c>
      <c r="M38" s="798">
        <f t="shared" si="8"/>
        <v>4.4962389700000003</v>
      </c>
      <c r="N38" s="798">
        <f t="shared" si="8"/>
        <v>35.486355780000004</v>
      </c>
      <c r="O38" s="429"/>
    </row>
    <row r="39" spans="1:15">
      <c r="A39" s="87" t="s">
        <v>852</v>
      </c>
      <c r="B39" s="798">
        <f t="shared" ref="B39:N39" si="9">SUM(B40:B41)</f>
        <v>1.6750945100000001</v>
      </c>
      <c r="C39" s="798">
        <f t="shared" si="9"/>
        <v>1.1095613899999999</v>
      </c>
      <c r="D39" s="798">
        <f t="shared" si="9"/>
        <v>1.1418553899999999</v>
      </c>
      <c r="E39" s="798">
        <f t="shared" si="9"/>
        <v>1.3905980899999999</v>
      </c>
      <c r="F39" s="798">
        <f t="shared" si="9"/>
        <v>1.36863994</v>
      </c>
      <c r="G39" s="798">
        <f t="shared" si="9"/>
        <v>1.4481904400000001</v>
      </c>
      <c r="H39" s="798">
        <f t="shared" si="9"/>
        <v>1.53188996</v>
      </c>
      <c r="I39" s="798">
        <f t="shared" si="9"/>
        <v>1.3780705899999999</v>
      </c>
      <c r="J39" s="798">
        <f t="shared" si="9"/>
        <v>1.3763625500000001</v>
      </c>
      <c r="K39" s="798">
        <f t="shared" si="9"/>
        <v>1.19926416</v>
      </c>
      <c r="L39" s="798">
        <f t="shared" si="9"/>
        <v>1.3050107500000001</v>
      </c>
      <c r="M39" s="798">
        <f t="shared" si="9"/>
        <v>1.61106076</v>
      </c>
      <c r="N39" s="798">
        <f t="shared" si="9"/>
        <v>16.535598530000001</v>
      </c>
      <c r="O39" s="429"/>
    </row>
    <row r="40" spans="1:15">
      <c r="A40" s="551" t="s">
        <v>1581</v>
      </c>
      <c r="B40" s="121">
        <v>1.52901686</v>
      </c>
      <c r="C40" s="121">
        <v>1.04804203</v>
      </c>
      <c r="D40" s="121">
        <v>1.0610599999999999</v>
      </c>
      <c r="E40" s="121">
        <v>1.30021444</v>
      </c>
      <c r="F40" s="121">
        <v>1.35237465</v>
      </c>
      <c r="G40" s="121">
        <v>1.33884471</v>
      </c>
      <c r="H40" s="121">
        <v>1.48310842</v>
      </c>
      <c r="I40" s="121">
        <v>1.3437142399999999</v>
      </c>
      <c r="J40" s="121">
        <v>1.27504716</v>
      </c>
      <c r="K40" s="121">
        <v>1.11198036</v>
      </c>
      <c r="L40" s="121">
        <v>1.24113611</v>
      </c>
      <c r="M40" s="121">
        <v>1.5566386299999999</v>
      </c>
      <c r="N40" s="794">
        <f>SUM(B40:M40)</f>
        <v>15.64117761</v>
      </c>
      <c r="O40" s="429"/>
    </row>
    <row r="41" spans="1:15">
      <c r="A41" s="551" t="s">
        <v>696</v>
      </c>
      <c r="B41" s="121">
        <v>0.14607765</v>
      </c>
      <c r="C41" s="121">
        <v>6.1519360000000002E-2</v>
      </c>
      <c r="D41" s="121">
        <v>8.0795389999999995E-2</v>
      </c>
      <c r="E41" s="121">
        <v>9.0383649999999996E-2</v>
      </c>
      <c r="F41" s="121">
        <v>1.6265290000000002E-2</v>
      </c>
      <c r="G41" s="121">
        <v>0.10934573</v>
      </c>
      <c r="H41" s="121">
        <v>4.8781539999999998E-2</v>
      </c>
      <c r="I41" s="121">
        <v>3.4356350000000001E-2</v>
      </c>
      <c r="J41" s="121">
        <v>0.10131539000000001</v>
      </c>
      <c r="K41" s="121">
        <v>8.7283800000000009E-2</v>
      </c>
      <c r="L41" s="121">
        <v>6.3874639999999996E-2</v>
      </c>
      <c r="M41" s="121">
        <v>5.4422129999999999E-2</v>
      </c>
      <c r="N41" s="794">
        <f>SUM(B41:M41)</f>
        <v>0.89442091999999995</v>
      </c>
      <c r="O41" s="429"/>
    </row>
    <row r="42" spans="1:15">
      <c r="A42" s="496" t="s">
        <v>1210</v>
      </c>
      <c r="B42" s="798">
        <f>SUM(B43:B46)</f>
        <v>0.79829066000000015</v>
      </c>
      <c r="C42" s="798">
        <f t="shared" ref="C42:N42" si="10">SUM(C43:C46)</f>
        <v>1.0130420499999999</v>
      </c>
      <c r="D42" s="798">
        <f t="shared" si="10"/>
        <v>1.0812497400000001</v>
      </c>
      <c r="E42" s="798">
        <f t="shared" si="10"/>
        <v>1.0926648999999999</v>
      </c>
      <c r="F42" s="798">
        <f t="shared" si="10"/>
        <v>0.82931045999999997</v>
      </c>
      <c r="G42" s="798">
        <f t="shared" si="10"/>
        <v>0.95756542</v>
      </c>
      <c r="H42" s="798">
        <f t="shared" si="10"/>
        <v>1.7676802999999999</v>
      </c>
      <c r="I42" s="798">
        <f t="shared" si="10"/>
        <v>0.71399636000000011</v>
      </c>
      <c r="J42" s="798">
        <f t="shared" si="10"/>
        <v>2.0244491300000003</v>
      </c>
      <c r="K42" s="798">
        <f t="shared" si="10"/>
        <v>2.4066587100000003</v>
      </c>
      <c r="L42" s="798">
        <f t="shared" si="10"/>
        <v>3.3806713099999999</v>
      </c>
      <c r="M42" s="798">
        <f t="shared" si="10"/>
        <v>2.8851782099999999</v>
      </c>
      <c r="N42" s="798">
        <f t="shared" si="10"/>
        <v>18.950757250000002</v>
      </c>
      <c r="O42" s="429"/>
    </row>
    <row r="43" spans="1:15">
      <c r="A43" s="551" t="s">
        <v>868</v>
      </c>
      <c r="B43" s="121">
        <v>2.6700000000000002E-2</v>
      </c>
      <c r="C43" s="121">
        <v>1.9699999999999999E-2</v>
      </c>
      <c r="D43" s="121">
        <v>2.2800000000000001E-2</v>
      </c>
      <c r="E43" s="121">
        <v>2.7E-2</v>
      </c>
      <c r="F43" s="121">
        <v>2.9899999999999999E-2</v>
      </c>
      <c r="G43" s="121">
        <v>1.3899999999999999E-2</v>
      </c>
      <c r="H43" s="121">
        <v>6.6699999999999995E-2</v>
      </c>
      <c r="I43" s="121">
        <v>1.11E-2</v>
      </c>
      <c r="J43" s="121">
        <v>0.96379999999999999</v>
      </c>
      <c r="K43" s="121">
        <v>1.3248</v>
      </c>
      <c r="L43" s="121">
        <v>2.4630999999999998</v>
      </c>
      <c r="M43" s="121">
        <v>2.0790999999999999</v>
      </c>
      <c r="N43" s="794">
        <f>SUM(B43:M43)</f>
        <v>7.0486000000000004</v>
      </c>
      <c r="O43" s="429"/>
    </row>
    <row r="44" spans="1:15">
      <c r="A44" s="461" t="s">
        <v>1070</v>
      </c>
      <c r="B44" s="121">
        <v>0</v>
      </c>
      <c r="C44" s="121">
        <v>1.2028E-2</v>
      </c>
      <c r="D44" s="121">
        <v>2.5466880000000001E-2</v>
      </c>
      <c r="E44" s="121">
        <v>0.2</v>
      </c>
      <c r="F44" s="121">
        <v>1.2028E-2</v>
      </c>
      <c r="G44" s="121">
        <v>2.4056000000000001E-2</v>
      </c>
      <c r="H44" s="121">
        <v>6.0140000000000002E-3</v>
      </c>
      <c r="I44" s="121">
        <v>1.2028E-2</v>
      </c>
      <c r="J44" s="121">
        <v>2.4056000000000001E-2</v>
      </c>
      <c r="K44" s="121">
        <v>1.2028E-2</v>
      </c>
      <c r="L44" s="121">
        <v>1.2028E-2</v>
      </c>
      <c r="M44" s="121">
        <v>1.3852E-2</v>
      </c>
      <c r="N44" s="794">
        <f t="shared" ref="N44:N46" si="11">SUM(B44:M44)</f>
        <v>0.35358487999999999</v>
      </c>
      <c r="O44" s="429"/>
    </row>
    <row r="45" spans="1:15">
      <c r="A45" s="551" t="s">
        <v>869</v>
      </c>
      <c r="B45" s="121">
        <v>0.75919805000000007</v>
      </c>
      <c r="C45" s="121">
        <v>0.97332616999999999</v>
      </c>
      <c r="D45" s="121">
        <v>1.0229911300000001</v>
      </c>
      <c r="E45" s="121">
        <v>0.86506490000000003</v>
      </c>
      <c r="F45" s="121">
        <v>0.78567966</v>
      </c>
      <c r="G45" s="121">
        <v>0.91720382</v>
      </c>
      <c r="H45" s="121">
        <v>1.6925511599999998</v>
      </c>
      <c r="I45" s="121">
        <v>0.68896312000000004</v>
      </c>
      <c r="J45" s="121">
        <v>1.01971952</v>
      </c>
      <c r="K45" s="121">
        <v>1.03490891</v>
      </c>
      <c r="L45" s="121">
        <v>0.89256102999999998</v>
      </c>
      <c r="M45" s="121">
        <v>0.78805932999999995</v>
      </c>
      <c r="N45" s="794">
        <f t="shared" si="11"/>
        <v>11.440226800000001</v>
      </c>
      <c r="O45" s="429"/>
    </row>
    <row r="46" spans="1:15">
      <c r="A46" s="551" t="s">
        <v>696</v>
      </c>
      <c r="B46" s="121">
        <v>1.239261E-2</v>
      </c>
      <c r="C46" s="121">
        <v>7.9878799999999993E-3</v>
      </c>
      <c r="D46" s="121">
        <v>9.991729999999999E-3</v>
      </c>
      <c r="E46" s="121">
        <v>5.9999999999999995E-4</v>
      </c>
      <c r="F46" s="121">
        <v>1.7028E-3</v>
      </c>
      <c r="G46" s="121">
        <v>2.4055999999999999E-3</v>
      </c>
      <c r="H46" s="121">
        <v>2.4151400000000001E-3</v>
      </c>
      <c r="I46" s="121">
        <v>1.9052400000000001E-3</v>
      </c>
      <c r="J46" s="121">
        <v>1.6873610000000001E-2</v>
      </c>
      <c r="K46" s="121">
        <v>3.4921800000000003E-2</v>
      </c>
      <c r="L46" s="121">
        <v>1.2982280000000001E-2</v>
      </c>
      <c r="M46" s="121">
        <v>4.1668800000000004E-3</v>
      </c>
      <c r="N46" s="794">
        <f t="shared" si="11"/>
        <v>0.10834557</v>
      </c>
      <c r="O46" s="429"/>
    </row>
    <row r="47" spans="1:15">
      <c r="A47" s="361" t="s">
        <v>498</v>
      </c>
      <c r="B47" s="798">
        <f>+B48</f>
        <v>3.2801540000000004E-2</v>
      </c>
      <c r="C47" s="798">
        <f t="shared" ref="C47:N47" si="12">+C48</f>
        <v>5.741338E-2</v>
      </c>
      <c r="D47" s="798">
        <f t="shared" si="12"/>
        <v>5.6894400000000005E-2</v>
      </c>
      <c r="E47" s="798">
        <f t="shared" si="12"/>
        <v>2.1381669999999998E-2</v>
      </c>
      <c r="F47" s="798">
        <f t="shared" si="12"/>
        <v>8.2321240000000004E-2</v>
      </c>
      <c r="G47" s="798">
        <f t="shared" si="12"/>
        <v>6.0312230000000001E-2</v>
      </c>
      <c r="H47" s="798">
        <f t="shared" si="12"/>
        <v>5.0585289999999998E-2</v>
      </c>
      <c r="I47" s="798">
        <f t="shared" si="12"/>
        <v>2.2313380000000001E-2</v>
      </c>
      <c r="J47" s="798">
        <f t="shared" si="12"/>
        <v>1.9903270000000001E-2</v>
      </c>
      <c r="K47" s="798">
        <f t="shared" si="12"/>
        <v>2.625895E-2</v>
      </c>
      <c r="L47" s="798">
        <f t="shared" si="12"/>
        <v>3.9797319999999997E-2</v>
      </c>
      <c r="M47" s="798">
        <f t="shared" si="12"/>
        <v>6.3107860000000002E-2</v>
      </c>
      <c r="N47" s="798">
        <f t="shared" si="12"/>
        <v>0.53309053000000006</v>
      </c>
      <c r="O47" s="585"/>
    </row>
    <row r="48" spans="1:15">
      <c r="A48" s="566" t="s">
        <v>628</v>
      </c>
      <c r="B48" s="121">
        <v>3.2801540000000004E-2</v>
      </c>
      <c r="C48" s="121">
        <v>5.741338E-2</v>
      </c>
      <c r="D48" s="121">
        <v>5.6894400000000005E-2</v>
      </c>
      <c r="E48" s="121">
        <v>2.1381669999999998E-2</v>
      </c>
      <c r="F48" s="121">
        <v>8.2321240000000004E-2</v>
      </c>
      <c r="G48" s="121">
        <v>6.0312230000000001E-2</v>
      </c>
      <c r="H48" s="121">
        <v>5.0585289999999998E-2</v>
      </c>
      <c r="I48" s="121">
        <v>2.2313380000000001E-2</v>
      </c>
      <c r="J48" s="121">
        <v>1.9903270000000001E-2</v>
      </c>
      <c r="K48" s="121">
        <v>2.625895E-2</v>
      </c>
      <c r="L48" s="121">
        <f>0.01979732+0.02</f>
        <v>3.9797319999999997E-2</v>
      </c>
      <c r="M48" s="121">
        <v>6.3107860000000002E-2</v>
      </c>
      <c r="N48" s="794">
        <f>SUM(B48:M48)</f>
        <v>0.53309053000000006</v>
      </c>
      <c r="O48" s="429"/>
    </row>
    <row r="49" spans="1:15" ht="15.75" customHeight="1">
      <c r="A49" s="1100" t="s">
        <v>1358</v>
      </c>
      <c r="B49" s="1002">
        <f t="shared" ref="B49:N49" si="13">+B47+B38+B29+B11</f>
        <v>9.445982110000001</v>
      </c>
      <c r="C49" s="1002">
        <f t="shared" si="13"/>
        <v>9.0683617900000009</v>
      </c>
      <c r="D49" s="1002">
        <f t="shared" si="13"/>
        <v>11.29861275</v>
      </c>
      <c r="E49" s="1002">
        <f t="shared" si="13"/>
        <v>8.8667656899999994</v>
      </c>
      <c r="F49" s="1002">
        <f t="shared" si="13"/>
        <v>10.700750299999999</v>
      </c>
      <c r="G49" s="1002">
        <f t="shared" si="13"/>
        <v>11.157306210000002</v>
      </c>
      <c r="H49" s="1002">
        <f t="shared" si="13"/>
        <v>12.60558058</v>
      </c>
      <c r="I49" s="1002">
        <f t="shared" si="13"/>
        <v>9.527423559999999</v>
      </c>
      <c r="J49" s="1002">
        <f t="shared" si="13"/>
        <v>12.124315130000001</v>
      </c>
      <c r="K49" s="1002">
        <f t="shared" si="13"/>
        <v>14.77224563</v>
      </c>
      <c r="L49" s="1002">
        <f t="shared" si="13"/>
        <v>10.450099639999998</v>
      </c>
      <c r="M49" s="1002">
        <f t="shared" si="13"/>
        <v>12.517084880000001</v>
      </c>
      <c r="N49" s="1002">
        <f t="shared" si="13"/>
        <v>132.53452827000001</v>
      </c>
      <c r="O49" s="1003"/>
    </row>
    <row r="50" spans="1:15" ht="15.75">
      <c r="A50" s="43" t="s">
        <v>1854</v>
      </c>
      <c r="B50" s="971"/>
      <c r="C50" s="971"/>
      <c r="D50" s="971"/>
      <c r="E50" s="971"/>
      <c r="F50" s="971"/>
      <c r="G50" s="971"/>
      <c r="H50" s="971"/>
      <c r="I50" s="971"/>
      <c r="J50" s="971"/>
      <c r="K50" s="971"/>
      <c r="L50" s="971"/>
      <c r="M50" s="971"/>
      <c r="N50" s="865"/>
      <c r="O50" s="429"/>
    </row>
    <row r="51" spans="1:15" ht="15.75">
      <c r="A51" s="38" t="s">
        <v>1422</v>
      </c>
      <c r="B51" s="138"/>
      <c r="C51" s="138"/>
      <c r="D51" s="138"/>
      <c r="E51" s="138"/>
      <c r="F51" s="138"/>
      <c r="G51" s="138"/>
      <c r="H51" s="138"/>
      <c r="I51" s="138"/>
      <c r="J51" s="138"/>
      <c r="K51" s="138"/>
      <c r="L51" s="138"/>
      <c r="M51" s="138"/>
      <c r="N51" s="1316"/>
    </row>
    <row r="52" spans="1:15" ht="15.75">
      <c r="A52" s="43" t="s">
        <v>15</v>
      </c>
      <c r="B52" s="138"/>
      <c r="C52" s="138"/>
      <c r="D52" s="138"/>
      <c r="E52" s="138"/>
      <c r="F52" s="138"/>
      <c r="G52" s="138"/>
      <c r="H52" s="138"/>
      <c r="I52" s="138"/>
      <c r="J52" s="138"/>
      <c r="K52" s="138"/>
      <c r="L52" s="138"/>
      <c r="M52" s="138"/>
      <c r="N52" s="1315"/>
    </row>
    <row r="53" spans="1:15">
      <c r="B53" s="138"/>
      <c r="C53" s="348"/>
      <c r="D53" s="138"/>
      <c r="E53" s="138"/>
      <c r="F53" s="138"/>
      <c r="G53" s="138"/>
      <c r="H53" s="138"/>
      <c r="I53" s="138"/>
      <c r="J53" s="138"/>
      <c r="K53" s="138"/>
      <c r="L53" s="138"/>
      <c r="M53" s="138"/>
      <c r="N53" s="138"/>
    </row>
    <row r="54" spans="1:15">
      <c r="B54" s="138"/>
      <c r="C54" s="348"/>
      <c r="D54" s="138"/>
      <c r="E54" s="138"/>
      <c r="F54" s="138"/>
      <c r="G54" s="138"/>
      <c r="H54" s="138"/>
      <c r="I54" s="138"/>
      <c r="J54" s="138"/>
      <c r="K54" s="138"/>
      <c r="L54" s="138"/>
      <c r="M54" s="138"/>
      <c r="N54" s="138"/>
    </row>
    <row r="55" spans="1:15">
      <c r="A55" s="87"/>
      <c r="B55" s="347"/>
      <c r="C55" s="347"/>
      <c r="D55" s="347"/>
      <c r="E55" s="347"/>
      <c r="F55" s="347"/>
      <c r="G55" s="347"/>
      <c r="H55" s="347"/>
      <c r="I55" s="347"/>
      <c r="J55" s="347"/>
      <c r="K55" s="347"/>
      <c r="L55" s="347"/>
      <c r="M55" s="347"/>
      <c r="N55" s="150"/>
    </row>
    <row r="56" spans="1:15">
      <c r="B56" s="347"/>
      <c r="C56" s="347"/>
      <c r="D56" s="347"/>
      <c r="E56" s="347"/>
      <c r="F56" s="347"/>
      <c r="G56" s="347"/>
      <c r="H56" s="347"/>
      <c r="I56" s="347"/>
      <c r="J56" s="347"/>
      <c r="K56" s="347"/>
      <c r="L56" s="347"/>
      <c r="M56" s="347"/>
      <c r="N56" s="138"/>
    </row>
    <row r="57" spans="1:15">
      <c r="A57" s="87"/>
      <c r="B57" s="347"/>
      <c r="C57" s="347"/>
      <c r="D57" s="347"/>
      <c r="E57" s="347"/>
      <c r="F57" s="347"/>
      <c r="G57" s="347"/>
      <c r="H57" s="347"/>
      <c r="I57" s="347"/>
      <c r="J57" s="347"/>
      <c r="K57" s="347"/>
      <c r="L57" s="347"/>
      <c r="M57" s="347"/>
      <c r="N57" s="1314"/>
    </row>
    <row r="58" spans="1:15">
      <c r="B58" s="347"/>
      <c r="C58" s="347"/>
      <c r="D58" s="347"/>
      <c r="E58" s="347"/>
      <c r="F58" s="347"/>
      <c r="G58" s="347"/>
      <c r="H58" s="347"/>
      <c r="I58" s="347"/>
      <c r="J58" s="347"/>
      <c r="K58" s="347"/>
      <c r="L58" s="347"/>
      <c r="M58" s="347"/>
      <c r="N58" s="138"/>
    </row>
    <row r="59" spans="1:15">
      <c r="B59" s="347"/>
      <c r="C59" s="347"/>
      <c r="D59" s="347"/>
      <c r="E59" s="347"/>
      <c r="F59" s="347"/>
      <c r="G59" s="347"/>
      <c r="H59" s="347"/>
      <c r="I59" s="347"/>
      <c r="J59" s="347"/>
      <c r="K59" s="347"/>
      <c r="L59" s="347"/>
      <c r="M59" s="347"/>
      <c r="N59" s="138"/>
    </row>
    <row r="60" spans="1:15">
      <c r="B60" s="138"/>
      <c r="C60" s="348"/>
      <c r="D60" s="138"/>
      <c r="E60" s="138"/>
      <c r="F60" s="138"/>
      <c r="G60" s="138"/>
      <c r="H60" s="138"/>
      <c r="I60" s="138"/>
      <c r="J60" s="138"/>
      <c r="K60" s="138"/>
      <c r="L60" s="138"/>
      <c r="M60" s="138"/>
      <c r="N60" s="138"/>
    </row>
    <row r="61" spans="1:15">
      <c r="B61" s="348"/>
      <c r="C61" s="348"/>
      <c r="D61" s="348"/>
      <c r="E61" s="348"/>
      <c r="F61" s="348"/>
      <c r="G61" s="348"/>
      <c r="H61" s="348"/>
      <c r="I61" s="348"/>
      <c r="J61" s="348"/>
      <c r="K61" s="348"/>
      <c r="L61" s="348"/>
      <c r="M61" s="348"/>
      <c r="N61" s="138"/>
    </row>
    <row r="62" spans="1:15">
      <c r="A62" s="105"/>
      <c r="B62" s="289"/>
      <c r="C62" s="289"/>
      <c r="D62" s="289"/>
      <c r="E62" s="289"/>
      <c r="F62" s="289"/>
      <c r="G62" s="289"/>
      <c r="H62" s="289"/>
      <c r="I62" s="289"/>
      <c r="J62" s="289"/>
      <c r="K62" s="289"/>
      <c r="L62" s="289"/>
      <c r="M62" s="289"/>
      <c r="N62" s="289"/>
      <c r="O62" s="105"/>
    </row>
    <row r="63" spans="1:15">
      <c r="A63" s="105"/>
      <c r="B63" s="289"/>
      <c r="C63" s="289"/>
      <c r="D63" s="1313"/>
      <c r="E63" s="1313"/>
      <c r="F63" s="289"/>
      <c r="G63" s="289"/>
      <c r="H63" s="289"/>
      <c r="I63" s="289"/>
      <c r="J63" s="289"/>
      <c r="K63" s="289"/>
      <c r="L63" s="289"/>
      <c r="M63" s="289"/>
      <c r="N63" s="289"/>
      <c r="O63" s="105"/>
    </row>
    <row r="64" spans="1:15">
      <c r="A64" s="113"/>
      <c r="B64" s="127"/>
      <c r="C64" s="127"/>
      <c r="D64" s="127"/>
      <c r="E64" s="127"/>
      <c r="F64" s="127"/>
      <c r="G64" s="127"/>
      <c r="H64" s="127"/>
      <c r="I64" s="127"/>
      <c r="J64" s="127"/>
      <c r="K64" s="127"/>
      <c r="L64" s="127"/>
      <c r="M64" s="127"/>
      <c r="N64" s="127"/>
      <c r="O64" s="105"/>
    </row>
    <row r="65" spans="1:15">
      <c r="A65" s="105"/>
      <c r="B65" s="289"/>
      <c r="C65" s="289"/>
      <c r="D65" s="289"/>
      <c r="E65" s="289"/>
      <c r="F65" s="289"/>
      <c r="G65" s="289"/>
      <c r="H65" s="289"/>
      <c r="I65" s="289"/>
      <c r="J65" s="289"/>
      <c r="K65" s="289"/>
      <c r="L65" s="289"/>
      <c r="M65" s="289"/>
      <c r="N65" s="289"/>
      <c r="O65" s="105"/>
    </row>
    <row r="66" spans="1:15">
      <c r="A66" s="105"/>
      <c r="B66" s="289"/>
      <c r="C66" s="289"/>
      <c r="D66" s="289"/>
      <c r="E66" s="289"/>
      <c r="F66" s="289"/>
      <c r="G66" s="289"/>
      <c r="H66" s="289"/>
      <c r="I66" s="289"/>
      <c r="J66" s="289"/>
      <c r="K66" s="289"/>
      <c r="L66" s="289"/>
      <c r="M66" s="289"/>
      <c r="N66" s="289"/>
      <c r="O66" s="105"/>
    </row>
    <row r="67" spans="1:15">
      <c r="A67" s="105"/>
      <c r="B67" s="289"/>
      <c r="C67" s="289"/>
      <c r="D67" s="289"/>
      <c r="E67" s="289"/>
      <c r="F67" s="289"/>
      <c r="G67" s="289"/>
      <c r="H67" s="289"/>
      <c r="I67" s="289"/>
      <c r="J67" s="289"/>
      <c r="K67" s="289"/>
      <c r="L67" s="289"/>
      <c r="M67" s="289"/>
      <c r="N67" s="289"/>
      <c r="O67" s="105"/>
    </row>
    <row r="68" spans="1:15">
      <c r="A68" s="105"/>
      <c r="B68" s="289"/>
      <c r="C68" s="289"/>
      <c r="D68" s="289"/>
      <c r="E68" s="289"/>
      <c r="F68" s="289"/>
      <c r="G68" s="289"/>
      <c r="H68" s="289"/>
      <c r="I68" s="289"/>
      <c r="J68" s="289"/>
      <c r="K68" s="289"/>
      <c r="L68" s="289"/>
      <c r="M68" s="289"/>
      <c r="N68" s="289"/>
      <c r="O68" s="105"/>
    </row>
    <row r="69" spans="1:15">
      <c r="A69" s="105"/>
      <c r="B69" s="289"/>
      <c r="C69" s="289"/>
      <c r="D69" s="289"/>
      <c r="E69" s="289"/>
      <c r="F69" s="289"/>
      <c r="G69" s="289"/>
      <c r="H69" s="289"/>
      <c r="I69" s="289"/>
      <c r="J69" s="289"/>
      <c r="K69" s="289"/>
      <c r="L69" s="289"/>
      <c r="M69" s="289"/>
      <c r="N69" s="289"/>
      <c r="O69" s="105"/>
    </row>
    <row r="70" spans="1:15">
      <c r="A70" s="113"/>
      <c r="B70" s="127"/>
      <c r="C70" s="127"/>
      <c r="D70" s="127"/>
      <c r="E70" s="127"/>
      <c r="F70" s="127"/>
      <c r="G70" s="127"/>
      <c r="H70" s="127"/>
      <c r="I70" s="127"/>
      <c r="J70" s="127"/>
      <c r="K70" s="127"/>
      <c r="L70" s="127"/>
      <c r="M70" s="127"/>
      <c r="N70" s="127"/>
      <c r="O70" s="105"/>
    </row>
    <row r="71" spans="1:15" ht="9.75" customHeight="1">
      <c r="A71" s="113"/>
      <c r="B71" s="127"/>
      <c r="C71" s="127"/>
      <c r="D71" s="127"/>
      <c r="E71" s="127"/>
      <c r="F71" s="127"/>
      <c r="G71" s="127"/>
      <c r="H71" s="127"/>
      <c r="I71" s="127"/>
      <c r="J71" s="127"/>
      <c r="K71" s="127"/>
      <c r="L71" s="127"/>
      <c r="M71" s="127"/>
      <c r="N71" s="127"/>
      <c r="O71" s="105"/>
    </row>
    <row r="72" spans="1:15">
      <c r="A72" s="105"/>
      <c r="B72" s="289"/>
      <c r="C72" s="289"/>
      <c r="D72" s="289"/>
      <c r="E72" s="289"/>
      <c r="F72" s="289"/>
      <c r="G72" s="289"/>
      <c r="H72" s="289"/>
      <c r="I72" s="289"/>
      <c r="J72" s="289"/>
      <c r="K72" s="289"/>
      <c r="L72" s="289"/>
      <c r="M72" s="289"/>
      <c r="N72" s="289"/>
      <c r="O72" s="105"/>
    </row>
    <row r="73" spans="1:15">
      <c r="A73" s="105"/>
      <c r="B73" s="289"/>
      <c r="C73" s="289"/>
      <c r="D73" s="289"/>
      <c r="E73" s="289"/>
      <c r="F73" s="289"/>
      <c r="G73" s="289"/>
      <c r="H73" s="289"/>
      <c r="I73" s="289"/>
      <c r="J73" s="289"/>
      <c r="K73" s="289"/>
      <c r="L73" s="289"/>
      <c r="M73" s="289"/>
      <c r="N73" s="289"/>
      <c r="O73" s="105"/>
    </row>
    <row r="74" spans="1:15">
      <c r="A74" s="113"/>
      <c r="B74" s="127"/>
      <c r="C74" s="127"/>
      <c r="D74" s="127"/>
      <c r="E74" s="127"/>
      <c r="F74" s="127"/>
      <c r="G74" s="127"/>
      <c r="H74" s="127"/>
      <c r="I74" s="127"/>
      <c r="J74" s="127"/>
      <c r="K74" s="127"/>
      <c r="L74" s="127"/>
      <c r="M74" s="127"/>
      <c r="N74" s="127"/>
      <c r="O74" s="105"/>
    </row>
    <row r="75" spans="1:15">
      <c r="A75" s="105"/>
      <c r="B75" s="289"/>
      <c r="C75" s="289"/>
      <c r="D75" s="289"/>
      <c r="E75" s="289"/>
      <c r="F75" s="289"/>
      <c r="G75" s="289"/>
      <c r="H75" s="289"/>
      <c r="I75" s="289"/>
      <c r="J75" s="289"/>
      <c r="K75" s="289"/>
      <c r="L75" s="289"/>
      <c r="M75" s="289"/>
      <c r="N75" s="289"/>
      <c r="O75" s="105"/>
    </row>
    <row r="76" spans="1:15">
      <c r="A76" s="105"/>
      <c r="B76" s="289"/>
      <c r="C76" s="289"/>
      <c r="D76" s="289"/>
      <c r="E76" s="289"/>
      <c r="F76" s="289"/>
      <c r="G76" s="289"/>
      <c r="H76" s="289"/>
      <c r="I76" s="289"/>
      <c r="J76" s="289"/>
      <c r="K76" s="289"/>
      <c r="L76" s="289"/>
      <c r="M76" s="289"/>
      <c r="N76" s="289"/>
      <c r="O76" s="105"/>
    </row>
    <row r="77" spans="1:15">
      <c r="A77" s="105"/>
      <c r="B77" s="289"/>
      <c r="C77" s="289"/>
      <c r="D77" s="289"/>
      <c r="E77" s="289"/>
      <c r="F77" s="289"/>
      <c r="G77" s="289"/>
      <c r="H77" s="289"/>
      <c r="I77" s="289"/>
      <c r="J77" s="289"/>
      <c r="K77" s="289"/>
      <c r="L77" s="289"/>
      <c r="M77" s="289"/>
      <c r="N77" s="289"/>
      <c r="O77" s="105"/>
    </row>
    <row r="78" spans="1:15" s="87" customFormat="1">
      <c r="A78" s="113"/>
      <c r="B78" s="127"/>
      <c r="C78" s="127"/>
      <c r="D78" s="127"/>
      <c r="E78" s="127"/>
      <c r="F78" s="127"/>
      <c r="G78" s="127"/>
      <c r="H78" s="127"/>
      <c r="I78" s="127"/>
      <c r="J78" s="127"/>
      <c r="K78" s="127"/>
      <c r="L78" s="127"/>
      <c r="M78" s="127"/>
      <c r="N78" s="127"/>
      <c r="O78" s="113"/>
    </row>
    <row r="79" spans="1:15">
      <c r="A79" s="105"/>
      <c r="B79" s="289"/>
      <c r="C79" s="289"/>
      <c r="D79" s="289"/>
      <c r="E79" s="289"/>
      <c r="F79" s="289"/>
      <c r="G79" s="289"/>
      <c r="H79" s="289"/>
      <c r="I79" s="289"/>
      <c r="J79" s="289"/>
      <c r="K79" s="289"/>
      <c r="L79" s="289"/>
      <c r="M79" s="289"/>
      <c r="N79" s="289"/>
      <c r="O79" s="105"/>
    </row>
    <row r="80" spans="1:15">
      <c r="A80" s="128"/>
      <c r="B80" s="127"/>
      <c r="C80" s="127"/>
      <c r="D80" s="127"/>
      <c r="E80" s="127"/>
      <c r="F80" s="127"/>
      <c r="G80" s="127"/>
      <c r="H80" s="127"/>
      <c r="I80" s="127"/>
      <c r="J80" s="127"/>
      <c r="K80" s="127"/>
      <c r="L80" s="127"/>
      <c r="M80" s="127"/>
      <c r="N80" s="127"/>
      <c r="O80" s="105"/>
    </row>
    <row r="81" spans="1:14">
      <c r="A81" s="98"/>
      <c r="B81" s="98"/>
      <c r="C81" s="98"/>
      <c r="D81" s="98"/>
      <c r="E81" s="98"/>
      <c r="F81" s="98"/>
      <c r="G81" s="98"/>
      <c r="H81" s="98"/>
      <c r="I81" s="98"/>
      <c r="J81" s="98"/>
      <c r="K81" s="98"/>
      <c r="L81" s="98"/>
      <c r="M81" s="98"/>
      <c r="N81" s="98"/>
    </row>
  </sheetData>
  <customSheetViews>
    <customSheetView guid="{45E423DD-7FD2-487F-8372-5798D7D06C15}" showPageBreaks="1" showGridLines="0" printArea="1" topLeftCell="D1">
      <selection activeCell="N2" sqref="N2"/>
      <pageMargins left="0.79" right="0.51" top="0.87" bottom="0.62" header="0" footer="0.61"/>
      <pageSetup scale="73" orientation="landscape" r:id="rId1"/>
      <headerFooter alignWithMargins="0"/>
    </customSheetView>
    <customSheetView guid="{B297ACE3-C144-4411-A206-EE5C8D41CE1C}" topLeftCell="C1">
      <selection activeCell="H39" sqref="H39"/>
      <pageMargins left="0.79" right="0.51" top="0.87" bottom="0.62" header="0" footer="0.61"/>
      <pageSetup scale="73" orientation="landscape" r:id="rId2"/>
      <headerFooter alignWithMargins="0"/>
    </customSheetView>
    <customSheetView guid="{67BA8672-8137-4028-84CD-AA630649A2B3}" showRuler="0" topLeftCell="C13">
      <selection activeCell="J4" sqref="J4"/>
      <pageMargins left="0.79" right="0.51" top="0.87" bottom="0.62" header="0" footer="0.61"/>
      <pageSetup scale="73" orientation="landscape" r:id="rId3"/>
      <headerFooter alignWithMargins="0"/>
    </customSheetView>
    <customSheetView guid="{51F1D52B-5D55-4FCC-809B-9B4CC86C88B9}" showGridLines="0" topLeftCell="D1">
      <selection activeCell="N2" sqref="N2"/>
      <pageMargins left="0.79" right="0.51" top="0.87" bottom="0.62" header="0" footer="0.61"/>
      <pageSetup scale="73" orientation="landscape" r:id="rId4"/>
      <headerFooter alignWithMargins="0"/>
    </customSheetView>
  </customSheetViews>
  <phoneticPr fontId="0" type="noConversion"/>
  <pageMargins left="0.79" right="0.51" top="0.87" bottom="0.62" header="0" footer="0.61"/>
  <pageSetup scale="64" orientation="landscape" r:id="rId5"/>
  <headerFooter alignWithMargins="0"/>
  <ignoredErrors>
    <ignoredError sqref="N19:N48" formula="1"/>
  </ignoredErrors>
  <drawing r:id="rId6"/>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tabColor indexed="40"/>
  </sheetPr>
  <dimension ref="A1:Q56"/>
  <sheetViews>
    <sheetView showGridLines="0" zoomScaleNormal="100" workbookViewId="0">
      <selection activeCell="F10" sqref="F10"/>
    </sheetView>
  </sheetViews>
  <sheetFormatPr defaultRowHeight="15"/>
  <cols>
    <col min="1" max="1" width="54.42578125" style="85" customWidth="1"/>
    <col min="2" max="8" width="10" style="85" customWidth="1"/>
    <col min="9" max="9" width="10.42578125" style="85" customWidth="1"/>
    <col min="10" max="10" width="9.42578125" style="85" bestFit="1" customWidth="1"/>
    <col min="11" max="11" width="9.28515625" style="85" bestFit="1" customWidth="1"/>
    <col min="12" max="12" width="9.42578125" style="85" bestFit="1" customWidth="1"/>
    <col min="13" max="17" width="10.42578125" style="85" bestFit="1" customWidth="1"/>
    <col min="18" max="16384" width="9.140625" style="85"/>
  </cols>
  <sheetData>
    <row r="1" spans="1:9">
      <c r="A1" s="783" t="s">
        <v>1064</v>
      </c>
      <c r="B1" s="93"/>
      <c r="C1" s="93"/>
      <c r="D1" s="94"/>
      <c r="E1" s="94"/>
      <c r="F1" s="94"/>
      <c r="G1" s="94"/>
      <c r="H1" s="94"/>
      <c r="I1" s="94">
        <v>83</v>
      </c>
    </row>
    <row r="4" spans="1:9" ht="16.5" customHeight="1"/>
    <row r="9" spans="1:9" ht="15" customHeight="1">
      <c r="A9" s="87" t="s">
        <v>83</v>
      </c>
    </row>
    <row r="10" spans="1:9" ht="15" customHeight="1">
      <c r="A10" s="87" t="s">
        <v>492</v>
      </c>
    </row>
    <row r="11" spans="1:9" ht="15" customHeight="1">
      <c r="A11" s="97" t="s">
        <v>1589</v>
      </c>
    </row>
    <row r="12" spans="1:9" ht="15" customHeight="1">
      <c r="A12" s="85" t="s">
        <v>1196</v>
      </c>
    </row>
    <row r="13" spans="1:9" ht="15.75" customHeight="1">
      <c r="A13" s="101" t="s">
        <v>1105</v>
      </c>
      <c r="B13" s="605">
        <v>2005</v>
      </c>
      <c r="C13" s="605">
        <v>2006</v>
      </c>
      <c r="D13" s="605">
        <v>2007</v>
      </c>
      <c r="E13" s="605">
        <v>2008</v>
      </c>
      <c r="F13" s="605">
        <v>2009</v>
      </c>
      <c r="G13" s="605">
        <v>2010</v>
      </c>
      <c r="H13" s="228">
        <v>2011</v>
      </c>
      <c r="I13" s="228" t="s">
        <v>1413</v>
      </c>
    </row>
    <row r="14" spans="1:9" ht="15" customHeight="1">
      <c r="A14" s="87" t="s">
        <v>1200</v>
      </c>
      <c r="B14" s="102">
        <f>SUM(B15+B19+B21)</f>
        <v>28.01</v>
      </c>
      <c r="C14" s="102">
        <f>SUM(C15+C19+C21)</f>
        <v>18.080000000000002</v>
      </c>
      <c r="D14" s="102">
        <f>SUM(D15+D19+D21)</f>
        <v>34.880000000000003</v>
      </c>
      <c r="E14" s="102">
        <v>39.48388276</v>
      </c>
      <c r="F14" s="212">
        <v>33800164</v>
      </c>
      <c r="G14" s="197">
        <v>43.49063803</v>
      </c>
      <c r="H14" s="102">
        <f>+H15+H19+H21</f>
        <v>67.962223190000003</v>
      </c>
      <c r="I14" s="102">
        <f>+I15+I19+I21</f>
        <v>64.507770399999998</v>
      </c>
    </row>
    <row r="15" spans="1:9" ht="15" customHeight="1">
      <c r="A15" s="492" t="s">
        <v>1201</v>
      </c>
      <c r="B15" s="102">
        <f>SUM(B16:B18)</f>
        <v>17.450000000000003</v>
      </c>
      <c r="C15" s="102">
        <f>SUM(C16:C18)</f>
        <v>12.33</v>
      </c>
      <c r="D15" s="102">
        <v>15.82</v>
      </c>
      <c r="E15" s="102">
        <v>18.036880700000001</v>
      </c>
      <c r="F15" s="212">
        <v>17430580.690000001</v>
      </c>
      <c r="G15" s="197">
        <v>23.048134340000001</v>
      </c>
      <c r="H15" s="102">
        <f>SUM(H16:H18)</f>
        <v>29.532985940000003</v>
      </c>
      <c r="I15" s="102">
        <f>SUM(I16:I18)</f>
        <v>26.36586634</v>
      </c>
    </row>
    <row r="16" spans="1:9" ht="15" customHeight="1">
      <c r="A16" s="461" t="s">
        <v>685</v>
      </c>
      <c r="B16" s="103">
        <v>9.18</v>
      </c>
      <c r="C16" s="103">
        <v>10.029999999999999</v>
      </c>
      <c r="D16" s="103">
        <v>12.44</v>
      </c>
      <c r="E16" s="170">
        <v>12.131561060000001</v>
      </c>
      <c r="F16" s="193">
        <v>12958784.040000001</v>
      </c>
      <c r="G16" s="170">
        <v>16.338538030000002</v>
      </c>
      <c r="H16" s="103">
        <v>14.69131874</v>
      </c>
      <c r="I16" s="103">
        <f>+' SAN JUAN'!N13</f>
        <v>13.282012830000001</v>
      </c>
    </row>
    <row r="17" spans="1:9" ht="15" customHeight="1">
      <c r="A17" s="461" t="s">
        <v>686</v>
      </c>
      <c r="B17" s="103">
        <v>7.85</v>
      </c>
      <c r="C17" s="103">
        <v>1.84</v>
      </c>
      <c r="D17" s="103">
        <v>2.5</v>
      </c>
      <c r="E17" s="170">
        <v>1.55531964</v>
      </c>
      <c r="F17" s="193">
        <v>1607123.93</v>
      </c>
      <c r="G17" s="170">
        <v>3.0664464699999998</v>
      </c>
      <c r="H17" s="103">
        <v>6.6518375199999991</v>
      </c>
      <c r="I17" s="103">
        <f>+' SAN JUAN'!N14</f>
        <v>6.8663653300000007</v>
      </c>
    </row>
    <row r="18" spans="1:9" ht="15" customHeight="1">
      <c r="A18" s="461" t="s">
        <v>696</v>
      </c>
      <c r="B18" s="103">
        <v>0.42</v>
      </c>
      <c r="C18" s="103">
        <v>0.46</v>
      </c>
      <c r="D18" s="103">
        <v>0.87</v>
      </c>
      <c r="E18" s="170">
        <v>4.3499999999999996</v>
      </c>
      <c r="F18" s="756">
        <v>2864672.7199999997</v>
      </c>
      <c r="G18" s="344">
        <v>3.6431498400000004</v>
      </c>
      <c r="H18" s="103">
        <v>8.1898296800000008</v>
      </c>
      <c r="I18" s="1275">
        <v>6.2174881800000001</v>
      </c>
    </row>
    <row r="19" spans="1:9" ht="15" customHeight="1">
      <c r="A19" s="492" t="s">
        <v>1204</v>
      </c>
      <c r="B19" s="102">
        <f>SUM(B20)</f>
        <v>9.58</v>
      </c>
      <c r="C19" s="102">
        <f>SUM(C20)</f>
        <v>5.0199999999999996</v>
      </c>
      <c r="D19" s="102">
        <f>SUM(D20)</f>
        <v>9.74</v>
      </c>
      <c r="E19" s="102">
        <v>11.507909740000001</v>
      </c>
      <c r="F19" s="212">
        <v>10929775.4</v>
      </c>
      <c r="G19" s="197">
        <v>15.747777169999999</v>
      </c>
      <c r="H19" s="102">
        <f>SUM(H20)</f>
        <v>27.25140146</v>
      </c>
      <c r="I19" s="102">
        <f>SUM(I20)</f>
        <v>24.535255230000004</v>
      </c>
    </row>
    <row r="20" spans="1:9" ht="15" customHeight="1">
      <c r="A20" s="461" t="s">
        <v>690</v>
      </c>
      <c r="B20" s="103">
        <v>9.58</v>
      </c>
      <c r="C20" s="103">
        <v>5.0199999999999996</v>
      </c>
      <c r="D20" s="103">
        <v>9.74</v>
      </c>
      <c r="E20" s="170">
        <v>11.507909740000001</v>
      </c>
      <c r="F20" s="756">
        <v>10929775.4</v>
      </c>
      <c r="G20" s="170">
        <v>15.747777169999999</v>
      </c>
      <c r="H20" s="103">
        <v>27.25140146</v>
      </c>
      <c r="I20" s="103">
        <f>+' SAN JUAN'!N20</f>
        <v>24.535255230000004</v>
      </c>
    </row>
    <row r="21" spans="1:9" ht="15" customHeight="1">
      <c r="A21" s="492" t="s">
        <v>1206</v>
      </c>
      <c r="B21" s="102">
        <v>0.98</v>
      </c>
      <c r="C21" s="102">
        <v>0.73</v>
      </c>
      <c r="D21" s="102">
        <v>9.32</v>
      </c>
      <c r="E21" s="197">
        <v>9.9390923200000003</v>
      </c>
      <c r="F21" s="757">
        <v>5439807.9100000011</v>
      </c>
      <c r="G21" s="197">
        <v>4.6947265199999997</v>
      </c>
      <c r="H21" s="102">
        <v>11.17783579</v>
      </c>
      <c r="I21" s="102">
        <f>+' SAN JUAN'!N21</f>
        <v>13.606648829999997</v>
      </c>
    </row>
    <row r="22" spans="1:9" ht="15" customHeight="1">
      <c r="A22" s="87" t="s">
        <v>1207</v>
      </c>
      <c r="B22" s="102">
        <f>SUM(B23:B30)</f>
        <v>6.44</v>
      </c>
      <c r="C22" s="102">
        <f>SUM(C23:C30)</f>
        <v>8.56</v>
      </c>
      <c r="D22" s="102">
        <v>12.95</v>
      </c>
      <c r="E22" s="102">
        <v>19.91518868</v>
      </c>
      <c r="F22" s="212">
        <v>17129139.16</v>
      </c>
      <c r="G22" s="197">
        <v>25.590506100000006</v>
      </c>
      <c r="H22" s="102">
        <f>SUM(H23:H30)</f>
        <v>27.526797699999999</v>
      </c>
      <c r="I22" s="102">
        <f>SUM(I23:I30)</f>
        <v>32.008397279999997</v>
      </c>
    </row>
    <row r="23" spans="1:9" ht="15" customHeight="1">
      <c r="A23" s="461" t="s">
        <v>697</v>
      </c>
      <c r="B23" s="103">
        <v>5.23</v>
      </c>
      <c r="C23" s="103">
        <v>7.24</v>
      </c>
      <c r="D23" s="103">
        <v>9.86</v>
      </c>
      <c r="E23" s="170">
        <v>14.11049862</v>
      </c>
      <c r="F23" s="756">
        <v>11006564.050000001</v>
      </c>
      <c r="G23" s="170">
        <v>15.289761110000002</v>
      </c>
      <c r="H23" s="103">
        <v>14.94775632</v>
      </c>
      <c r="I23" s="103">
        <f>+' SAN JUAN'!N30</f>
        <v>16.364992099999998</v>
      </c>
    </row>
    <row r="24" spans="1:9" ht="15" customHeight="1">
      <c r="A24" s="461" t="s">
        <v>698</v>
      </c>
      <c r="B24" s="103">
        <v>0.77</v>
      </c>
      <c r="C24" s="103">
        <v>0.37</v>
      </c>
      <c r="D24" s="103">
        <v>0.57999999999999996</v>
      </c>
      <c r="E24" s="170">
        <v>1.4165555400000001</v>
      </c>
      <c r="F24" s="756">
        <v>694535.3</v>
      </c>
      <c r="G24" s="170">
        <v>1.7731297099999999</v>
      </c>
      <c r="H24" s="103">
        <v>2.1599653499999998</v>
      </c>
      <c r="I24" s="103">
        <f>+' SAN JUAN'!N31</f>
        <v>2.20052629</v>
      </c>
    </row>
    <row r="25" spans="1:9" ht="15" customHeight="1">
      <c r="A25" s="461" t="s">
        <v>699</v>
      </c>
      <c r="B25" s="103">
        <v>0.2</v>
      </c>
      <c r="C25" s="103">
        <v>0.59</v>
      </c>
      <c r="D25" s="103">
        <v>1.2</v>
      </c>
      <c r="E25" s="170">
        <v>0.90675306999999972</v>
      </c>
      <c r="F25" s="756">
        <v>936627.96</v>
      </c>
      <c r="G25" s="170">
        <v>1.6117315299999999</v>
      </c>
      <c r="H25" s="103">
        <v>2.5200407000000005</v>
      </c>
      <c r="I25" s="103">
        <f>+' SAN JUAN'!N32</f>
        <v>1.9375531499999998</v>
      </c>
    </row>
    <row r="26" spans="1:9" ht="15" customHeight="1">
      <c r="A26" s="461" t="s">
        <v>758</v>
      </c>
      <c r="B26" s="168" t="s">
        <v>1230</v>
      </c>
      <c r="C26" s="104" t="s">
        <v>1230</v>
      </c>
      <c r="D26" s="103">
        <v>0.69</v>
      </c>
      <c r="E26" s="170">
        <v>0.51256505999999991</v>
      </c>
      <c r="F26" s="756">
        <v>1090533.6400000001</v>
      </c>
      <c r="G26" s="170">
        <v>1.5644719499999997</v>
      </c>
      <c r="H26" s="103">
        <v>2.2413812599999998</v>
      </c>
      <c r="I26" s="103">
        <f>+' SAN JUAN'!N33</f>
        <v>1.96242541</v>
      </c>
    </row>
    <row r="27" spans="1:9" ht="15" customHeight="1">
      <c r="A27" s="461" t="s">
        <v>1661</v>
      </c>
      <c r="B27" s="168" t="s">
        <v>1230</v>
      </c>
      <c r="C27" s="168" t="s">
        <v>1230</v>
      </c>
      <c r="D27" s="168" t="s">
        <v>1230</v>
      </c>
      <c r="E27" s="168" t="s">
        <v>1230</v>
      </c>
      <c r="F27" s="168" t="s">
        <v>1230</v>
      </c>
      <c r="G27" s="168" t="s">
        <v>1230</v>
      </c>
      <c r="H27" s="168" t="s">
        <v>1230</v>
      </c>
      <c r="I27" s="103">
        <f>+' SAN JUAN'!N34</f>
        <v>1.07692265</v>
      </c>
    </row>
    <row r="28" spans="1:9" ht="15" customHeight="1">
      <c r="A28" s="461" t="s">
        <v>700</v>
      </c>
      <c r="B28" s="168" t="s">
        <v>1230</v>
      </c>
      <c r="C28" s="168" t="s">
        <v>1230</v>
      </c>
      <c r="D28" s="168" t="s">
        <v>1230</v>
      </c>
      <c r="E28" s="168" t="s">
        <v>1230</v>
      </c>
      <c r="F28" s="745" t="s">
        <v>1230</v>
      </c>
      <c r="G28" s="168" t="s">
        <v>1230</v>
      </c>
      <c r="H28" s="103">
        <v>0.33509427000000003</v>
      </c>
      <c r="I28" s="103">
        <f>+' SAN JUAN'!N35</f>
        <v>0.10903733</v>
      </c>
    </row>
    <row r="29" spans="1:9" ht="15" customHeight="1">
      <c r="A29" s="461" t="s">
        <v>1665</v>
      </c>
      <c r="B29" s="168">
        <v>2.235554E-2</v>
      </c>
      <c r="C29" s="168">
        <v>7.8809999999999999E-5</v>
      </c>
      <c r="D29" s="168">
        <v>2.144364E-2</v>
      </c>
      <c r="E29" s="168">
        <v>0.74077528000000004</v>
      </c>
      <c r="F29" s="756">
        <v>622171.98</v>
      </c>
      <c r="G29" s="168">
        <v>0.58384119999999995</v>
      </c>
      <c r="H29" s="168">
        <v>0.56930758999999997</v>
      </c>
      <c r="I29" s="103">
        <f>+' SAN JUAN'!N36</f>
        <v>0.92233713000000006</v>
      </c>
    </row>
    <row r="30" spans="1:9" ht="15" customHeight="1">
      <c r="A30" s="461" t="s">
        <v>696</v>
      </c>
      <c r="B30" s="103">
        <f>0.24-B29</f>
        <v>0.21764445999999998</v>
      </c>
      <c r="C30" s="103">
        <f>0.36-C29</f>
        <v>0.35992119</v>
      </c>
      <c r="D30" s="103">
        <f>0.61-D29</f>
        <v>0.58855636</v>
      </c>
      <c r="E30" s="170">
        <f>2.96881639-E29</f>
        <v>2.2280411100000004</v>
      </c>
      <c r="F30" s="756">
        <f>3400878.21-F29</f>
        <v>2778706.23</v>
      </c>
      <c r="G30" s="170">
        <f>5.3514118-G29</f>
        <v>4.7675706</v>
      </c>
      <c r="H30" s="103">
        <f>5.3225598-H29</f>
        <v>4.7532522099999994</v>
      </c>
      <c r="I30" s="103">
        <f>+' SAN JUAN'!N37</f>
        <v>7.4346032200000005</v>
      </c>
    </row>
    <row r="31" spans="1:9" ht="15" customHeight="1">
      <c r="A31" s="87" t="s">
        <v>645</v>
      </c>
      <c r="B31" s="102">
        <f>SUM(B32+B35)</f>
        <v>17.440000000000001</v>
      </c>
      <c r="C31" s="102">
        <f>SUM(C32+C35)</f>
        <v>16.939999999999998</v>
      </c>
      <c r="D31" s="102">
        <f>SUM(D32+D35)</f>
        <v>16.229999999999997</v>
      </c>
      <c r="E31" s="102">
        <v>10.61286647</v>
      </c>
      <c r="F31" s="757">
        <v>10230173.789999999</v>
      </c>
      <c r="G31" s="197">
        <v>12.793352060000002</v>
      </c>
      <c r="H31" s="102">
        <f>+H32+H35</f>
        <v>26.798774889999997</v>
      </c>
      <c r="I31" s="102">
        <f>+I32+I35</f>
        <v>35.486355780000004</v>
      </c>
    </row>
    <row r="32" spans="1:9" ht="15" customHeight="1">
      <c r="A32" s="87" t="s">
        <v>852</v>
      </c>
      <c r="B32" s="102">
        <f>SUM(B33:B34)</f>
        <v>10.210000000000001</v>
      </c>
      <c r="C32" s="102">
        <f>SUM(C33:C34)</f>
        <v>9.259999999999998</v>
      </c>
      <c r="D32" s="102">
        <f>SUM(D33:D34)</f>
        <v>12.209999999999999</v>
      </c>
      <c r="E32" s="102">
        <v>10.47246088</v>
      </c>
      <c r="F32" s="757">
        <v>9654421.4600000009</v>
      </c>
      <c r="G32" s="197">
        <v>12.166770930000002</v>
      </c>
      <c r="H32" s="102">
        <f>SUM(H33:H34)</f>
        <v>16.461509660000001</v>
      </c>
      <c r="I32" s="102">
        <f>SUM(I33:I34)</f>
        <v>16.535598530000001</v>
      </c>
    </row>
    <row r="33" spans="1:9" ht="15" customHeight="1">
      <c r="A33" s="461" t="s">
        <v>1581</v>
      </c>
      <c r="B33" s="103">
        <v>10.06</v>
      </c>
      <c r="C33" s="103">
        <f>9.03+0.04</f>
        <v>9.0699999999999985</v>
      </c>
      <c r="D33" s="103">
        <v>11.95</v>
      </c>
      <c r="E33" s="170">
        <v>10.13337026</v>
      </c>
      <c r="F33" s="756">
        <v>9450632.0799999982</v>
      </c>
      <c r="G33" s="170">
        <v>11.414370380000001</v>
      </c>
      <c r="H33" s="103">
        <v>15.73698402</v>
      </c>
      <c r="I33" s="103">
        <f>+' SAN JUAN'!N40</f>
        <v>15.64117761</v>
      </c>
    </row>
    <row r="34" spans="1:9" ht="15" customHeight="1">
      <c r="A34" s="461" t="s">
        <v>696</v>
      </c>
      <c r="B34" s="103">
        <v>0.15</v>
      </c>
      <c r="C34" s="103">
        <v>0.19</v>
      </c>
      <c r="D34" s="103">
        <v>0.26</v>
      </c>
      <c r="E34" s="170">
        <v>0.33909062000000001</v>
      </c>
      <c r="F34" s="756">
        <v>203789.37999999998</v>
      </c>
      <c r="G34" s="170">
        <v>0.75240055000000006</v>
      </c>
      <c r="H34" s="103">
        <v>0.72452564000000008</v>
      </c>
      <c r="I34" s="103">
        <f>+' SAN JUAN'!N41</f>
        <v>0.89442091999999995</v>
      </c>
    </row>
    <row r="35" spans="1:9" ht="15" customHeight="1">
      <c r="A35" s="492" t="s">
        <v>1210</v>
      </c>
      <c r="B35" s="102">
        <f>SUM(B36:B40)</f>
        <v>7.23</v>
      </c>
      <c r="C35" s="102">
        <f>SUM(C36:C40)</f>
        <v>7.68</v>
      </c>
      <c r="D35" s="102">
        <v>4.0199999999999996</v>
      </c>
      <c r="E35" s="102">
        <v>0.14040559</v>
      </c>
      <c r="F35" s="212">
        <v>575752.32999999996</v>
      </c>
      <c r="G35" s="197">
        <v>0.62658112999999993</v>
      </c>
      <c r="H35" s="102">
        <f>SUM(H36:H40)</f>
        <v>10.337265229999998</v>
      </c>
      <c r="I35" s="102">
        <f>SUM(I36:I40)</f>
        <v>18.950757250000002</v>
      </c>
    </row>
    <row r="36" spans="1:9" ht="15" customHeight="1">
      <c r="A36" s="461" t="s">
        <v>868</v>
      </c>
      <c r="B36" s="103">
        <v>2.69</v>
      </c>
      <c r="C36" s="103">
        <v>1.93</v>
      </c>
      <c r="D36" s="103">
        <v>0.09</v>
      </c>
      <c r="E36" s="170">
        <v>0.14040559</v>
      </c>
      <c r="F36" s="756">
        <v>413526</v>
      </c>
      <c r="G36" s="170">
        <v>0.43380000000000002</v>
      </c>
      <c r="H36" s="103">
        <v>6.887999999999999</v>
      </c>
      <c r="I36" s="103">
        <f>+' SAN JUAN'!N43</f>
        <v>7.0486000000000004</v>
      </c>
    </row>
    <row r="37" spans="1:9" ht="15" customHeight="1">
      <c r="A37" s="461" t="s">
        <v>996</v>
      </c>
      <c r="B37" s="103">
        <v>4.54</v>
      </c>
      <c r="C37" s="103">
        <v>5.58</v>
      </c>
      <c r="D37" s="103">
        <v>3.93</v>
      </c>
      <c r="E37" s="168" t="s">
        <v>1230</v>
      </c>
      <c r="F37" s="758" t="s">
        <v>1230</v>
      </c>
      <c r="G37" s="345" t="s">
        <v>1230</v>
      </c>
      <c r="H37" s="104" t="s">
        <v>1230</v>
      </c>
      <c r="I37" s="104" t="s">
        <v>1230</v>
      </c>
    </row>
    <row r="38" spans="1:9" ht="15" customHeight="1">
      <c r="A38" s="461" t="s">
        <v>1070</v>
      </c>
      <c r="B38" s="104" t="s">
        <v>1230</v>
      </c>
      <c r="C38" s="104" t="s">
        <v>1230</v>
      </c>
      <c r="D38" s="104" t="s">
        <v>1230</v>
      </c>
      <c r="E38" s="104" t="s">
        <v>1230</v>
      </c>
      <c r="F38" s="758">
        <v>123786.52</v>
      </c>
      <c r="G38" s="345" t="s">
        <v>1230</v>
      </c>
      <c r="H38" s="104">
        <v>0.13546177000000001</v>
      </c>
      <c r="I38" s="103">
        <f>+' SAN JUAN'!N44</f>
        <v>0.35358487999999999</v>
      </c>
    </row>
    <row r="39" spans="1:9" ht="15" customHeight="1">
      <c r="A39" s="551" t="s">
        <v>869</v>
      </c>
      <c r="B39" s="104" t="s">
        <v>1230</v>
      </c>
      <c r="C39" s="104" t="s">
        <v>1230</v>
      </c>
      <c r="D39" s="104" t="s">
        <v>1230</v>
      </c>
      <c r="E39" s="104" t="s">
        <v>1230</v>
      </c>
      <c r="F39" s="215" t="s">
        <v>1230</v>
      </c>
      <c r="G39" s="104" t="s">
        <v>1230</v>
      </c>
      <c r="H39" s="103">
        <v>3.2087878999999999</v>
      </c>
      <c r="I39" s="103">
        <f>+' SAN JUAN'!N45</f>
        <v>11.440226800000001</v>
      </c>
    </row>
    <row r="40" spans="1:9" ht="15" customHeight="1">
      <c r="A40" s="461" t="s">
        <v>696</v>
      </c>
      <c r="B40" s="104" t="s">
        <v>1230</v>
      </c>
      <c r="C40" s="103">
        <v>0.17</v>
      </c>
      <c r="D40" s="103">
        <v>0.01</v>
      </c>
      <c r="E40" s="168" t="s">
        <v>1230</v>
      </c>
      <c r="F40" s="758">
        <v>38439.81</v>
      </c>
      <c r="G40" s="170">
        <v>0.19278112999999997</v>
      </c>
      <c r="H40" s="103">
        <v>0.10501556000000001</v>
      </c>
      <c r="I40" s="103">
        <f>+' SAN JUAN'!N46</f>
        <v>0.10834557</v>
      </c>
    </row>
    <row r="41" spans="1:9" ht="15" customHeight="1">
      <c r="A41" s="87" t="s">
        <v>1107</v>
      </c>
      <c r="B41" s="102">
        <v>0.09</v>
      </c>
      <c r="C41" s="102">
        <v>0.17</v>
      </c>
      <c r="D41" s="102">
        <v>0.22</v>
      </c>
      <c r="E41" s="245" t="s">
        <v>1230</v>
      </c>
      <c r="F41" s="759" t="s">
        <v>1230</v>
      </c>
      <c r="G41" s="346" t="s">
        <v>1230</v>
      </c>
      <c r="H41" s="346" t="s">
        <v>1230</v>
      </c>
      <c r="I41" s="346" t="s">
        <v>1230</v>
      </c>
    </row>
    <row r="42" spans="1:9" ht="15" customHeight="1">
      <c r="A42" s="87" t="s">
        <v>498</v>
      </c>
      <c r="B42" s="102">
        <f>SUM(B43)</f>
        <v>0.61</v>
      </c>
      <c r="C42" s="102">
        <f>SUM(C43)</f>
        <v>1.4</v>
      </c>
      <c r="D42" s="102">
        <f>SUM(D43)</f>
        <v>1.1399999999999999</v>
      </c>
      <c r="E42" s="245" t="s">
        <v>1230</v>
      </c>
      <c r="F42" s="759">
        <v>603052.31000000006</v>
      </c>
      <c r="G42" s="197">
        <v>0.73970983999999995</v>
      </c>
      <c r="H42" s="102">
        <f>SUM(H43)</f>
        <v>0.63032560999999998</v>
      </c>
      <c r="I42" s="102">
        <f>SUM(I43)</f>
        <v>0.53309053000000006</v>
      </c>
    </row>
    <row r="43" spans="1:9" ht="15" customHeight="1">
      <c r="A43" s="461" t="s">
        <v>696</v>
      </c>
      <c r="B43" s="103">
        <v>0.61</v>
      </c>
      <c r="C43" s="103">
        <v>1.4</v>
      </c>
      <c r="D43" s="103">
        <v>1.1399999999999999</v>
      </c>
      <c r="E43" s="168" t="s">
        <v>1230</v>
      </c>
      <c r="F43" s="758">
        <v>603052.31000000006</v>
      </c>
      <c r="G43" s="170">
        <v>0.73970983999999995</v>
      </c>
      <c r="H43" s="103">
        <v>0.63032560999999998</v>
      </c>
      <c r="I43" s="103">
        <f>+' SAN JUAN'!N48</f>
        <v>0.53309053000000006</v>
      </c>
    </row>
    <row r="44" spans="1:9" ht="15.75" customHeight="1" thickBot="1">
      <c r="A44" s="1049" t="s">
        <v>1343</v>
      </c>
      <c r="B44" s="1138">
        <f>SUM(B42+B41+B31+B22+B14)</f>
        <v>52.59</v>
      </c>
      <c r="C44" s="1138">
        <f>SUM(C42+C41+C31+C22+C14)</f>
        <v>45.150000000000006</v>
      </c>
      <c r="D44" s="1138">
        <f>SUM(D42+D41+D31+D22+D14)</f>
        <v>65.42</v>
      </c>
      <c r="E44" s="1138">
        <v>70.01193791</v>
      </c>
      <c r="F44" s="1138">
        <v>61.762529260000001</v>
      </c>
      <c r="G44" s="1188">
        <f>+G42+G31+G22+G14</f>
        <v>82.614206030000005</v>
      </c>
      <c r="H44" s="1188">
        <f>+H42+H31+H22+H14</f>
        <v>122.91812139</v>
      </c>
      <c r="I44" s="1188">
        <f>+I42+I31+I22+I14</f>
        <v>132.53561399</v>
      </c>
    </row>
    <row r="45" spans="1:9" s="105" customFormat="1" ht="15" customHeight="1" thickTop="1">
      <c r="A45" s="43" t="s">
        <v>1854</v>
      </c>
      <c r="B45" s="108"/>
      <c r="C45" s="108"/>
      <c r="D45" s="108"/>
      <c r="E45" s="108"/>
      <c r="F45" s="156"/>
      <c r="G45" s="199"/>
    </row>
    <row r="46" spans="1:9" s="105" customFormat="1" ht="15" customHeight="1">
      <c r="A46" s="38" t="s">
        <v>1422</v>
      </c>
      <c r="B46" s="117"/>
      <c r="C46" s="108"/>
      <c r="D46" s="108"/>
      <c r="E46" s="108"/>
      <c r="F46" s="156"/>
      <c r="G46" s="199"/>
    </row>
    <row r="47" spans="1:9" s="105" customFormat="1" ht="15" customHeight="1">
      <c r="A47" s="43" t="s">
        <v>15</v>
      </c>
      <c r="B47" s="117"/>
      <c r="C47" s="108"/>
      <c r="D47" s="108"/>
      <c r="E47" s="108"/>
      <c r="F47" s="156"/>
      <c r="G47" s="199"/>
    </row>
    <row r="48" spans="1:9" s="105" customFormat="1" ht="15" customHeight="1">
      <c r="A48" s="111"/>
      <c r="B48" s="117"/>
      <c r="C48" s="108"/>
      <c r="D48" s="108"/>
      <c r="E48" s="108"/>
      <c r="F48" s="156"/>
      <c r="G48" s="199"/>
    </row>
    <row r="49" spans="1:17" s="105" customFormat="1">
      <c r="A49" s="128"/>
      <c r="B49" s="117"/>
      <c r="C49" s="117"/>
      <c r="D49" s="117"/>
      <c r="E49" s="117"/>
      <c r="F49" s="117"/>
      <c r="G49" s="117"/>
      <c r="H49" s="117"/>
      <c r="I49" s="117"/>
    </row>
    <row r="50" spans="1:17" s="105" customFormat="1">
      <c r="A50" s="128"/>
      <c r="B50" s="117"/>
      <c r="C50" s="117"/>
      <c r="D50" s="117"/>
      <c r="E50" s="117"/>
      <c r="F50" s="144"/>
      <c r="G50" s="200"/>
    </row>
    <row r="51" spans="1:17" s="105" customFormat="1">
      <c r="A51" s="128"/>
      <c r="B51" s="1187"/>
      <c r="C51" s="117"/>
      <c r="D51" s="117"/>
      <c r="E51" s="117"/>
      <c r="F51" s="117"/>
      <c r="G51" s="117"/>
      <c r="H51" s="117"/>
      <c r="I51" s="117"/>
      <c r="J51" s="1271"/>
      <c r="L51" s="1271"/>
      <c r="M51" s="1271"/>
      <c r="N51" s="1271"/>
      <c r="O51" s="1271"/>
      <c r="P51" s="1271"/>
      <c r="Q51" s="1271"/>
    </row>
    <row r="52" spans="1:17" s="105" customFormat="1">
      <c r="A52" s="128"/>
      <c r="B52" s="117"/>
      <c r="C52" s="117"/>
      <c r="D52" s="117"/>
      <c r="E52" s="117"/>
      <c r="F52" s="144"/>
      <c r="G52" s="200"/>
    </row>
    <row r="53" spans="1:17" s="105" customFormat="1">
      <c r="A53" s="111"/>
      <c r="B53" s="108"/>
      <c r="C53" s="108"/>
      <c r="D53" s="108"/>
      <c r="E53" s="108"/>
      <c r="F53" s="156"/>
      <c r="G53" s="199"/>
    </row>
    <row r="54" spans="1:17" s="105" customFormat="1">
      <c r="A54" s="111"/>
      <c r="B54" s="108"/>
      <c r="C54" s="108"/>
      <c r="D54" s="108"/>
      <c r="E54" s="108"/>
      <c r="F54" s="156"/>
      <c r="G54" s="199"/>
    </row>
    <row r="55" spans="1:17" s="105" customFormat="1">
      <c r="A55" s="111"/>
      <c r="B55" s="108"/>
      <c r="C55" s="108"/>
      <c r="D55" s="108"/>
      <c r="E55" s="108"/>
      <c r="F55" s="156"/>
      <c r="G55" s="199"/>
    </row>
    <row r="56" spans="1:17" s="105" customFormat="1">
      <c r="A56" s="111"/>
      <c r="B56" s="108"/>
      <c r="C56" s="108"/>
      <c r="D56" s="108"/>
      <c r="E56" s="108"/>
      <c r="F56" s="156"/>
      <c r="G56" s="199"/>
    </row>
  </sheetData>
  <customSheetViews>
    <customSheetView guid="{45E423DD-7FD2-487F-8372-5798D7D06C15}" showPageBreaks="1" showGridLines="0" printArea="1">
      <selection activeCell="D7" sqref="D7"/>
      <pageMargins left="0.96" right="0.74803149606299213" top="0.31" bottom="0.98425196850393704" header="0.15" footer="0.51181102362204722"/>
      <printOptions horizontalCentered="1" verticalCentered="1"/>
      <pageSetup scale="79" orientation="portrait" r:id="rId1"/>
      <headerFooter alignWithMargins="0"/>
    </customSheetView>
    <customSheetView guid="{B297ACE3-C144-4411-A206-EE5C8D41CE1C}" topLeftCell="A19">
      <selection activeCell="H39" sqref="H39"/>
      <pageMargins left="0.96" right="0.74803149606299213" top="0.31" bottom="0.98425196850393704" header="0.15" footer="0.51181102362204722"/>
      <printOptions horizontalCentered="1" verticalCentered="1"/>
      <pageSetup scale="90" orientation="portrait" r:id="rId2"/>
      <headerFooter alignWithMargins="0"/>
    </customSheetView>
    <customSheetView guid="{67BA8672-8137-4028-84CD-AA630649A2B3}" showRuler="0" topLeftCell="A25">
      <selection activeCell="C21" sqref="C21"/>
      <pageMargins left="0.96" right="0.74803149606299213" top="0.31" bottom="0.98425196850393704" header="0.15" footer="0.51181102362204722"/>
      <printOptions horizontalCentered="1" verticalCentered="1"/>
      <pageSetup scale="90" orientation="portrait" r:id="rId3"/>
      <headerFooter alignWithMargins="0"/>
    </customSheetView>
    <customSheetView guid="{51F1D52B-5D55-4FCC-809B-9B4CC86C88B9}" showGridLines="0">
      <selection activeCell="D7" sqref="D7"/>
      <pageMargins left="0.96" right="0.74803149606299213" top="0.31" bottom="0.98425196850393704" header="0.15" footer="0.51181102362204722"/>
      <printOptions horizontalCentered="1" verticalCentered="1"/>
      <pageSetup scale="79" orientation="portrait" r:id="rId4"/>
      <headerFooter alignWithMargins="0"/>
    </customSheetView>
  </customSheetViews>
  <phoneticPr fontId="7" type="noConversion"/>
  <printOptions horizontalCentered="1" verticalCentered="1"/>
  <pageMargins left="0.76" right="0.74803149606299213" top="0.46" bottom="2.59" header="0.15" footer="0.51181102362204722"/>
  <pageSetup scale="64" orientation="portrait" r:id="rId5"/>
  <headerFooter alignWithMargins="0"/>
  <ignoredErrors>
    <ignoredError sqref="D32" formulaRange="1"/>
  </ignoredErrors>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tabColor indexed="40"/>
  </sheetPr>
  <dimension ref="A1:O65"/>
  <sheetViews>
    <sheetView showGridLines="0" topLeftCell="A16" zoomScaleNormal="100" workbookViewId="0">
      <pane xSplit="1" topLeftCell="D1" activePane="topRight" state="frozen"/>
      <selection pane="topRight" activeCell="A47" sqref="A47"/>
    </sheetView>
  </sheetViews>
  <sheetFormatPr defaultColWidth="11.42578125" defaultRowHeight="12.75" customHeight="1"/>
  <cols>
    <col min="1" max="1" width="54.140625" style="85" customWidth="1"/>
    <col min="2" max="9" width="9" style="85" customWidth="1"/>
    <col min="10" max="10" width="10.28515625" style="85" customWidth="1"/>
    <col min="11" max="11" width="10" style="85" customWidth="1"/>
    <col min="12" max="12" width="10.5703125" style="85" customWidth="1"/>
    <col min="13" max="13" width="10.140625" style="85" customWidth="1"/>
    <col min="14" max="14" width="9.5703125" style="85" customWidth="1"/>
    <col min="15" max="16384" width="11.42578125" style="85"/>
  </cols>
  <sheetData>
    <row r="1" spans="1:15" ht="15" customHeight="1">
      <c r="A1" s="783" t="s">
        <v>1064</v>
      </c>
      <c r="B1" s="93"/>
      <c r="C1" s="93"/>
      <c r="D1" s="93"/>
      <c r="E1" s="93"/>
      <c r="F1" s="93"/>
      <c r="G1" s="93"/>
      <c r="H1" s="93"/>
      <c r="I1" s="93"/>
      <c r="J1" s="93"/>
      <c r="K1" s="93"/>
      <c r="L1" s="93"/>
      <c r="M1" s="93"/>
      <c r="N1" s="94">
        <v>84</v>
      </c>
    </row>
    <row r="2" spans="1:15" ht="13.5" customHeight="1"/>
    <row r="3" spans="1:15" ht="13.5" customHeight="1"/>
    <row r="4" spans="1:15" ht="13.5" customHeight="1">
      <c r="A4" s="103"/>
      <c r="B4" s="103"/>
      <c r="C4" s="103"/>
      <c r="D4" s="103"/>
      <c r="E4" s="103"/>
      <c r="F4" s="103"/>
      <c r="G4" s="103"/>
      <c r="H4" s="103"/>
      <c r="I4" s="103"/>
      <c r="J4" s="103"/>
      <c r="K4" s="103"/>
      <c r="L4" s="103"/>
    </row>
    <row r="5" spans="1:15" ht="13.5" customHeight="1">
      <c r="A5" s="103"/>
      <c r="B5" s="103"/>
      <c r="C5" s="103"/>
      <c r="D5" s="103"/>
      <c r="E5" s="103"/>
      <c r="F5" s="103"/>
      <c r="G5" s="103"/>
      <c r="H5" s="103"/>
      <c r="I5" s="103"/>
      <c r="J5" s="103"/>
      <c r="K5" s="103"/>
      <c r="L5" s="103"/>
    </row>
    <row r="6" spans="1:15" ht="13.5" customHeight="1"/>
    <row r="7" spans="1:15" ht="13.5" customHeight="1"/>
    <row r="8" spans="1:15" ht="13.5" customHeight="1">
      <c r="A8" s="87" t="s">
        <v>84</v>
      </c>
    </row>
    <row r="9" spans="1:15" ht="13.5" customHeight="1">
      <c r="A9" s="87" t="s">
        <v>1666</v>
      </c>
    </row>
    <row r="10" spans="1:15" ht="13.5" customHeight="1">
      <c r="A10" s="85" t="s">
        <v>1196</v>
      </c>
    </row>
    <row r="11" spans="1:15" ht="15.75" customHeight="1">
      <c r="A11" s="338" t="s">
        <v>1105</v>
      </c>
      <c r="B11" s="338" t="s">
        <v>1218</v>
      </c>
      <c r="C11" s="338" t="s">
        <v>1163</v>
      </c>
      <c r="D11" s="338" t="s">
        <v>1164</v>
      </c>
      <c r="E11" s="338" t="s">
        <v>1165</v>
      </c>
      <c r="F11" s="338" t="s">
        <v>1166</v>
      </c>
      <c r="G11" s="338" t="s">
        <v>1167</v>
      </c>
      <c r="H11" s="338" t="s">
        <v>1168</v>
      </c>
      <c r="I11" s="338" t="s">
        <v>1169</v>
      </c>
      <c r="J11" s="338" t="s">
        <v>1170</v>
      </c>
      <c r="K11" s="338" t="s">
        <v>1171</v>
      </c>
      <c r="L11" s="338" t="s">
        <v>1172</v>
      </c>
      <c r="M11" s="338" t="s">
        <v>1173</v>
      </c>
      <c r="N11" s="338" t="s">
        <v>103</v>
      </c>
    </row>
    <row r="12" spans="1:15" ht="15" customHeight="1">
      <c r="A12" s="339" t="s">
        <v>1200</v>
      </c>
      <c r="B12" s="798">
        <f t="shared" ref="B12:N12" si="0">+B13+B20+B22</f>
        <v>3.2549945599999996</v>
      </c>
      <c r="C12" s="798">
        <f t="shared" si="0"/>
        <v>3.2327292600000002</v>
      </c>
      <c r="D12" s="798">
        <f t="shared" si="0"/>
        <v>3.2790712499999999</v>
      </c>
      <c r="E12" s="798">
        <f t="shared" si="0"/>
        <v>5.5372619399999996</v>
      </c>
      <c r="F12" s="798">
        <f t="shared" si="0"/>
        <v>3.5322260899999995</v>
      </c>
      <c r="G12" s="798">
        <f t="shared" si="0"/>
        <v>2.5283002899999998</v>
      </c>
      <c r="H12" s="798">
        <f t="shared" si="0"/>
        <v>3.1098162600000001</v>
      </c>
      <c r="I12" s="798">
        <f t="shared" si="0"/>
        <v>2.8378318400000002</v>
      </c>
      <c r="J12" s="798">
        <f t="shared" si="0"/>
        <v>3.17780584</v>
      </c>
      <c r="K12" s="798">
        <f t="shared" si="0"/>
        <v>3.1268302599999998</v>
      </c>
      <c r="L12" s="798">
        <f t="shared" si="0"/>
        <v>2.4150254699999998</v>
      </c>
      <c r="M12" s="798">
        <f t="shared" si="0"/>
        <v>2.6360313099999999</v>
      </c>
      <c r="N12" s="798">
        <f t="shared" si="0"/>
        <v>38.667924369999994</v>
      </c>
      <c r="O12" s="429"/>
    </row>
    <row r="13" spans="1:15" ht="15" customHeight="1">
      <c r="A13" s="553" t="s">
        <v>642</v>
      </c>
      <c r="B13" s="798">
        <f t="shared" ref="B13:N13" si="1">SUM(B14:B19)</f>
        <v>1.34265663</v>
      </c>
      <c r="C13" s="798">
        <f t="shared" si="1"/>
        <v>0.99925043000000002</v>
      </c>
      <c r="D13" s="798">
        <f t="shared" si="1"/>
        <v>1.27343458</v>
      </c>
      <c r="E13" s="798">
        <f t="shared" si="1"/>
        <v>1.1569948999999999</v>
      </c>
      <c r="F13" s="798">
        <f t="shared" si="1"/>
        <v>1.0584512100000001</v>
      </c>
      <c r="G13" s="798">
        <f t="shared" si="1"/>
        <v>0.93636026000000006</v>
      </c>
      <c r="H13" s="798">
        <f t="shared" si="1"/>
        <v>1.27139899</v>
      </c>
      <c r="I13" s="798">
        <f t="shared" si="1"/>
        <v>0.96899324000000009</v>
      </c>
      <c r="J13" s="798">
        <f t="shared" si="1"/>
        <v>1.31069802</v>
      </c>
      <c r="K13" s="798">
        <f t="shared" si="1"/>
        <v>1.2555117399999998</v>
      </c>
      <c r="L13" s="798">
        <f t="shared" si="1"/>
        <v>0.80660961999999992</v>
      </c>
      <c r="M13" s="798">
        <f t="shared" si="1"/>
        <v>0.89536835999999997</v>
      </c>
      <c r="N13" s="798">
        <f t="shared" si="1"/>
        <v>13.275727979999999</v>
      </c>
      <c r="O13" s="429"/>
    </row>
    <row r="14" spans="1:15" ht="15" customHeight="1">
      <c r="A14" s="551" t="s">
        <v>685</v>
      </c>
      <c r="B14" s="121">
        <v>0.4699123</v>
      </c>
      <c r="C14" s="121">
        <v>9.2950539999999998E-2</v>
      </c>
      <c r="D14" s="121">
        <v>0.49835284000000002</v>
      </c>
      <c r="E14" s="121">
        <v>0.34607871000000001</v>
      </c>
      <c r="F14" s="121">
        <v>0.23143810000000001</v>
      </c>
      <c r="G14" s="121">
        <v>0.26102442000000003</v>
      </c>
      <c r="H14" s="121">
        <v>0.60095469999999995</v>
      </c>
      <c r="I14" s="121">
        <v>0.21871509</v>
      </c>
      <c r="J14" s="121">
        <v>0.63520366000000006</v>
      </c>
      <c r="K14" s="121">
        <v>0.41738756999999999</v>
      </c>
      <c r="L14" s="121">
        <v>0.17617488000000001</v>
      </c>
      <c r="M14" s="121">
        <v>0.27640546000000005</v>
      </c>
      <c r="N14" s="794">
        <f>SUM(B14:M14)</f>
        <v>4.2245982700000004</v>
      </c>
      <c r="O14" s="882"/>
    </row>
    <row r="15" spans="1:15" ht="15" customHeight="1">
      <c r="A15" s="551" t="s">
        <v>686</v>
      </c>
      <c r="B15" s="121">
        <v>0.46855100999999999</v>
      </c>
      <c r="C15" s="121">
        <v>0.54703411000000002</v>
      </c>
      <c r="D15" s="121">
        <v>0.49953822999999997</v>
      </c>
      <c r="E15" s="121">
        <v>0.46443743999999998</v>
      </c>
      <c r="F15" s="121">
        <v>0.58961448999999999</v>
      </c>
      <c r="G15" s="121">
        <v>0.46503865999999999</v>
      </c>
      <c r="H15" s="121">
        <v>0.49637081999999999</v>
      </c>
      <c r="I15" s="121">
        <v>0.48162759999999999</v>
      </c>
      <c r="J15" s="121">
        <v>0.45757477000000002</v>
      </c>
      <c r="K15" s="121">
        <v>0.51858404999999996</v>
      </c>
      <c r="L15" s="121">
        <v>0.44819556999999999</v>
      </c>
      <c r="M15" s="121">
        <v>0.45542139000000004</v>
      </c>
      <c r="N15" s="794">
        <f t="shared" ref="N15:N19" si="2">SUM(B15:M15)</f>
        <v>5.8919881399999996</v>
      </c>
      <c r="O15" s="882"/>
    </row>
    <row r="16" spans="1:15" ht="15" customHeight="1">
      <c r="A16" s="551" t="s">
        <v>687</v>
      </c>
      <c r="B16" s="121">
        <v>0.14089287</v>
      </c>
      <c r="C16" s="121">
        <v>0.19452227</v>
      </c>
      <c r="D16" s="121">
        <v>9.4357059999999993E-2</v>
      </c>
      <c r="E16" s="121">
        <v>0.10005894</v>
      </c>
      <c r="F16" s="121">
        <v>0.15933902999999999</v>
      </c>
      <c r="G16" s="121">
        <v>0.11696769999999999</v>
      </c>
      <c r="H16" s="121">
        <v>7.7567579999999997E-2</v>
      </c>
      <c r="I16" s="121">
        <v>0.16439269000000001</v>
      </c>
      <c r="J16" s="121">
        <v>6.3742550000000009E-2</v>
      </c>
      <c r="K16" s="121">
        <v>0.16772071999999999</v>
      </c>
      <c r="L16" s="121">
        <v>8.70388E-2</v>
      </c>
      <c r="M16" s="121">
        <v>5.5399699999999996E-2</v>
      </c>
      <c r="N16" s="794">
        <f t="shared" si="2"/>
        <v>1.4219999099999998</v>
      </c>
      <c r="O16" s="882"/>
    </row>
    <row r="17" spans="1:15" ht="15" customHeight="1">
      <c r="A17" s="551" t="s">
        <v>1368</v>
      </c>
      <c r="B17" s="121">
        <v>0.20059998999999998</v>
      </c>
      <c r="C17" s="121">
        <v>8.4355079999999999E-2</v>
      </c>
      <c r="D17" s="121">
        <v>8.6471809999999996E-2</v>
      </c>
      <c r="E17" s="121">
        <v>0.15343854999999998</v>
      </c>
      <c r="F17" s="121">
        <v>6.4145499999999998E-3</v>
      </c>
      <c r="G17" s="121">
        <v>5.1545499999999999E-3</v>
      </c>
      <c r="H17" s="121">
        <v>5.1545499999999999E-3</v>
      </c>
      <c r="I17" s="121">
        <v>3.6881449999999996E-2</v>
      </c>
      <c r="J17" s="121">
        <v>5.4933250000000003E-2</v>
      </c>
      <c r="K17" s="121">
        <v>5.5627360000000001E-2</v>
      </c>
      <c r="L17" s="121">
        <v>1.9242310000000002E-2</v>
      </c>
      <c r="M17" s="121">
        <v>3.1867659999999999E-2</v>
      </c>
      <c r="N17" s="794">
        <f t="shared" si="2"/>
        <v>0.74014110999999994</v>
      </c>
      <c r="O17" s="882"/>
    </row>
    <row r="18" spans="1:15" ht="15" customHeight="1">
      <c r="A18" s="551" t="s">
        <v>688</v>
      </c>
      <c r="B18" s="803">
        <v>6.270046E-2</v>
      </c>
      <c r="C18" s="803">
        <v>6.5609039999999993E-2</v>
      </c>
      <c r="D18" s="803">
        <v>7.7778639999999996E-2</v>
      </c>
      <c r="E18" s="803">
        <v>7.2355759999999991E-2</v>
      </c>
      <c r="F18" s="803">
        <v>4.9239339999999999E-2</v>
      </c>
      <c r="G18" s="803">
        <v>6.6308809999999996E-2</v>
      </c>
      <c r="H18" s="803">
        <v>6.3612330000000009E-2</v>
      </c>
      <c r="I18" s="803">
        <v>4.628732E-2</v>
      </c>
      <c r="J18" s="803">
        <v>6.7436410000000002E-2</v>
      </c>
      <c r="K18" s="803">
        <v>6.0352019999999999E-2</v>
      </c>
      <c r="L18" s="803">
        <v>5.3128139999999997E-2</v>
      </c>
      <c r="M18" s="803">
        <v>5.1232750000000001E-2</v>
      </c>
      <c r="N18" s="794">
        <f t="shared" si="2"/>
        <v>0.73604101999999993</v>
      </c>
      <c r="O18" s="882"/>
    </row>
    <row r="19" spans="1:15" ht="15" customHeight="1">
      <c r="A19" s="551" t="s">
        <v>689</v>
      </c>
      <c r="B19" s="803">
        <v>0</v>
      </c>
      <c r="C19" s="803">
        <v>1.477939E-2</v>
      </c>
      <c r="D19" s="803">
        <v>1.6936E-2</v>
      </c>
      <c r="E19" s="803">
        <v>2.0625500000000001E-2</v>
      </c>
      <c r="F19" s="803">
        <v>2.2405700000000001E-2</v>
      </c>
      <c r="G19" s="803">
        <v>2.1866119999999999E-2</v>
      </c>
      <c r="H19" s="803">
        <v>2.7739009999999998E-2</v>
      </c>
      <c r="I19" s="803">
        <v>2.1089090000000001E-2</v>
      </c>
      <c r="J19" s="803">
        <v>3.1807380000000003E-2</v>
      </c>
      <c r="K19" s="803">
        <v>3.584002E-2</v>
      </c>
      <c r="L19" s="803">
        <v>2.2829919999999997E-2</v>
      </c>
      <c r="M19" s="803">
        <v>2.5041400000000002E-2</v>
      </c>
      <c r="N19" s="794">
        <f t="shared" si="2"/>
        <v>0.26095953</v>
      </c>
      <c r="O19" s="882"/>
    </row>
    <row r="20" spans="1:15" s="87" customFormat="1" ht="15" customHeight="1">
      <c r="A20" s="497" t="s">
        <v>1204</v>
      </c>
      <c r="B20" s="805">
        <f>+B21</f>
        <v>1.45988071</v>
      </c>
      <c r="C20" s="805">
        <f t="shared" ref="C20:N20" si="3">+C21</f>
        <v>1.7183255900000001</v>
      </c>
      <c r="D20" s="805">
        <f t="shared" si="3"/>
        <v>1.55278224</v>
      </c>
      <c r="E20" s="805">
        <f t="shared" si="3"/>
        <v>4.0582702199999998</v>
      </c>
      <c r="F20" s="805">
        <f t="shared" si="3"/>
        <v>2.2366537599999998</v>
      </c>
      <c r="G20" s="805">
        <f t="shared" si="3"/>
        <v>1.3938600000000001</v>
      </c>
      <c r="H20" s="805">
        <f t="shared" si="3"/>
        <v>1.5054436100000002</v>
      </c>
      <c r="I20" s="805">
        <f t="shared" si="3"/>
        <v>1.4822897500000001</v>
      </c>
      <c r="J20" s="805">
        <f t="shared" si="3"/>
        <v>1.3785810000000001</v>
      </c>
      <c r="K20" s="805">
        <f t="shared" si="3"/>
        <v>1.43028661</v>
      </c>
      <c r="L20" s="805">
        <f t="shared" si="3"/>
        <v>1.35288013</v>
      </c>
      <c r="M20" s="805">
        <f t="shared" si="3"/>
        <v>1.37506595</v>
      </c>
      <c r="N20" s="805">
        <f t="shared" si="3"/>
        <v>20.944319569999998</v>
      </c>
      <c r="O20" s="930"/>
    </row>
    <row r="21" spans="1:15" ht="15" customHeight="1">
      <c r="A21" s="552" t="s">
        <v>690</v>
      </c>
      <c r="B21" s="121">
        <v>1.45988071</v>
      </c>
      <c r="C21" s="121">
        <v>1.7183255900000001</v>
      </c>
      <c r="D21" s="121">
        <v>1.55278224</v>
      </c>
      <c r="E21" s="121">
        <v>4.0582702199999998</v>
      </c>
      <c r="F21" s="121">
        <v>2.2366537599999998</v>
      </c>
      <c r="G21" s="121">
        <v>1.3938600000000001</v>
      </c>
      <c r="H21" s="121">
        <v>1.5054436100000002</v>
      </c>
      <c r="I21" s="121">
        <v>1.4822897500000001</v>
      </c>
      <c r="J21" s="121">
        <v>1.3785810000000001</v>
      </c>
      <c r="K21" s="121">
        <v>1.43028661</v>
      </c>
      <c r="L21" s="121">
        <v>1.35288013</v>
      </c>
      <c r="M21" s="121">
        <v>1.37506595</v>
      </c>
      <c r="N21" s="794">
        <f>SUM(B21:M21)</f>
        <v>20.944319569999998</v>
      </c>
      <c r="O21" s="429"/>
    </row>
    <row r="22" spans="1:15" ht="15" customHeight="1">
      <c r="A22" s="497" t="s">
        <v>1206</v>
      </c>
      <c r="B22" s="798">
        <f>SUM(B23:B26)</f>
        <v>0.45245721999999999</v>
      </c>
      <c r="C22" s="798">
        <f t="shared" ref="C22:N22" si="4">SUM(C23:C26)</f>
        <v>0.51515324000000007</v>
      </c>
      <c r="D22" s="798">
        <f t="shared" si="4"/>
        <v>0.45285442999999997</v>
      </c>
      <c r="E22" s="798">
        <f t="shared" si="4"/>
        <v>0.32199682000000002</v>
      </c>
      <c r="F22" s="798">
        <f t="shared" si="4"/>
        <v>0.23712112000000002</v>
      </c>
      <c r="G22" s="798">
        <f t="shared" si="4"/>
        <v>0.19808003000000002</v>
      </c>
      <c r="H22" s="798">
        <f t="shared" si="4"/>
        <v>0.33297366000000006</v>
      </c>
      <c r="I22" s="798">
        <f t="shared" si="4"/>
        <v>0.38654885000000005</v>
      </c>
      <c r="J22" s="798">
        <f t="shared" si="4"/>
        <v>0.48852682000000003</v>
      </c>
      <c r="K22" s="798">
        <f t="shared" si="4"/>
        <v>0.44103190999999997</v>
      </c>
      <c r="L22" s="798">
        <f t="shared" si="4"/>
        <v>0.25553572000000002</v>
      </c>
      <c r="M22" s="798">
        <f t="shared" si="4"/>
        <v>0.36559700000000001</v>
      </c>
      <c r="N22" s="798">
        <f t="shared" si="4"/>
        <v>4.4478768199999994</v>
      </c>
      <c r="O22" s="429"/>
    </row>
    <row r="23" spans="1:15" ht="15" customHeight="1">
      <c r="A23" s="551" t="s">
        <v>753</v>
      </c>
      <c r="B23" s="121">
        <v>0</v>
      </c>
      <c r="C23" s="121">
        <v>2.5845E-3</v>
      </c>
      <c r="D23" s="121">
        <v>1.7914430000000002E-2</v>
      </c>
      <c r="E23" s="121">
        <v>1.0279959999999999E-2</v>
      </c>
      <c r="F23" s="121">
        <v>1.5601200000000001E-2</v>
      </c>
      <c r="G23" s="121">
        <v>1.6437880000000002E-2</v>
      </c>
      <c r="H23" s="121">
        <v>1.9209610000000002E-2</v>
      </c>
      <c r="I23" s="121">
        <v>2.3666E-3</v>
      </c>
      <c r="J23" s="121">
        <v>7.9574199999999998E-3</v>
      </c>
      <c r="K23" s="121">
        <v>6.9339899999999996E-2</v>
      </c>
      <c r="L23" s="121">
        <v>1.7838630000000001E-2</v>
      </c>
      <c r="M23" s="121">
        <v>1.7144090000000001E-2</v>
      </c>
      <c r="N23" s="794">
        <f>SUM(B23:M23)</f>
        <v>0.19667421999999998</v>
      </c>
      <c r="O23" s="429"/>
    </row>
    <row r="24" spans="1:15" ht="15" customHeight="1">
      <c r="A24" s="552" t="s">
        <v>719</v>
      </c>
      <c r="B24" s="121">
        <v>0.10262927000000001</v>
      </c>
      <c r="C24" s="121">
        <v>9.2107789999999995E-2</v>
      </c>
      <c r="D24" s="121">
        <v>7.7737139999999996E-2</v>
      </c>
      <c r="E24" s="121">
        <v>3.6644679999999999E-2</v>
      </c>
      <c r="F24" s="121">
        <v>4.2527250000000003E-2</v>
      </c>
      <c r="G24" s="121">
        <v>3.0392470000000001E-2</v>
      </c>
      <c r="H24" s="121">
        <v>5.2829980000000006E-2</v>
      </c>
      <c r="I24" s="121">
        <v>3.9894720000000002E-2</v>
      </c>
      <c r="J24" s="121">
        <v>8.2339339999999997E-2</v>
      </c>
      <c r="K24" s="121">
        <v>6.6906869999999993E-2</v>
      </c>
      <c r="L24" s="121">
        <v>3.8156849999999999E-2</v>
      </c>
      <c r="M24" s="121">
        <v>5.5996509999999999E-2</v>
      </c>
      <c r="N24" s="794">
        <f t="shared" ref="N24:N26" si="5">SUM(B24:M24)</f>
        <v>0.71816287000000001</v>
      </c>
      <c r="O24" s="429"/>
    </row>
    <row r="25" spans="1:15" ht="15" customHeight="1">
      <c r="A25" s="552" t="s">
        <v>731</v>
      </c>
      <c r="B25" s="121">
        <v>9.1139139999999993E-2</v>
      </c>
      <c r="C25" s="121">
        <v>6.5667320000000001E-2</v>
      </c>
      <c r="D25" s="121">
        <v>8.9182999999999998E-2</v>
      </c>
      <c r="E25" s="121">
        <v>7.3289000000000007E-2</v>
      </c>
      <c r="F25" s="121">
        <v>4.0618000000000001E-2</v>
      </c>
      <c r="G25" s="121">
        <v>7.1523000000000003E-2</v>
      </c>
      <c r="H25" s="121">
        <v>7.1523000000000003E-2</v>
      </c>
      <c r="I25" s="121">
        <v>7.4172000000000002E-2</v>
      </c>
      <c r="J25" s="121">
        <v>7.3126529999999995E-2</v>
      </c>
      <c r="K25" s="121">
        <v>6.4453629999999998E-2</v>
      </c>
      <c r="L25" s="121">
        <v>6.1809999999999997E-2</v>
      </c>
      <c r="M25" s="121">
        <v>4.7682000000000002E-2</v>
      </c>
      <c r="N25" s="794">
        <f t="shared" si="5"/>
        <v>0.82418662000000009</v>
      </c>
      <c r="O25" s="429"/>
    </row>
    <row r="26" spans="1:15" ht="15" customHeight="1">
      <c r="A26" s="552" t="s">
        <v>721</v>
      </c>
      <c r="B26" s="121">
        <v>0.25868880999999999</v>
      </c>
      <c r="C26" s="121">
        <v>0.35479363000000003</v>
      </c>
      <c r="D26" s="121">
        <v>0.26801986</v>
      </c>
      <c r="E26" s="121">
        <v>0.20178318000000001</v>
      </c>
      <c r="F26" s="121">
        <v>0.13837467000000001</v>
      </c>
      <c r="G26" s="121">
        <v>7.9726679999999994E-2</v>
      </c>
      <c r="H26" s="121">
        <v>0.18941107000000001</v>
      </c>
      <c r="I26" s="121">
        <v>0.27011553000000005</v>
      </c>
      <c r="J26" s="121">
        <v>0.32510353000000003</v>
      </c>
      <c r="K26" s="121">
        <v>0.24033151</v>
      </c>
      <c r="L26" s="121">
        <v>0.13773024</v>
      </c>
      <c r="M26" s="121">
        <v>0.2447744</v>
      </c>
      <c r="N26" s="794">
        <f t="shared" si="5"/>
        <v>2.7088531099999997</v>
      </c>
      <c r="O26" s="429"/>
    </row>
    <row r="27" spans="1:15" ht="15" customHeight="1">
      <c r="A27" s="339" t="s">
        <v>1207</v>
      </c>
      <c r="B27" s="798">
        <f>SUM(B28:B34)</f>
        <v>6.0444202500000008</v>
      </c>
      <c r="C27" s="798">
        <f t="shared" ref="C27:N27" si="6">SUM(C28:C34)</f>
        <v>8.1651371899999994</v>
      </c>
      <c r="D27" s="798">
        <f t="shared" si="6"/>
        <v>6.3527643599999992</v>
      </c>
      <c r="E27" s="798">
        <f t="shared" si="6"/>
        <v>11.882677849999999</v>
      </c>
      <c r="F27" s="798">
        <f t="shared" si="6"/>
        <v>8.9252723399999994</v>
      </c>
      <c r="G27" s="798">
        <f t="shared" si="6"/>
        <v>5.5340091500000002</v>
      </c>
      <c r="H27" s="798">
        <f t="shared" si="6"/>
        <v>5.4338591999999979</v>
      </c>
      <c r="I27" s="798">
        <f t="shared" si="6"/>
        <v>5.1567826399999985</v>
      </c>
      <c r="J27" s="798">
        <f t="shared" si="6"/>
        <v>5.5552394400000003</v>
      </c>
      <c r="K27" s="798">
        <f t="shared" si="6"/>
        <v>14.47441205</v>
      </c>
      <c r="L27" s="798">
        <f t="shared" si="6"/>
        <v>6.3911249100000003</v>
      </c>
      <c r="M27" s="798">
        <f t="shared" si="6"/>
        <v>10.404661970000001</v>
      </c>
      <c r="N27" s="798">
        <f t="shared" si="6"/>
        <v>94.320361349999999</v>
      </c>
      <c r="O27" s="429"/>
    </row>
    <row r="28" spans="1:15" ht="15" customHeight="1">
      <c r="A28" s="552" t="s">
        <v>697</v>
      </c>
      <c r="B28" s="121">
        <v>4.4904811500000008</v>
      </c>
      <c r="C28" s="121">
        <v>4.53275732</v>
      </c>
      <c r="D28" s="121">
        <v>3.8928435499999998</v>
      </c>
      <c r="E28" s="121">
        <v>4.2799406399999995</v>
      </c>
      <c r="F28" s="121">
        <v>5.32514032</v>
      </c>
      <c r="G28" s="121">
        <v>4.39328859</v>
      </c>
      <c r="H28" s="121">
        <v>4.2655095199999993</v>
      </c>
      <c r="I28" s="121">
        <v>4.4491387099999997</v>
      </c>
      <c r="J28" s="121">
        <v>3.6487077400000003</v>
      </c>
      <c r="K28" s="121">
        <v>8.4799956699999992</v>
      </c>
      <c r="L28" s="121">
        <v>4.8855534</v>
      </c>
      <c r="M28" s="121">
        <v>8.27963439</v>
      </c>
      <c r="N28" s="794">
        <f t="shared" ref="N28:N34" si="7">SUM(B28:M28)</f>
        <v>60.922990999999996</v>
      </c>
      <c r="O28" s="429"/>
    </row>
    <row r="29" spans="1:15" ht="15" customHeight="1">
      <c r="A29" s="552" t="s">
        <v>698</v>
      </c>
      <c r="B29" s="121">
        <v>0.12247453</v>
      </c>
      <c r="C29" s="121">
        <v>0.21017791</v>
      </c>
      <c r="D29" s="121">
        <v>0.99098672999999993</v>
      </c>
      <c r="E29" s="121">
        <v>1.6199999999999999E-2</v>
      </c>
      <c r="F29" s="121">
        <v>0.13619969000000001</v>
      </c>
      <c r="G29" s="121">
        <v>1.90168E-2</v>
      </c>
      <c r="H29" s="121">
        <v>8.2353300000000008E-3</v>
      </c>
      <c r="I29" s="121">
        <v>6.1712030000000001E-2</v>
      </c>
      <c r="J29" s="121">
        <v>0.70063379000000003</v>
      </c>
      <c r="K29" s="121">
        <v>0.10645726</v>
      </c>
      <c r="L29" s="121">
        <v>3.1350910000000003E-2</v>
      </c>
      <c r="M29" s="121">
        <v>9.1494880000000001E-2</v>
      </c>
      <c r="N29" s="794">
        <f t="shared" si="7"/>
        <v>2.4949398599999997</v>
      </c>
      <c r="O29" s="429"/>
    </row>
    <row r="30" spans="1:15" ht="15" customHeight="1">
      <c r="A30" s="552" t="s">
        <v>699</v>
      </c>
      <c r="B30" s="121">
        <v>0.19351256</v>
      </c>
      <c r="C30" s="121">
        <v>0.86980846999999994</v>
      </c>
      <c r="D30" s="121">
        <v>3.0682609999999999E-2</v>
      </c>
      <c r="E30" s="121">
        <v>0.35251086999999998</v>
      </c>
      <c r="F30" s="121">
        <v>3.8090599999999995E-2</v>
      </c>
      <c r="G30" s="121">
        <v>9.4450759999999995E-2</v>
      </c>
      <c r="H30" s="121">
        <v>9.2463570000000009E-2</v>
      </c>
      <c r="I30" s="121">
        <v>8.0616000000000004E-3</v>
      </c>
      <c r="J30" s="121">
        <v>7.3006699999999994E-2</v>
      </c>
      <c r="K30" s="121">
        <v>0.50782680000000002</v>
      </c>
      <c r="L30" s="121">
        <v>0.28311500000000001</v>
      </c>
      <c r="M30" s="121">
        <v>0.53301466000000008</v>
      </c>
      <c r="N30" s="794">
        <f t="shared" si="7"/>
        <v>3.0765442000000003</v>
      </c>
      <c r="O30" s="429"/>
    </row>
    <row r="31" spans="1:15" ht="15" customHeight="1">
      <c r="A31" s="552" t="s">
        <v>758</v>
      </c>
      <c r="B31" s="121">
        <v>0.27862682</v>
      </c>
      <c r="C31" s="121">
        <v>0.5254313100000001</v>
      </c>
      <c r="D31" s="121">
        <v>0.5111367</v>
      </c>
      <c r="E31" s="121">
        <v>5.7936190199999995</v>
      </c>
      <c r="F31" s="121">
        <v>2.39926817</v>
      </c>
      <c r="G31" s="121">
        <v>0.19851215999999999</v>
      </c>
      <c r="H31" s="121">
        <v>0.54257317000000005</v>
      </c>
      <c r="I31" s="121">
        <v>0.17587701</v>
      </c>
      <c r="J31" s="121">
        <v>0.23846612</v>
      </c>
      <c r="K31" s="121">
        <v>3.2181931699999997</v>
      </c>
      <c r="L31" s="121">
        <v>0.32301025</v>
      </c>
      <c r="M31" s="121">
        <v>0.26818617</v>
      </c>
      <c r="N31" s="794">
        <f t="shared" si="7"/>
        <v>14.47290007</v>
      </c>
      <c r="O31" s="429"/>
    </row>
    <row r="32" spans="1:15" ht="15" customHeight="1">
      <c r="A32" s="552" t="s">
        <v>700</v>
      </c>
      <c r="B32" s="121">
        <v>3.060655E-2</v>
      </c>
      <c r="C32" s="121">
        <v>1.466283E-2</v>
      </c>
      <c r="D32" s="121">
        <v>0.14802757999999999</v>
      </c>
      <c r="E32" s="121">
        <v>0.35680588000000002</v>
      </c>
      <c r="F32" s="121">
        <v>0</v>
      </c>
      <c r="G32" s="121">
        <v>0</v>
      </c>
      <c r="H32" s="121">
        <v>4.4208820000000003E-2</v>
      </c>
      <c r="I32" s="121">
        <v>0</v>
      </c>
      <c r="J32" s="121">
        <v>0</v>
      </c>
      <c r="K32" s="121">
        <v>0</v>
      </c>
      <c r="L32" s="121">
        <v>0</v>
      </c>
      <c r="M32" s="121">
        <v>0</v>
      </c>
      <c r="N32" s="794">
        <f t="shared" si="7"/>
        <v>0.59431166000000002</v>
      </c>
      <c r="O32" s="429"/>
    </row>
    <row r="33" spans="1:15" ht="15" customHeight="1">
      <c r="A33" s="461" t="s">
        <v>1665</v>
      </c>
      <c r="B33" s="121">
        <v>4.1985980000000006E-2</v>
      </c>
      <c r="C33" s="121">
        <v>7.7999999999999999E-4</v>
      </c>
      <c r="D33" s="121">
        <v>8.6199999999999992E-3</v>
      </c>
      <c r="E33" s="121">
        <v>3.2020099999999996E-2</v>
      </c>
      <c r="F33" s="121">
        <v>1.638823E-2</v>
      </c>
      <c r="G33" s="121">
        <v>7.7000000000000002E-3</v>
      </c>
      <c r="H33" s="121">
        <v>0</v>
      </c>
      <c r="I33" s="121">
        <v>2.3999999999999998E-3</v>
      </c>
      <c r="J33" s="121">
        <v>5.9999999999999995E-4</v>
      </c>
      <c r="K33" s="121">
        <v>0</v>
      </c>
      <c r="L33" s="121">
        <v>1.673612E-2</v>
      </c>
      <c r="M33" s="121">
        <v>4.0000000000000002E-4</v>
      </c>
      <c r="N33" s="794">
        <f t="shared" si="7"/>
        <v>0.12763043000000002</v>
      </c>
      <c r="O33" s="429"/>
    </row>
    <row r="34" spans="1:15" ht="15" customHeight="1">
      <c r="A34" s="552" t="s">
        <v>696</v>
      </c>
      <c r="B34" s="121">
        <v>0.88673266000000006</v>
      </c>
      <c r="C34" s="121">
        <v>2.0115193499999999</v>
      </c>
      <c r="D34" s="121">
        <v>0.77046718999999997</v>
      </c>
      <c r="E34" s="121">
        <v>1.05158134</v>
      </c>
      <c r="F34" s="121">
        <v>1.0101853299999999</v>
      </c>
      <c r="G34" s="121">
        <v>0.82104083999999999</v>
      </c>
      <c r="H34" s="121">
        <v>0.48086878999999999</v>
      </c>
      <c r="I34" s="121">
        <v>0.45959328999999999</v>
      </c>
      <c r="J34" s="121">
        <v>0.89382508999999999</v>
      </c>
      <c r="K34" s="121">
        <v>2.1619391499999998</v>
      </c>
      <c r="L34" s="121">
        <v>0.85135923000000002</v>
      </c>
      <c r="M34" s="121">
        <v>1.2319318700000002</v>
      </c>
      <c r="N34" s="794">
        <f t="shared" si="7"/>
        <v>12.631044130000001</v>
      </c>
      <c r="O34" s="429"/>
    </row>
    <row r="35" spans="1:15" ht="15" customHeight="1">
      <c r="A35" s="339" t="s">
        <v>645</v>
      </c>
      <c r="B35" s="798">
        <f>+B36+B39</f>
        <v>4.4695081800000001</v>
      </c>
      <c r="C35" s="798">
        <f t="shared" ref="C35:N35" si="8">+C36+C39</f>
        <v>12.180181169999999</v>
      </c>
      <c r="D35" s="798">
        <f t="shared" si="8"/>
        <v>12.30686847</v>
      </c>
      <c r="E35" s="798">
        <f t="shared" si="8"/>
        <v>10.065092680000001</v>
      </c>
      <c r="F35" s="798">
        <f t="shared" si="8"/>
        <v>11.31948781</v>
      </c>
      <c r="G35" s="798">
        <f t="shared" si="8"/>
        <v>5.1082331100000005</v>
      </c>
      <c r="H35" s="798">
        <f t="shared" si="8"/>
        <v>5.7281596599999993</v>
      </c>
      <c r="I35" s="798">
        <f t="shared" si="8"/>
        <v>8.3885639100000002</v>
      </c>
      <c r="J35" s="798">
        <f t="shared" si="8"/>
        <v>7.0387620200000001</v>
      </c>
      <c r="K35" s="798">
        <f t="shared" si="8"/>
        <v>6.1511924999999996</v>
      </c>
      <c r="L35" s="798">
        <f t="shared" si="8"/>
        <v>5.5240403500000008</v>
      </c>
      <c r="M35" s="798">
        <f t="shared" si="8"/>
        <v>4.9930468499999998</v>
      </c>
      <c r="N35" s="798">
        <f t="shared" si="8"/>
        <v>93.273136709999989</v>
      </c>
      <c r="O35" s="429"/>
    </row>
    <row r="36" spans="1:15" ht="15" customHeight="1">
      <c r="A36" s="87" t="s">
        <v>852</v>
      </c>
      <c r="B36" s="798">
        <f>SUM(B37:B38)</f>
        <v>4.1119473199999996</v>
      </c>
      <c r="C36" s="798">
        <f t="shared" ref="C36:N36" si="9">SUM(C37:C38)</f>
        <v>11.935248489999999</v>
      </c>
      <c r="D36" s="798">
        <f t="shared" si="9"/>
        <v>11.904385469999999</v>
      </c>
      <c r="E36" s="798">
        <f t="shared" si="9"/>
        <v>9.7158343600000006</v>
      </c>
      <c r="F36" s="798">
        <f t="shared" si="9"/>
        <v>10.996405810000001</v>
      </c>
      <c r="G36" s="798">
        <f t="shared" si="9"/>
        <v>4.80265611</v>
      </c>
      <c r="H36" s="798">
        <f t="shared" si="9"/>
        <v>5.4234826599999995</v>
      </c>
      <c r="I36" s="798">
        <f t="shared" si="9"/>
        <v>8.06285469</v>
      </c>
      <c r="J36" s="798">
        <f t="shared" si="9"/>
        <v>6.6161877499999999</v>
      </c>
      <c r="K36" s="798">
        <f t="shared" si="9"/>
        <v>5.7015461299999997</v>
      </c>
      <c r="L36" s="798">
        <f t="shared" si="9"/>
        <v>4.8883503500000005</v>
      </c>
      <c r="M36" s="798">
        <f t="shared" si="9"/>
        <v>4.5486371099999996</v>
      </c>
      <c r="N36" s="798">
        <f t="shared" si="9"/>
        <v>88.70753624999999</v>
      </c>
      <c r="O36" s="429"/>
    </row>
    <row r="37" spans="1:15" ht="15" customHeight="1">
      <c r="A37" s="552" t="s">
        <v>747</v>
      </c>
      <c r="B37" s="121">
        <v>3.95682768</v>
      </c>
      <c r="C37" s="121">
        <v>11.897737449999999</v>
      </c>
      <c r="D37" s="121">
        <v>11.80935562</v>
      </c>
      <c r="E37" s="121">
        <v>9.6769100699999999</v>
      </c>
      <c r="F37" s="121">
        <v>10.51613534</v>
      </c>
      <c r="G37" s="121">
        <v>4.7333330800000004</v>
      </c>
      <c r="H37" s="121">
        <v>5.3606579199999995</v>
      </c>
      <c r="I37" s="121">
        <v>7.9451582699999994</v>
      </c>
      <c r="J37" s="121">
        <v>6.4211035299999999</v>
      </c>
      <c r="K37" s="121">
        <v>5.53458176</v>
      </c>
      <c r="L37" s="121">
        <v>4.8099351200000005</v>
      </c>
      <c r="M37" s="121">
        <v>4.4406733599999999</v>
      </c>
      <c r="N37" s="794">
        <f>SUM(B37:M37)</f>
        <v>87.102409199999997</v>
      </c>
      <c r="O37" s="429"/>
    </row>
    <row r="38" spans="1:15" ht="15" customHeight="1">
      <c r="A38" s="552" t="s">
        <v>721</v>
      </c>
      <c r="B38" s="121">
        <v>0.15511964</v>
      </c>
      <c r="C38" s="121">
        <v>3.7511040000000002E-2</v>
      </c>
      <c r="D38" s="121">
        <v>9.5029849999999999E-2</v>
      </c>
      <c r="E38" s="121">
        <v>3.892429E-2</v>
      </c>
      <c r="F38" s="121">
        <v>0.48027046999999995</v>
      </c>
      <c r="G38" s="121">
        <v>6.9323029999999994E-2</v>
      </c>
      <c r="H38" s="121">
        <v>6.2824740000000004E-2</v>
      </c>
      <c r="I38" s="121">
        <v>0.11769642</v>
      </c>
      <c r="J38" s="121">
        <v>0.19508422</v>
      </c>
      <c r="K38" s="121">
        <v>0.16696437</v>
      </c>
      <c r="L38" s="121">
        <v>7.8415230000000002E-2</v>
      </c>
      <c r="M38" s="121">
        <v>0.10796375</v>
      </c>
      <c r="N38" s="794">
        <f>SUM(B38:M38)</f>
        <v>1.6051270499999999</v>
      </c>
      <c r="O38" s="429"/>
    </row>
    <row r="39" spans="1:15" ht="15" customHeight="1">
      <c r="A39" s="553" t="s">
        <v>639</v>
      </c>
      <c r="B39" s="798">
        <f t="shared" ref="B39:N39" si="10">SUM(B40:B41)</f>
        <v>0.35756085999999998</v>
      </c>
      <c r="C39" s="798">
        <f t="shared" si="10"/>
        <v>0.24493267999999999</v>
      </c>
      <c r="D39" s="798">
        <f t="shared" si="10"/>
        <v>0.40248299999999998</v>
      </c>
      <c r="E39" s="798">
        <f t="shared" si="10"/>
        <v>0.34925832000000001</v>
      </c>
      <c r="F39" s="798">
        <f t="shared" si="10"/>
        <v>0.32308199999999998</v>
      </c>
      <c r="G39" s="798">
        <f t="shared" si="10"/>
        <v>0.30557699999999999</v>
      </c>
      <c r="H39" s="798">
        <f t="shared" si="10"/>
        <v>0.30467700000000003</v>
      </c>
      <c r="I39" s="798">
        <f t="shared" si="10"/>
        <v>0.32570921999999997</v>
      </c>
      <c r="J39" s="798">
        <f t="shared" si="10"/>
        <v>0.42257427000000003</v>
      </c>
      <c r="K39" s="798">
        <f t="shared" si="10"/>
        <v>0.44964636999999996</v>
      </c>
      <c r="L39" s="798">
        <f t="shared" si="10"/>
        <v>0.63568999999999998</v>
      </c>
      <c r="M39" s="798">
        <f t="shared" si="10"/>
        <v>0.44440974</v>
      </c>
      <c r="N39" s="798">
        <f t="shared" si="10"/>
        <v>4.5656004599999997</v>
      </c>
      <c r="O39" s="629"/>
    </row>
    <row r="40" spans="1:15" ht="15" customHeight="1">
      <c r="A40" s="552" t="s">
        <v>748</v>
      </c>
      <c r="B40" s="121">
        <v>2.7199999999999998E-2</v>
      </c>
      <c r="C40" s="121">
        <v>1.7999999999999999E-2</v>
      </c>
      <c r="D40" s="121">
        <v>9.2999999999999992E-3</v>
      </c>
      <c r="E40" s="121">
        <v>7.0000000000000001E-3</v>
      </c>
      <c r="F40" s="121">
        <v>6.4999999999999997E-3</v>
      </c>
      <c r="G40" s="121">
        <v>4.7000000000000002E-3</v>
      </c>
      <c r="H40" s="121">
        <v>3.8E-3</v>
      </c>
      <c r="I40" s="121">
        <v>1.52E-2</v>
      </c>
      <c r="J40" s="121">
        <v>0.1202</v>
      </c>
      <c r="K40" s="121">
        <v>0.14549999999999999</v>
      </c>
      <c r="L40" s="121">
        <v>0.35549999999999998</v>
      </c>
      <c r="M40" s="121">
        <v>0.1492</v>
      </c>
      <c r="N40" s="794">
        <f>SUM(B40:M40)</f>
        <v>0.86209999999999987</v>
      </c>
      <c r="O40" s="629"/>
    </row>
    <row r="41" spans="1:15" ht="15" customHeight="1">
      <c r="A41" s="552" t="s">
        <v>750</v>
      </c>
      <c r="B41" s="121">
        <v>0.33036085999999998</v>
      </c>
      <c r="C41" s="121">
        <v>0.22693268</v>
      </c>
      <c r="D41" s="121">
        <v>0.393183</v>
      </c>
      <c r="E41" s="121">
        <v>0.34225832</v>
      </c>
      <c r="F41" s="121">
        <v>0.31658199999999997</v>
      </c>
      <c r="G41" s="121">
        <v>0.30087700000000001</v>
      </c>
      <c r="H41" s="121">
        <v>0.30087700000000001</v>
      </c>
      <c r="I41" s="121">
        <v>0.31050921999999997</v>
      </c>
      <c r="J41" s="121">
        <v>0.30237427</v>
      </c>
      <c r="K41" s="121">
        <v>0.30414637</v>
      </c>
      <c r="L41" s="121">
        <v>0.28018999999999999</v>
      </c>
      <c r="M41" s="121">
        <v>0.29520974</v>
      </c>
      <c r="N41" s="794">
        <f>SUM(B41:M41)</f>
        <v>3.7035004599999999</v>
      </c>
      <c r="O41" s="629"/>
    </row>
    <row r="42" spans="1:15" ht="15" customHeight="1">
      <c r="A42" s="340" t="s">
        <v>498</v>
      </c>
      <c r="B42" s="798">
        <f>+B43</f>
        <v>0.10521351</v>
      </c>
      <c r="C42" s="798">
        <f t="shared" ref="C42:N42" si="11">+C43</f>
        <v>5.0139339999999998E-2</v>
      </c>
      <c r="D42" s="798">
        <f t="shared" si="11"/>
        <v>0.10629564999999999</v>
      </c>
      <c r="E42" s="798">
        <f t="shared" si="11"/>
        <v>6.5144960000000002E-2</v>
      </c>
      <c r="F42" s="798">
        <f t="shared" si="11"/>
        <v>6.7286740000000012E-2</v>
      </c>
      <c r="G42" s="798">
        <f t="shared" si="11"/>
        <v>0.13903285000000001</v>
      </c>
      <c r="H42" s="798">
        <f t="shared" si="11"/>
        <v>9.1212699999999994E-2</v>
      </c>
      <c r="I42" s="798">
        <f t="shared" si="11"/>
        <v>3.7320239999999998E-2</v>
      </c>
      <c r="J42" s="798">
        <f t="shared" si="11"/>
        <v>6.3858070000000003E-2</v>
      </c>
      <c r="K42" s="798">
        <f t="shared" si="11"/>
        <v>4.9616710000000001E-2</v>
      </c>
      <c r="L42" s="798">
        <f t="shared" si="11"/>
        <v>0.11070667000000001</v>
      </c>
      <c r="M42" s="798">
        <f t="shared" si="11"/>
        <v>8.9152110000000007E-2</v>
      </c>
      <c r="N42" s="798">
        <f t="shared" si="11"/>
        <v>0.97497955000000003</v>
      </c>
      <c r="O42" s="629"/>
    </row>
    <row r="43" spans="1:15" ht="15" customHeight="1">
      <c r="A43" s="552" t="s">
        <v>721</v>
      </c>
      <c r="B43" s="121">
        <v>0.10521351</v>
      </c>
      <c r="C43" s="121">
        <v>5.0139339999999998E-2</v>
      </c>
      <c r="D43" s="121">
        <v>0.10629564999999999</v>
      </c>
      <c r="E43" s="121">
        <v>6.5144960000000002E-2</v>
      </c>
      <c r="F43" s="121">
        <v>6.7286740000000012E-2</v>
      </c>
      <c r="G43" s="121">
        <v>0.13903285000000001</v>
      </c>
      <c r="H43" s="121">
        <v>9.1212699999999994E-2</v>
      </c>
      <c r="I43" s="121">
        <f>0.03732024</f>
        <v>3.7320239999999998E-2</v>
      </c>
      <c r="J43" s="121">
        <v>6.3858070000000003E-2</v>
      </c>
      <c r="K43" s="121">
        <v>4.9616710000000001E-2</v>
      </c>
      <c r="L43" s="121">
        <f>0.01070667+0.1</f>
        <v>0.11070667000000001</v>
      </c>
      <c r="M43" s="121">
        <v>8.9152110000000007E-2</v>
      </c>
      <c r="N43" s="794">
        <f>SUM(B43:M43)</f>
        <v>0.97497955000000003</v>
      </c>
      <c r="O43" s="629"/>
    </row>
    <row r="44" spans="1:15" ht="15" customHeight="1">
      <c r="A44" s="1101" t="s">
        <v>1358</v>
      </c>
      <c r="B44" s="780">
        <f t="shared" ref="B44:N44" si="12">+B42+B35+B27+B12</f>
        <v>13.874136500000001</v>
      </c>
      <c r="C44" s="780">
        <f t="shared" si="12"/>
        <v>23.628186959999997</v>
      </c>
      <c r="D44" s="780">
        <f t="shared" si="12"/>
        <v>22.044999730000001</v>
      </c>
      <c r="E44" s="780">
        <f t="shared" si="12"/>
        <v>27.550177429999998</v>
      </c>
      <c r="F44" s="780">
        <f t="shared" si="12"/>
        <v>23.844272979999996</v>
      </c>
      <c r="G44" s="780">
        <f t="shared" si="12"/>
        <v>13.3095754</v>
      </c>
      <c r="H44" s="780">
        <f t="shared" si="12"/>
        <v>14.363047819999997</v>
      </c>
      <c r="I44" s="780">
        <f t="shared" si="12"/>
        <v>16.420498629999997</v>
      </c>
      <c r="J44" s="780">
        <f t="shared" si="12"/>
        <v>15.835665369999999</v>
      </c>
      <c r="K44" s="780">
        <f t="shared" si="12"/>
        <v>23.802051519999999</v>
      </c>
      <c r="L44" s="780">
        <f t="shared" si="12"/>
        <v>14.440897400000001</v>
      </c>
      <c r="M44" s="780">
        <f t="shared" si="12"/>
        <v>18.122892239999999</v>
      </c>
      <c r="N44" s="780">
        <f t="shared" si="12"/>
        <v>227.23640197999998</v>
      </c>
      <c r="O44" s="629"/>
    </row>
    <row r="45" spans="1:15" ht="15" customHeight="1">
      <c r="A45" s="462" t="s">
        <v>1855</v>
      </c>
      <c r="B45" s="1004"/>
      <c r="C45" s="1000"/>
      <c r="D45" s="1000"/>
      <c r="E45" s="1000"/>
      <c r="F45" s="1000"/>
      <c r="G45" s="1000"/>
      <c r="H45" s="1000"/>
      <c r="I45" s="1000"/>
      <c r="J45" s="1000"/>
      <c r="K45" s="1000"/>
      <c r="L45" s="1000"/>
      <c r="M45" s="1000"/>
      <c r="N45" s="1318"/>
      <c r="O45" s="629"/>
    </row>
    <row r="46" spans="1:15" ht="15" customHeight="1">
      <c r="A46" s="43" t="s">
        <v>1422</v>
      </c>
      <c r="B46" s="992"/>
      <c r="C46" s="992"/>
      <c r="D46" s="992"/>
      <c r="E46" s="992"/>
      <c r="F46" s="992"/>
      <c r="G46" s="992"/>
      <c r="H46" s="992"/>
      <c r="I46" s="992"/>
      <c r="J46" s="992"/>
      <c r="K46" s="992"/>
      <c r="L46" s="992"/>
      <c r="M46" s="1005"/>
      <c r="N46" s="1005"/>
      <c r="O46" s="629"/>
    </row>
    <row r="47" spans="1:15" ht="15" customHeight="1">
      <c r="A47" s="38" t="s">
        <v>15</v>
      </c>
      <c r="B47" s="992"/>
      <c r="C47" s="1005"/>
      <c r="D47" s="992"/>
      <c r="E47" s="992"/>
      <c r="F47" s="992"/>
      <c r="G47" s="992"/>
      <c r="H47" s="992"/>
      <c r="I47" s="992"/>
      <c r="J47" s="992"/>
      <c r="K47" s="992"/>
      <c r="L47" s="992"/>
      <c r="M47" s="992"/>
      <c r="N47" s="992"/>
      <c r="O47" s="629"/>
    </row>
    <row r="48" spans="1:15" ht="15" customHeight="1">
      <c r="A48" s="113"/>
      <c r="B48" s="127"/>
      <c r="C48" s="127"/>
      <c r="D48" s="127"/>
      <c r="E48" s="127"/>
      <c r="F48" s="127"/>
      <c r="G48" s="127"/>
      <c r="H48" s="127"/>
      <c r="I48" s="127"/>
      <c r="J48" s="127"/>
      <c r="K48" s="127"/>
      <c r="L48" s="127"/>
      <c r="M48" s="127"/>
      <c r="N48" s="127"/>
      <c r="O48" s="105"/>
    </row>
    <row r="49" spans="1:15" ht="12.75" customHeight="1">
      <c r="A49" s="1317"/>
      <c r="B49" s="127"/>
      <c r="C49" s="794"/>
      <c r="D49" s="794"/>
      <c r="E49" s="794"/>
      <c r="F49" s="794"/>
      <c r="G49" s="794"/>
      <c r="H49" s="794"/>
      <c r="I49" s="794"/>
      <c r="J49" s="794"/>
      <c r="K49" s="794"/>
      <c r="L49" s="794"/>
      <c r="M49" s="794"/>
      <c r="N49" s="794"/>
      <c r="O49" s="105"/>
    </row>
    <row r="50" spans="1:15" ht="12.75" customHeight="1">
      <c r="A50" s="1317"/>
      <c r="B50" s="127"/>
      <c r="C50" s="794"/>
      <c r="D50" s="1292"/>
      <c r="E50" s="1292"/>
      <c r="F50" s="1292"/>
      <c r="G50" s="1292"/>
      <c r="H50" s="1292"/>
      <c r="I50" s="1292"/>
      <c r="J50" s="1292"/>
      <c r="K50" s="1292"/>
      <c r="L50" s="1292"/>
      <c r="M50" s="1292"/>
      <c r="N50" s="1292"/>
      <c r="O50" s="105"/>
    </row>
    <row r="51" spans="1:15" ht="12.75" customHeight="1">
      <c r="A51" s="113"/>
      <c r="B51" s="127"/>
      <c r="C51" s="127"/>
      <c r="D51" s="127"/>
      <c r="E51" s="127"/>
      <c r="F51" s="127"/>
      <c r="G51" s="127"/>
      <c r="H51" s="127"/>
      <c r="I51" s="127"/>
      <c r="J51" s="127"/>
      <c r="K51" s="127"/>
      <c r="L51" s="127"/>
      <c r="M51" s="127"/>
      <c r="N51" s="127"/>
      <c r="O51" s="105"/>
    </row>
    <row r="52" spans="1:15" ht="12.75" customHeight="1">
      <c r="A52" s="113"/>
      <c r="B52" s="127"/>
      <c r="C52" s="127"/>
      <c r="D52" s="127"/>
      <c r="E52" s="127"/>
      <c r="F52" s="127"/>
      <c r="G52" s="127"/>
      <c r="H52" s="127"/>
      <c r="I52" s="127"/>
      <c r="J52" s="127"/>
      <c r="K52" s="127"/>
      <c r="L52" s="127"/>
      <c r="M52" s="127"/>
      <c r="N52" s="127"/>
      <c r="O52" s="105"/>
    </row>
    <row r="53" spans="1:15" ht="12.75" customHeight="1">
      <c r="A53" s="113"/>
      <c r="B53" s="127"/>
      <c r="C53" s="127"/>
      <c r="D53" s="127"/>
      <c r="E53" s="127"/>
      <c r="F53" s="127"/>
      <c r="G53" s="127"/>
      <c r="H53" s="127"/>
      <c r="I53" s="127"/>
      <c r="J53" s="127"/>
      <c r="K53" s="127"/>
      <c r="L53" s="127"/>
      <c r="M53" s="127"/>
      <c r="N53" s="127"/>
      <c r="O53" s="105"/>
    </row>
    <row r="54" spans="1:15" ht="12.75" customHeight="1">
      <c r="A54" s="113"/>
      <c r="B54" s="127"/>
      <c r="C54" s="127"/>
      <c r="D54" s="127"/>
      <c r="E54" s="127"/>
      <c r="F54" s="127"/>
      <c r="G54" s="127"/>
      <c r="H54" s="127"/>
      <c r="I54" s="127"/>
      <c r="J54" s="127"/>
      <c r="K54" s="127"/>
      <c r="L54" s="127"/>
      <c r="M54" s="127"/>
      <c r="N54" s="127"/>
      <c r="O54" s="105"/>
    </row>
    <row r="55" spans="1:15" ht="12.75" customHeight="1">
      <c r="A55" s="113"/>
      <c r="B55" s="127"/>
      <c r="C55" s="127"/>
      <c r="D55" s="127"/>
      <c r="E55" s="127"/>
      <c r="F55" s="127"/>
      <c r="G55" s="127"/>
      <c r="H55" s="127"/>
      <c r="I55" s="127"/>
      <c r="J55" s="127"/>
      <c r="K55" s="127"/>
      <c r="L55" s="127"/>
      <c r="M55" s="127"/>
      <c r="N55" s="127"/>
      <c r="O55" s="105"/>
    </row>
    <row r="56" spans="1:15" ht="12.75" customHeight="1">
      <c r="A56" s="113"/>
      <c r="B56" s="127"/>
      <c r="C56" s="127"/>
      <c r="D56" s="127"/>
      <c r="E56" s="127"/>
      <c r="F56" s="127"/>
      <c r="G56" s="127"/>
      <c r="H56" s="127"/>
      <c r="I56" s="127"/>
      <c r="J56" s="127"/>
      <c r="K56" s="127"/>
      <c r="L56" s="127"/>
      <c r="M56" s="127"/>
      <c r="N56" s="127"/>
      <c r="O56" s="105"/>
    </row>
    <row r="57" spans="1:15" ht="12.75" customHeight="1">
      <c r="A57" s="113"/>
      <c r="B57" s="127"/>
      <c r="C57" s="127"/>
      <c r="D57" s="127"/>
      <c r="E57" s="127"/>
      <c r="F57" s="127"/>
      <c r="G57" s="127"/>
      <c r="H57" s="127"/>
      <c r="I57" s="127"/>
      <c r="J57" s="127"/>
      <c r="K57" s="127"/>
      <c r="L57" s="127"/>
      <c r="M57" s="127"/>
      <c r="N57" s="127"/>
      <c r="O57" s="105"/>
    </row>
    <row r="58" spans="1:15" ht="12.75" customHeight="1">
      <c r="A58" s="113"/>
      <c r="B58" s="127"/>
      <c r="C58" s="127"/>
      <c r="D58" s="127"/>
      <c r="E58" s="127"/>
      <c r="F58" s="127"/>
      <c r="G58" s="127"/>
      <c r="H58" s="127"/>
      <c r="I58" s="127"/>
      <c r="J58" s="127"/>
      <c r="K58" s="127"/>
      <c r="L58" s="127"/>
      <c r="M58" s="127"/>
      <c r="N58" s="127"/>
      <c r="O58" s="105"/>
    </row>
    <row r="59" spans="1:15" ht="12.75" customHeight="1">
      <c r="A59" s="105"/>
      <c r="B59" s="289"/>
      <c r="C59" s="289"/>
      <c r="D59" s="289"/>
      <c r="E59" s="289"/>
      <c r="F59" s="289"/>
      <c r="G59" s="289"/>
      <c r="H59" s="289"/>
      <c r="I59" s="289"/>
      <c r="J59" s="289"/>
      <c r="K59" s="289"/>
      <c r="L59" s="289"/>
      <c r="M59" s="289"/>
      <c r="N59" s="289"/>
      <c r="O59" s="105"/>
    </row>
    <row r="60" spans="1:15" ht="12.75" customHeight="1">
      <c r="A60" s="105"/>
      <c r="B60" s="214"/>
      <c r="C60" s="214"/>
      <c r="D60" s="214"/>
      <c r="E60" s="214"/>
      <c r="F60" s="214"/>
      <c r="G60" s="214"/>
      <c r="H60" s="214"/>
      <c r="I60" s="214"/>
      <c r="J60" s="214"/>
      <c r="K60" s="214"/>
      <c r="L60" s="214"/>
      <c r="M60" s="214"/>
      <c r="N60" s="214"/>
      <c r="O60" s="105"/>
    </row>
    <row r="61" spans="1:15" ht="12.75" customHeight="1">
      <c r="A61" s="113"/>
      <c r="B61" s="127"/>
      <c r="C61" s="127"/>
      <c r="D61" s="127"/>
      <c r="E61" s="127"/>
      <c r="F61" s="127"/>
      <c r="G61" s="127"/>
      <c r="H61" s="127"/>
      <c r="I61" s="127"/>
      <c r="J61" s="127"/>
      <c r="K61" s="127"/>
      <c r="L61" s="127"/>
      <c r="M61" s="127"/>
      <c r="N61" s="127"/>
      <c r="O61" s="105"/>
    </row>
    <row r="62" spans="1:15" ht="12.75" customHeight="1">
      <c r="A62" s="113"/>
      <c r="B62" s="127"/>
      <c r="C62" s="127"/>
      <c r="D62" s="127"/>
      <c r="E62" s="127"/>
      <c r="F62" s="127"/>
      <c r="G62" s="127"/>
      <c r="H62" s="127"/>
      <c r="I62" s="127"/>
      <c r="J62" s="127"/>
      <c r="K62" s="127"/>
      <c r="L62" s="127"/>
      <c r="M62" s="127"/>
      <c r="N62" s="127"/>
      <c r="O62" s="105"/>
    </row>
    <row r="63" spans="1:15" ht="12.75" customHeight="1">
      <c r="A63" s="105"/>
      <c r="B63" s="214"/>
      <c r="C63" s="214"/>
      <c r="D63" s="214"/>
      <c r="E63" s="214"/>
      <c r="F63" s="214"/>
      <c r="G63" s="214"/>
      <c r="H63" s="214"/>
      <c r="I63" s="214"/>
      <c r="J63" s="214"/>
      <c r="K63" s="214"/>
      <c r="L63" s="214"/>
      <c r="M63" s="214"/>
      <c r="N63" s="214"/>
      <c r="O63" s="105"/>
    </row>
    <row r="64" spans="1:15" ht="12.75" customHeight="1">
      <c r="A64" s="128"/>
      <c r="B64" s="127"/>
      <c r="C64" s="127"/>
      <c r="D64" s="127"/>
      <c r="E64" s="127"/>
      <c r="F64" s="127"/>
      <c r="G64" s="127"/>
      <c r="H64" s="127"/>
      <c r="I64" s="127"/>
      <c r="J64" s="127"/>
      <c r="K64" s="127"/>
      <c r="L64" s="127"/>
      <c r="M64" s="127"/>
      <c r="N64" s="127"/>
      <c r="O64" s="105"/>
    </row>
    <row r="65" spans="1:5" ht="12.75" customHeight="1">
      <c r="A65" s="243"/>
      <c r="B65" s="243"/>
      <c r="C65" s="243"/>
      <c r="D65" s="243"/>
      <c r="E65" s="243"/>
    </row>
  </sheetData>
  <customSheetViews>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7" type="noConversion"/>
  <printOptions horizontalCentered="1" verticalCentered="1"/>
  <pageMargins left="0.51" right="0.39370078740157483" top="0.98425196850393704" bottom="0.55118110236220474" header="0.51181102362204722" footer="0.35433070866141736"/>
  <pageSetup scale="73" orientation="landscape" r:id="rId5"/>
  <headerFooter alignWithMargins="0"/>
  <ignoredErrors>
    <ignoredError sqref="N20:N42" formula="1"/>
  </ignoredErrors>
  <drawing r:id="rId6"/>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indexed="40"/>
  </sheetPr>
  <dimension ref="A1:T63"/>
  <sheetViews>
    <sheetView showGridLines="0" zoomScaleNormal="100" workbookViewId="0">
      <selection activeCell="D41" sqref="D41"/>
    </sheetView>
  </sheetViews>
  <sheetFormatPr defaultRowHeight="15"/>
  <cols>
    <col min="1" max="1" width="54" style="77" customWidth="1"/>
    <col min="2" max="5" width="10.7109375" style="77" customWidth="1"/>
    <col min="6" max="6" width="10.7109375" style="98" customWidth="1"/>
    <col min="7" max="7" width="10.7109375" style="98" bestFit="1" customWidth="1"/>
    <col min="8" max="8" width="9.28515625" style="98" bestFit="1" customWidth="1"/>
    <col min="9" max="11" width="9.42578125" style="98" bestFit="1" customWidth="1"/>
    <col min="12" max="13" width="10.42578125" style="98" bestFit="1" customWidth="1"/>
    <col min="14" max="20" width="9.140625" style="98"/>
    <col min="21" max="16384" width="9.140625" style="77"/>
  </cols>
  <sheetData>
    <row r="1" spans="1:6" s="85" customFormat="1">
      <c r="A1" s="783" t="s">
        <v>1064</v>
      </c>
      <c r="B1" s="93"/>
      <c r="C1" s="93"/>
      <c r="D1" s="94"/>
      <c r="E1" s="94"/>
      <c r="F1" s="94">
        <v>85</v>
      </c>
    </row>
    <row r="2" spans="1:6" s="85" customFormat="1"/>
    <row r="3" spans="1:6" s="85" customFormat="1"/>
    <row r="4" spans="1:6" s="85" customFormat="1"/>
    <row r="5" spans="1:6" s="85" customFormat="1"/>
    <row r="6" spans="1:6" s="85" customFormat="1"/>
    <row r="7" spans="1:6" s="85" customFormat="1"/>
    <row r="8" spans="1:6" s="85" customFormat="1">
      <c r="A8" s="87" t="s">
        <v>85</v>
      </c>
    </row>
    <row r="9" spans="1:6" s="85" customFormat="1">
      <c r="A9" s="87" t="s">
        <v>492</v>
      </c>
    </row>
    <row r="10" spans="1:6" s="85" customFormat="1">
      <c r="A10" s="97" t="s">
        <v>849</v>
      </c>
    </row>
    <row r="11" spans="1:6" s="85" customFormat="1">
      <c r="A11" s="85" t="s">
        <v>1196</v>
      </c>
    </row>
    <row r="12" spans="1:6" ht="15.75" customHeight="1">
      <c r="A12" s="101" t="s">
        <v>1105</v>
      </c>
      <c r="B12" s="228">
        <v>2008</v>
      </c>
      <c r="C12" s="228">
        <v>2009</v>
      </c>
      <c r="D12" s="228">
        <v>2010</v>
      </c>
      <c r="E12" s="228">
        <v>2011</v>
      </c>
      <c r="F12" s="228" t="s">
        <v>1423</v>
      </c>
    </row>
    <row r="13" spans="1:6">
      <c r="A13" s="87" t="s">
        <v>1200</v>
      </c>
      <c r="B13" s="975">
        <v>9.6434912500000003</v>
      </c>
      <c r="C13" s="902">
        <v>18909714.900000002</v>
      </c>
      <c r="D13" s="986">
        <v>23.60895159</v>
      </c>
      <c r="E13" s="986">
        <f>SUM(E14+E18+E20)</f>
        <v>34.450201110000002</v>
      </c>
      <c r="F13" s="986">
        <f>SUM(F14+F18+F20)</f>
        <v>38.667924369999994</v>
      </c>
    </row>
    <row r="14" spans="1:6">
      <c r="A14" s="492" t="s">
        <v>1201</v>
      </c>
      <c r="B14" s="975">
        <v>4.5784909599999999</v>
      </c>
      <c r="C14" s="902">
        <v>10553149.460000001</v>
      </c>
      <c r="D14" s="987">
        <v>12.595472959999999</v>
      </c>
      <c r="E14" s="986">
        <f>SUM(E15:E17)</f>
        <v>15.122683869999999</v>
      </c>
      <c r="F14" s="986">
        <f>SUM(F15:F17)</f>
        <v>13.275727979999999</v>
      </c>
    </row>
    <row r="15" spans="1:6">
      <c r="A15" s="461" t="s">
        <v>685</v>
      </c>
      <c r="B15" s="978">
        <v>2.9674881500000003</v>
      </c>
      <c r="C15" s="865">
        <v>4551423.1500000004</v>
      </c>
      <c r="D15" s="987">
        <v>6.1100209200000002</v>
      </c>
      <c r="E15" s="987">
        <v>6.1231009599999995</v>
      </c>
      <c r="F15" s="987">
        <f>+' SAMANA'!N14</f>
        <v>4.2245982700000004</v>
      </c>
    </row>
    <row r="16" spans="1:6">
      <c r="A16" s="461" t="s">
        <v>686</v>
      </c>
      <c r="B16" s="978">
        <v>1.1526369399999998</v>
      </c>
      <c r="C16" s="865">
        <v>4992281.25</v>
      </c>
      <c r="D16" s="987">
        <v>5.1170645499999994</v>
      </c>
      <c r="E16" s="987">
        <v>5.7676538299999995</v>
      </c>
      <c r="F16" s="987">
        <f>+' SAMANA'!N15</f>
        <v>5.8919881399999996</v>
      </c>
    </row>
    <row r="17" spans="1:6">
      <c r="A17" s="461" t="s">
        <v>696</v>
      </c>
      <c r="B17" s="978">
        <v>0.45836587000000006</v>
      </c>
      <c r="C17" s="865">
        <v>1009445.0599999999</v>
      </c>
      <c r="D17" s="987">
        <v>1.3683874899999999</v>
      </c>
      <c r="E17" s="1006">
        <v>3.2319290800000005</v>
      </c>
      <c r="F17" s="987">
        <v>3.1591415700000001</v>
      </c>
    </row>
    <row r="18" spans="1:6">
      <c r="A18" s="492" t="s">
        <v>1204</v>
      </c>
      <c r="B18" s="975">
        <v>4.5553795799999994</v>
      </c>
      <c r="C18" s="902">
        <v>6555587.9400000004</v>
      </c>
      <c r="D18" s="986">
        <v>8.0599544999999999</v>
      </c>
      <c r="E18" s="986">
        <f>SUM(E19)</f>
        <v>14.686613640000001</v>
      </c>
      <c r="F18" s="986">
        <f>SUM(F19)</f>
        <v>20.944319569999998</v>
      </c>
    </row>
    <row r="19" spans="1:6">
      <c r="A19" s="466" t="s">
        <v>1205</v>
      </c>
      <c r="B19" s="978">
        <v>4.5553795799999994</v>
      </c>
      <c r="C19" s="865">
        <v>6555587.9400000004</v>
      </c>
      <c r="D19" s="987">
        <v>8.0599544999999999</v>
      </c>
      <c r="E19" s="987">
        <v>14.686613640000001</v>
      </c>
      <c r="F19" s="987">
        <f>+' SAMANA'!N21</f>
        <v>20.944319569999998</v>
      </c>
    </row>
    <row r="20" spans="1:6">
      <c r="A20" s="492" t="s">
        <v>1206</v>
      </c>
      <c r="B20" s="975">
        <v>0.50962070999999998</v>
      </c>
      <c r="C20" s="902">
        <v>1800977.5</v>
      </c>
      <c r="D20" s="986">
        <v>2.9535241300000004</v>
      </c>
      <c r="E20" s="986">
        <v>4.6409035999999997</v>
      </c>
      <c r="F20" s="987">
        <f>+' SAMANA'!N22</f>
        <v>4.4478768199999994</v>
      </c>
    </row>
    <row r="21" spans="1:6">
      <c r="A21" s="87" t="s">
        <v>1207</v>
      </c>
      <c r="B21" s="975">
        <v>11.616180849999999</v>
      </c>
      <c r="C21" s="902">
        <v>76488740.070000008</v>
      </c>
      <c r="D21" s="986">
        <v>69.082460600000005</v>
      </c>
      <c r="E21" s="986">
        <f>SUM(E22:E28)</f>
        <v>103.18555032999998</v>
      </c>
      <c r="F21" s="986">
        <f>SUM(F22:F28)</f>
        <v>94.320361349999999</v>
      </c>
    </row>
    <row r="22" spans="1:6">
      <c r="A22" s="461" t="s">
        <v>697</v>
      </c>
      <c r="B22" s="978">
        <v>7.9457225600000001</v>
      </c>
      <c r="C22" s="865">
        <v>53900472.850000001</v>
      </c>
      <c r="D22" s="987">
        <v>41.614152569999995</v>
      </c>
      <c r="E22" s="987">
        <v>71.46245798999999</v>
      </c>
      <c r="F22" s="987">
        <f>+' SAMANA'!N28</f>
        <v>60.922990999999996</v>
      </c>
    </row>
    <row r="23" spans="1:6">
      <c r="A23" s="461" t="s">
        <v>698</v>
      </c>
      <c r="B23" s="978">
        <v>0.22655721000000001</v>
      </c>
      <c r="C23" s="865">
        <v>1344737.8099999998</v>
      </c>
      <c r="D23" s="987">
        <v>2.5639651800000003</v>
      </c>
      <c r="E23" s="987">
        <v>2.75199865</v>
      </c>
      <c r="F23" s="987">
        <f>+' SAMANA'!N29</f>
        <v>2.4949398599999997</v>
      </c>
    </row>
    <row r="24" spans="1:6">
      <c r="A24" s="461" t="s">
        <v>699</v>
      </c>
      <c r="B24" s="978">
        <v>9.1792559999999995E-2</v>
      </c>
      <c r="C24" s="865">
        <v>1362950.86</v>
      </c>
      <c r="D24" s="987">
        <v>2.9245397400000002</v>
      </c>
      <c r="E24" s="987">
        <v>2.6011476499999997</v>
      </c>
      <c r="F24" s="987">
        <f>+' SAMANA'!N30</f>
        <v>3.0765442000000003</v>
      </c>
    </row>
    <row r="25" spans="1:6">
      <c r="A25" s="461" t="s">
        <v>758</v>
      </c>
      <c r="B25" s="978">
        <v>0.78520301999999997</v>
      </c>
      <c r="C25" s="865">
        <v>7612837.79</v>
      </c>
      <c r="D25" s="987">
        <v>9.5005582200000003</v>
      </c>
      <c r="E25" s="987">
        <v>11.57977983</v>
      </c>
      <c r="F25" s="987">
        <f>+' SAMANA'!N31</f>
        <v>14.47290007</v>
      </c>
    </row>
    <row r="26" spans="1:6">
      <c r="A26" s="461" t="s">
        <v>700</v>
      </c>
      <c r="B26" s="978">
        <v>0</v>
      </c>
      <c r="C26" s="978">
        <v>0</v>
      </c>
      <c r="D26" s="104">
        <v>0</v>
      </c>
      <c r="E26" s="987">
        <v>0.49710891000000001</v>
      </c>
      <c r="F26" s="987">
        <f>+' SAMANA'!N32</f>
        <v>0.59431166000000002</v>
      </c>
    </row>
    <row r="27" spans="1:6">
      <c r="A27" s="461" t="s">
        <v>1665</v>
      </c>
      <c r="B27" s="978">
        <v>6.275232E-2</v>
      </c>
      <c r="C27" s="865">
        <v>70479.679999999993</v>
      </c>
      <c r="D27" s="104">
        <v>7.2412229999999994E-2</v>
      </c>
      <c r="E27" s="978">
        <v>0.10118133</v>
      </c>
      <c r="F27" s="987">
        <f>+' SAMANA'!N33</f>
        <v>0.12763043000000002</v>
      </c>
    </row>
    <row r="28" spans="1:6">
      <c r="A28" s="461" t="s">
        <v>696</v>
      </c>
      <c r="B28" s="978">
        <f>2.5669055-B27</f>
        <v>2.5041531799999999</v>
      </c>
      <c r="C28" s="865">
        <f>12267740.76-C27</f>
        <v>12197261.08</v>
      </c>
      <c r="D28" s="987">
        <f>12.47924489-D27</f>
        <v>12.406832660000001</v>
      </c>
      <c r="E28" s="987">
        <f>14.2930573-E27</f>
        <v>14.19187597</v>
      </c>
      <c r="F28" s="987">
        <f>+' SAMANA'!N34</f>
        <v>12.631044130000001</v>
      </c>
    </row>
    <row r="29" spans="1:6">
      <c r="A29" s="87" t="s">
        <v>645</v>
      </c>
      <c r="B29" s="975">
        <v>11.93633099</v>
      </c>
      <c r="C29" s="902">
        <v>50707263.81000001</v>
      </c>
      <c r="D29" s="986">
        <v>64.354448110000007</v>
      </c>
      <c r="E29" s="986">
        <f>+E30+E33</f>
        <v>83.754968840000004</v>
      </c>
      <c r="F29" s="986">
        <f>+F30+F33</f>
        <v>93.273136709999989</v>
      </c>
    </row>
    <row r="30" spans="1:6">
      <c r="A30" s="739" t="s">
        <v>852</v>
      </c>
      <c r="B30" s="975">
        <v>11.75512063</v>
      </c>
      <c r="C30" s="865">
        <v>49582419.960000001</v>
      </c>
      <c r="D30" s="986">
        <v>62.996033100000012</v>
      </c>
      <c r="E30" s="986">
        <f>SUM(E31:E32)</f>
        <v>81.586753400000006</v>
      </c>
      <c r="F30" s="986">
        <f>SUM(F31:F32)</f>
        <v>88.70753624999999</v>
      </c>
    </row>
    <row r="31" spans="1:6">
      <c r="A31" s="461" t="s">
        <v>1581</v>
      </c>
      <c r="B31" s="978">
        <v>11.232706160000001</v>
      </c>
      <c r="C31" s="865">
        <v>48614990.57</v>
      </c>
      <c r="D31" s="987">
        <v>61.637618090000011</v>
      </c>
      <c r="E31" s="987">
        <v>78.807095070000003</v>
      </c>
      <c r="F31" s="987">
        <f>+' SAMANA'!N37</f>
        <v>87.102409199999997</v>
      </c>
    </row>
    <row r="32" spans="1:6">
      <c r="A32" s="461" t="s">
        <v>696</v>
      </c>
      <c r="B32" s="978">
        <v>0.52241446999999996</v>
      </c>
      <c r="C32" s="865">
        <v>967429.39000000013</v>
      </c>
      <c r="D32" s="987">
        <v>1.43406276</v>
      </c>
      <c r="E32" s="987">
        <v>2.7796583300000002</v>
      </c>
      <c r="F32" s="987">
        <f>+' SAMANA'!N38</f>
        <v>1.6051270499999999</v>
      </c>
    </row>
    <row r="33" spans="1:13">
      <c r="A33" s="742" t="s">
        <v>10</v>
      </c>
      <c r="B33" s="978">
        <v>0</v>
      </c>
      <c r="C33" s="902">
        <v>1124843.8500000001</v>
      </c>
      <c r="D33" s="986">
        <v>1.3584150099999999</v>
      </c>
      <c r="E33" s="986">
        <f>SUM(E34:E35)</f>
        <v>2.16821544</v>
      </c>
      <c r="F33" s="987">
        <f>SUM(F34:F35)</f>
        <v>4.5656004599999997</v>
      </c>
    </row>
    <row r="34" spans="1:13">
      <c r="A34" s="461" t="s">
        <v>868</v>
      </c>
      <c r="B34" s="978">
        <v>0</v>
      </c>
      <c r="C34" s="865">
        <v>1067500</v>
      </c>
      <c r="D34" s="987">
        <v>1.3315999999999999</v>
      </c>
      <c r="E34" s="987">
        <v>0.88129999999999997</v>
      </c>
      <c r="F34" s="987">
        <f>+' SAMANA'!N40</f>
        <v>0.86209999999999987</v>
      </c>
    </row>
    <row r="35" spans="1:13">
      <c r="A35" s="461" t="s">
        <v>869</v>
      </c>
      <c r="B35" s="978">
        <v>0</v>
      </c>
      <c r="C35" s="865">
        <v>57343.85</v>
      </c>
      <c r="D35" s="987">
        <v>2.6815010000000004E-2</v>
      </c>
      <c r="E35" s="987">
        <v>1.28691544</v>
      </c>
      <c r="F35" s="987">
        <f>+' SAMANA'!N41</f>
        <v>3.7035004599999999</v>
      </c>
    </row>
    <row r="36" spans="1:13">
      <c r="A36" s="87" t="s">
        <v>1107</v>
      </c>
      <c r="B36" s="978">
        <v>0</v>
      </c>
      <c r="C36" s="865">
        <v>0</v>
      </c>
      <c r="D36" s="104" t="s">
        <v>1230</v>
      </c>
      <c r="E36" s="104" t="s">
        <v>1230</v>
      </c>
      <c r="F36" s="1079" t="s">
        <v>1230</v>
      </c>
    </row>
    <row r="37" spans="1:13">
      <c r="A37" s="455" t="s">
        <v>498</v>
      </c>
      <c r="B37" s="975">
        <v>0.18121035999999999</v>
      </c>
      <c r="C37" s="902">
        <v>789379.58</v>
      </c>
      <c r="D37" s="986">
        <v>0.54099459000000005</v>
      </c>
      <c r="E37" s="986">
        <f>SUM(E38)</f>
        <v>1.0000317400000001</v>
      </c>
      <c r="F37" s="986">
        <f>SUM(F38)</f>
        <v>0.97497955000000003</v>
      </c>
    </row>
    <row r="38" spans="1:13">
      <c r="A38" s="461" t="s">
        <v>696</v>
      </c>
      <c r="B38" s="978">
        <v>0.18121035999999999</v>
      </c>
      <c r="C38" s="865">
        <v>789379.58</v>
      </c>
      <c r="D38" s="987">
        <v>0.54099459000000005</v>
      </c>
      <c r="E38" s="987">
        <v>1.0000317400000001</v>
      </c>
      <c r="F38" s="987">
        <f>+' SAMANA'!N43</f>
        <v>0.97497955000000003</v>
      </c>
    </row>
    <row r="39" spans="1:13">
      <c r="A39" s="568" t="s">
        <v>1343</v>
      </c>
      <c r="B39" s="316">
        <v>33.196003090000005</v>
      </c>
      <c r="C39" s="317">
        <v>146.89509836000005</v>
      </c>
      <c r="D39" s="1563">
        <v>157.80000000000001</v>
      </c>
      <c r="E39" s="441">
        <f>+E37+E29+E21+E13</f>
        <v>222.39075201999998</v>
      </c>
      <c r="F39" s="441">
        <f>+F37+F29+F21+F13</f>
        <v>227.23640197999998</v>
      </c>
    </row>
    <row r="40" spans="1:13" s="109" customFormat="1" ht="15.75">
      <c r="A40" s="462" t="s">
        <v>2016</v>
      </c>
      <c r="B40" s="108"/>
      <c r="C40" s="156"/>
      <c r="D40" s="162"/>
    </row>
    <row r="41" spans="1:13" s="109" customFormat="1" ht="15.75">
      <c r="A41" s="43" t="s">
        <v>1422</v>
      </c>
      <c r="B41" s="117"/>
      <c r="C41" s="156"/>
      <c r="D41" s="162"/>
    </row>
    <row r="42" spans="1:13" s="109" customFormat="1" ht="15.75">
      <c r="A42" s="38" t="s">
        <v>15</v>
      </c>
      <c r="B42" s="117"/>
      <c r="C42" s="156"/>
      <c r="D42" s="162"/>
    </row>
    <row r="43" spans="1:13" s="109" customFormat="1">
      <c r="A43" s="111"/>
      <c r="B43" s="117"/>
      <c r="C43" s="156"/>
      <c r="D43" s="162"/>
    </row>
    <row r="44" spans="1:13" s="109" customFormat="1">
      <c r="A44" s="111"/>
      <c r="B44" s="117"/>
      <c r="C44" s="156"/>
      <c r="D44" s="162"/>
    </row>
    <row r="45" spans="1:13" s="109" customFormat="1">
      <c r="A45" s="111">
        <v>7</v>
      </c>
      <c r="B45" s="108"/>
      <c r="C45" s="156"/>
      <c r="D45" s="162"/>
    </row>
    <row r="46" spans="1:13" s="109" customFormat="1">
      <c r="A46" s="128"/>
      <c r="B46" s="117"/>
      <c r="C46" s="144"/>
      <c r="D46" s="117"/>
      <c r="E46" s="144"/>
      <c r="F46" s="117"/>
      <c r="G46" s="144"/>
    </row>
    <row r="47" spans="1:13">
      <c r="A47" s="98"/>
      <c r="B47" s="98"/>
      <c r="C47" s="98"/>
      <c r="D47" s="98"/>
      <c r="E47" s="98"/>
    </row>
    <row r="48" spans="1:13">
      <c r="A48" s="98"/>
      <c r="B48" s="153"/>
      <c r="C48" s="153"/>
      <c r="D48" s="153"/>
      <c r="E48" s="153"/>
      <c r="F48" s="153"/>
      <c r="G48" s="153"/>
      <c r="H48" s="1526"/>
      <c r="I48" s="1526"/>
      <c r="J48" s="1526"/>
      <c r="K48" s="1526"/>
      <c r="L48" s="1526"/>
      <c r="M48" s="1526"/>
    </row>
    <row r="49" spans="1:5">
      <c r="A49" s="98"/>
      <c r="B49" s="98"/>
      <c r="C49" s="98"/>
      <c r="D49" s="98"/>
      <c r="E49" s="98"/>
    </row>
    <row r="50" spans="1:5">
      <c r="A50" s="98"/>
      <c r="B50" s="98"/>
      <c r="C50" s="98"/>
      <c r="D50" s="98"/>
      <c r="E50" s="98"/>
    </row>
    <row r="51" spans="1:5">
      <c r="A51" s="98"/>
      <c r="B51" s="98"/>
      <c r="C51" s="98"/>
      <c r="D51" s="98"/>
      <c r="E51" s="98"/>
    </row>
    <row r="52" spans="1:5">
      <c r="A52" s="98"/>
      <c r="B52" s="98"/>
      <c r="C52" s="98"/>
      <c r="D52" s="98"/>
      <c r="E52" s="98"/>
    </row>
    <row r="53" spans="1:5">
      <c r="A53" s="98"/>
      <c r="B53" s="98"/>
      <c r="C53" s="98"/>
      <c r="D53" s="98"/>
      <c r="E53" s="98"/>
    </row>
    <row r="54" spans="1:5">
      <c r="A54" s="98"/>
      <c r="B54" s="98"/>
      <c r="C54" s="98"/>
      <c r="D54" s="98"/>
      <c r="E54" s="98"/>
    </row>
    <row r="55" spans="1:5">
      <c r="A55" s="98"/>
      <c r="B55" s="98"/>
      <c r="C55" s="98"/>
      <c r="D55" s="98"/>
      <c r="E55" s="98"/>
    </row>
    <row r="56" spans="1:5">
      <c r="A56" s="98"/>
      <c r="B56" s="98"/>
      <c r="C56" s="98"/>
      <c r="D56" s="98"/>
      <c r="E56" s="98"/>
    </row>
    <row r="57" spans="1:5">
      <c r="A57" s="98"/>
      <c r="B57" s="98"/>
      <c r="C57" s="98"/>
      <c r="D57" s="98"/>
      <c r="E57" s="98"/>
    </row>
    <row r="58" spans="1:5">
      <c r="A58" s="98"/>
      <c r="B58" s="98"/>
      <c r="C58" s="98"/>
      <c r="D58" s="98"/>
      <c r="E58" s="98"/>
    </row>
    <row r="59" spans="1:5">
      <c r="A59" s="98"/>
      <c r="B59" s="98"/>
      <c r="C59" s="98"/>
      <c r="D59" s="98"/>
      <c r="E59" s="98"/>
    </row>
    <row r="60" spans="1:5">
      <c r="A60" s="98"/>
      <c r="B60" s="98"/>
      <c r="C60" s="98"/>
      <c r="D60" s="98"/>
      <c r="E60" s="98"/>
    </row>
    <row r="61" spans="1:5">
      <c r="A61" s="98"/>
      <c r="B61" s="98"/>
      <c r="C61" s="98"/>
      <c r="D61" s="98"/>
      <c r="E61" s="98"/>
    </row>
    <row r="62" spans="1:5">
      <c r="A62" s="98"/>
      <c r="B62" s="98"/>
      <c r="C62" s="98"/>
      <c r="D62" s="98"/>
      <c r="E62" s="98"/>
    </row>
    <row r="63" spans="1:5">
      <c r="A63" s="98"/>
      <c r="B63" s="98"/>
      <c r="C63" s="98"/>
      <c r="D63" s="98"/>
      <c r="E63" s="98"/>
    </row>
  </sheetData>
  <customSheetViews>
    <customSheetView guid="{45E423DD-7FD2-487F-8372-5798D7D06C15}" showPageBreaks="1" showGridLines="0" printArea="1">
      <selection activeCell="E2" sqref="E2"/>
      <pageMargins left="0.75" right="0.75" top="1" bottom="1" header="0.5" footer="0.5"/>
      <pageSetup orientation="portrait" r:id="rId1"/>
      <headerFooter alignWithMargins="0"/>
    </customSheetView>
    <customSheetView guid="{B297ACE3-C144-4411-A206-EE5C8D41CE1C}" topLeftCell="A13">
      <selection activeCell="H39" sqref="H39"/>
      <pageMargins left="0.75" right="0.75" top="1" bottom="1" header="0.5" footer="0.5"/>
      <pageSetup orientation="portrait" r:id="rId2"/>
      <headerFooter alignWithMargins="0"/>
    </customSheetView>
    <customSheetView guid="{67BA8672-8137-4028-84CD-AA630649A2B3}" showRuler="0" topLeftCell="A2">
      <selection activeCell="E23" sqref="E23"/>
      <pageMargins left="0.75" right="0.75" top="1" bottom="1" header="0.5" footer="0.5"/>
      <headerFooter alignWithMargins="0"/>
    </customSheetView>
    <customSheetView guid="{51F1D52B-5D55-4FCC-809B-9B4CC86C88B9}" showGridLines="0">
      <selection activeCell="E2" sqref="E2"/>
      <pageMargins left="0.75" right="0.75" top="1" bottom="1" header="0.5" footer="0.5"/>
      <pageSetup orientation="portrait" r:id="rId3"/>
      <headerFooter alignWithMargins="0"/>
    </customSheetView>
  </customSheetViews>
  <phoneticPr fontId="7" type="noConversion"/>
  <pageMargins left="0.93" right="0.75" top="0.92" bottom="1" header="0.5" footer="0.5"/>
  <pageSetup scale="73" orientation="portrait" r:id="rId4"/>
  <headerFooter alignWithMargins="0"/>
  <drawing r:id="rId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indexed="40"/>
  </sheetPr>
  <dimension ref="A1:O65"/>
  <sheetViews>
    <sheetView showGridLines="0" topLeftCell="A22" zoomScaleNormal="100" workbookViewId="0">
      <pane xSplit="1" topLeftCell="H1" activePane="topRight" state="frozen"/>
      <selection pane="topRight" activeCell="A51" sqref="A51"/>
    </sheetView>
  </sheetViews>
  <sheetFormatPr defaultColWidth="10.28515625" defaultRowHeight="15"/>
  <cols>
    <col min="1" max="1" width="54.140625" style="77" customWidth="1"/>
    <col min="2" max="9" width="10.28515625" style="77"/>
    <col min="10" max="10" width="11.85546875" style="77" customWidth="1"/>
    <col min="11" max="11" width="10.42578125" style="77" customWidth="1"/>
    <col min="12" max="12" width="10.7109375" style="77" customWidth="1"/>
    <col min="13" max="13" width="10.28515625" style="77"/>
    <col min="14" max="14" width="11" style="77" customWidth="1"/>
    <col min="15" max="15" width="10.28515625" style="109"/>
    <col min="16" max="16384" width="10.28515625" style="77"/>
  </cols>
  <sheetData>
    <row r="1" spans="1:15" s="85" customFormat="1">
      <c r="A1" s="783" t="s">
        <v>1064</v>
      </c>
      <c r="B1" s="93"/>
      <c r="C1" s="93"/>
      <c r="D1" s="93"/>
      <c r="E1" s="93"/>
      <c r="F1" s="93"/>
      <c r="G1" s="93"/>
      <c r="H1" s="93"/>
      <c r="I1" s="93"/>
      <c r="J1" s="93"/>
      <c r="K1" s="93"/>
      <c r="L1" s="93"/>
      <c r="M1" s="93"/>
      <c r="N1" s="94">
        <v>86</v>
      </c>
      <c r="O1" s="105"/>
    </row>
    <row r="2" spans="1:15" s="85" customFormat="1">
      <c r="O2" s="105"/>
    </row>
    <row r="3" spans="1:15" s="85" customFormat="1">
      <c r="O3" s="105"/>
    </row>
    <row r="4" spans="1:15" s="85" customFormat="1">
      <c r="O4" s="105"/>
    </row>
    <row r="5" spans="1:15" s="85" customFormat="1">
      <c r="O5" s="105"/>
    </row>
    <row r="6" spans="1:15" s="85" customFormat="1">
      <c r="O6" s="105"/>
    </row>
    <row r="7" spans="1:15" s="85" customFormat="1">
      <c r="A7" s="87" t="s">
        <v>172</v>
      </c>
      <c r="O7" s="105"/>
    </row>
    <row r="8" spans="1:15" s="85" customFormat="1">
      <c r="A8" s="87" t="s">
        <v>1667</v>
      </c>
      <c r="O8" s="105"/>
    </row>
    <row r="9" spans="1:15" s="85" customFormat="1">
      <c r="A9" s="85" t="s">
        <v>1196</v>
      </c>
      <c r="O9" s="105"/>
    </row>
    <row r="10" spans="1:15" s="85" customFormat="1" ht="15.75" customHeight="1">
      <c r="A10" s="318" t="s">
        <v>1105</v>
      </c>
      <c r="B10" s="1102" t="s">
        <v>1218</v>
      </c>
      <c r="C10" s="1102" t="s">
        <v>1163</v>
      </c>
      <c r="D10" s="1102" t="s">
        <v>1164</v>
      </c>
      <c r="E10" s="1102" t="s">
        <v>1165</v>
      </c>
      <c r="F10" s="1102" t="s">
        <v>1166</v>
      </c>
      <c r="G10" s="1102" t="s">
        <v>1167</v>
      </c>
      <c r="H10" s="1102" t="s">
        <v>1168</v>
      </c>
      <c r="I10" s="1102" t="s">
        <v>1169</v>
      </c>
      <c r="J10" s="1102" t="s">
        <v>1170</v>
      </c>
      <c r="K10" s="1102" t="s">
        <v>1171</v>
      </c>
      <c r="L10" s="1102" t="s">
        <v>1172</v>
      </c>
      <c r="M10" s="1102" t="s">
        <v>1173</v>
      </c>
      <c r="N10" s="1102" t="s">
        <v>101</v>
      </c>
      <c r="O10" s="105"/>
    </row>
    <row r="11" spans="1:15" s="85" customFormat="1" ht="15.75" customHeight="1">
      <c r="A11" s="320" t="s">
        <v>1200</v>
      </c>
      <c r="B11" s="117">
        <f>+B12+B20+B23</f>
        <v>143.63487063999997</v>
      </c>
      <c r="C11" s="117">
        <f t="shared" ref="C11:N11" si="0">+C12+C20+C23</f>
        <v>125.57988000999998</v>
      </c>
      <c r="D11" s="117">
        <f t="shared" si="0"/>
        <v>145.83245122</v>
      </c>
      <c r="E11" s="117">
        <f t="shared" si="0"/>
        <v>249.76630716000003</v>
      </c>
      <c r="F11" s="117">
        <f t="shared" si="0"/>
        <v>213.94713856999999</v>
      </c>
      <c r="G11" s="117">
        <f t="shared" si="0"/>
        <v>164.17317065</v>
      </c>
      <c r="H11" s="117">
        <f t="shared" si="0"/>
        <v>158.03311835000002</v>
      </c>
      <c r="I11" s="117">
        <f t="shared" si="0"/>
        <v>134.45354433000003</v>
      </c>
      <c r="J11" s="117">
        <f t="shared" si="0"/>
        <v>139.43259043999998</v>
      </c>
      <c r="K11" s="117">
        <f t="shared" si="0"/>
        <v>164.63732207999999</v>
      </c>
      <c r="L11" s="117">
        <f t="shared" si="0"/>
        <v>136.99367986000001</v>
      </c>
      <c r="M11" s="117">
        <f t="shared" si="0"/>
        <v>138.90196323999999</v>
      </c>
      <c r="N11" s="117">
        <f t="shared" si="0"/>
        <v>1915.38603655</v>
      </c>
      <c r="O11" s="105"/>
    </row>
    <row r="12" spans="1:15" s="85" customFormat="1" ht="15.75" customHeight="1">
      <c r="A12" s="554" t="s">
        <v>642</v>
      </c>
      <c r="B12" s="117">
        <f>SUM(B13:B19)</f>
        <v>45.775462999999995</v>
      </c>
      <c r="C12" s="117">
        <f t="shared" ref="C12:N12" si="1">SUM(C13:C19)</f>
        <v>31.326099929999998</v>
      </c>
      <c r="D12" s="117">
        <f t="shared" si="1"/>
        <v>45.176880100000012</v>
      </c>
      <c r="E12" s="117">
        <f t="shared" si="1"/>
        <v>44.253868419999996</v>
      </c>
      <c r="F12" s="117">
        <f t="shared" si="1"/>
        <v>46.728499540000008</v>
      </c>
      <c r="G12" s="117">
        <f t="shared" si="1"/>
        <v>46.941384500000005</v>
      </c>
      <c r="H12" s="117">
        <f t="shared" si="1"/>
        <v>46.506169940000007</v>
      </c>
      <c r="I12" s="117">
        <f t="shared" si="1"/>
        <v>37.74770401</v>
      </c>
      <c r="J12" s="117">
        <f t="shared" si="1"/>
        <v>45.620558239999994</v>
      </c>
      <c r="K12" s="117">
        <f t="shared" si="1"/>
        <v>43.923438709999999</v>
      </c>
      <c r="L12" s="117">
        <f t="shared" si="1"/>
        <v>41.52592327</v>
      </c>
      <c r="M12" s="117">
        <f t="shared" si="1"/>
        <v>44.631020159999998</v>
      </c>
      <c r="N12" s="117">
        <f t="shared" si="1"/>
        <v>520.15700981999998</v>
      </c>
      <c r="O12" s="105"/>
    </row>
    <row r="13" spans="1:15" s="85" customFormat="1" ht="15.75" customHeight="1">
      <c r="A13" s="499" t="s">
        <v>685</v>
      </c>
      <c r="B13" s="121">
        <v>2.7570562500000002</v>
      </c>
      <c r="C13" s="121">
        <v>1.9148031299999999</v>
      </c>
      <c r="D13" s="121">
        <v>11.627915590000001</v>
      </c>
      <c r="E13" s="121">
        <v>7.4898618899999994</v>
      </c>
      <c r="F13" s="121">
        <v>1.2854852800000001</v>
      </c>
      <c r="G13" s="121">
        <v>12.263925179999999</v>
      </c>
      <c r="H13" s="121">
        <v>8.9363738300000009</v>
      </c>
      <c r="I13" s="121">
        <v>2.4571761000000003</v>
      </c>
      <c r="J13" s="121">
        <v>12.377925579999999</v>
      </c>
      <c r="K13" s="121">
        <v>9.3204379199999998</v>
      </c>
      <c r="L13" s="121">
        <v>3.0654369199999998</v>
      </c>
      <c r="M13" s="121">
        <v>10.668504909999999</v>
      </c>
      <c r="N13" s="135">
        <f t="shared" ref="N13:N19" si="2">SUM(B13:M13)</f>
        <v>84.164902579999989</v>
      </c>
      <c r="O13" s="105"/>
    </row>
    <row r="14" spans="1:15" s="85" customFormat="1" ht="15.75" customHeight="1">
      <c r="A14" s="499" t="s">
        <v>686</v>
      </c>
      <c r="B14" s="121">
        <v>31.975618489999999</v>
      </c>
      <c r="C14" s="121">
        <v>19.296530359999998</v>
      </c>
      <c r="D14" s="121">
        <v>21.667057670000002</v>
      </c>
      <c r="E14" s="121">
        <v>24.570812979999999</v>
      </c>
      <c r="F14" s="121">
        <v>31.291131329999999</v>
      </c>
      <c r="G14" s="121">
        <v>21.944336589999999</v>
      </c>
      <c r="H14" s="121">
        <v>22.901479600000002</v>
      </c>
      <c r="I14" s="121">
        <v>24.329303890000002</v>
      </c>
      <c r="J14" s="121">
        <v>23.226595339999999</v>
      </c>
      <c r="K14" s="121">
        <v>22.038347479999999</v>
      </c>
      <c r="L14" s="121">
        <v>26.988858670000003</v>
      </c>
      <c r="M14" s="121">
        <v>23.124456260000002</v>
      </c>
      <c r="N14" s="135">
        <f t="shared" si="2"/>
        <v>293.35452865999997</v>
      </c>
      <c r="O14" s="105"/>
    </row>
    <row r="15" spans="1:15" s="85" customFormat="1" ht="15.75" customHeight="1">
      <c r="A15" s="460" t="s">
        <v>687</v>
      </c>
      <c r="B15" s="121">
        <v>8.3731715799999993</v>
      </c>
      <c r="C15" s="121">
        <v>7.5228893399999999</v>
      </c>
      <c r="D15" s="121">
        <v>9.3982613399999995</v>
      </c>
      <c r="E15" s="121">
        <v>9.24805952</v>
      </c>
      <c r="F15" s="121">
        <v>11.824130550000001</v>
      </c>
      <c r="G15" s="121">
        <v>10.20953686</v>
      </c>
      <c r="H15" s="121">
        <v>12.17108797</v>
      </c>
      <c r="I15" s="121">
        <v>8.9466675999999996</v>
      </c>
      <c r="J15" s="121">
        <v>7.8955040999999992</v>
      </c>
      <c r="K15" s="121">
        <v>10.437529609999999</v>
      </c>
      <c r="L15" s="121">
        <v>8.5247912600000006</v>
      </c>
      <c r="M15" s="121">
        <v>8.3968444099999999</v>
      </c>
      <c r="N15" s="135">
        <f t="shared" si="2"/>
        <v>112.94847413999999</v>
      </c>
    </row>
    <row r="16" spans="1:15" s="85" customFormat="1" ht="15.75" customHeight="1">
      <c r="A16" s="105" t="s">
        <v>1351</v>
      </c>
      <c r="B16" s="121">
        <v>0.97241138999999999</v>
      </c>
      <c r="C16" s="121">
        <v>0.65654838999999998</v>
      </c>
      <c r="D16" s="121">
        <v>0.60919846999999994</v>
      </c>
      <c r="E16" s="121">
        <v>0.59676914000000003</v>
      </c>
      <c r="F16" s="121">
        <v>0.44220990999999998</v>
      </c>
      <c r="G16" s="121">
        <v>0.35499740000000002</v>
      </c>
      <c r="H16" s="121">
        <v>0.40664546000000001</v>
      </c>
      <c r="I16" s="121">
        <v>0.13389813</v>
      </c>
      <c r="J16" s="121">
        <v>0.18787173999999998</v>
      </c>
      <c r="K16" s="121">
        <v>0.31989547999999995</v>
      </c>
      <c r="L16" s="121">
        <v>0.32519822999999998</v>
      </c>
      <c r="M16" s="121">
        <v>5.0086970000000001E-2</v>
      </c>
      <c r="N16" s="135">
        <f t="shared" si="2"/>
        <v>5.0557307099999997</v>
      </c>
      <c r="O16" s="105"/>
    </row>
    <row r="17" spans="1:15" s="85" customFormat="1" ht="15.75" customHeight="1">
      <c r="A17" s="105" t="s">
        <v>2008</v>
      </c>
      <c r="B17" s="121">
        <v>0</v>
      </c>
      <c r="C17" s="121">
        <v>0</v>
      </c>
      <c r="D17" s="121">
        <v>1.123915E-2</v>
      </c>
      <c r="E17" s="121">
        <v>2.9586040000000001E-2</v>
      </c>
      <c r="F17" s="121">
        <v>0</v>
      </c>
      <c r="G17" s="121">
        <v>1.56204E-2</v>
      </c>
      <c r="H17" s="121">
        <v>1.6625000000000001E-2</v>
      </c>
      <c r="I17" s="121">
        <v>0</v>
      </c>
      <c r="J17" s="121">
        <v>0</v>
      </c>
      <c r="K17" s="121">
        <v>0</v>
      </c>
      <c r="L17" s="121">
        <v>0</v>
      </c>
      <c r="M17" s="121">
        <v>0</v>
      </c>
      <c r="N17" s="135">
        <f t="shared" si="2"/>
        <v>7.3070589999999991E-2</v>
      </c>
      <c r="O17" s="105"/>
    </row>
    <row r="18" spans="1:15" s="85" customFormat="1" ht="15.75" customHeight="1">
      <c r="A18" s="460" t="s">
        <v>688</v>
      </c>
      <c r="B18" s="121">
        <v>1.6831747800000001</v>
      </c>
      <c r="C18" s="121">
        <v>1.3116734299999999</v>
      </c>
      <c r="D18" s="121">
        <v>1.24802145</v>
      </c>
      <c r="E18" s="121">
        <v>1.6343998500000001</v>
      </c>
      <c r="F18" s="121">
        <v>1.38158011</v>
      </c>
      <c r="G18" s="121">
        <v>1.5542722600000001</v>
      </c>
      <c r="H18" s="121">
        <v>1.5015044099999999</v>
      </c>
      <c r="I18" s="121">
        <v>1.23178904</v>
      </c>
      <c r="J18" s="121">
        <v>1.3102146000000001</v>
      </c>
      <c r="K18" s="121">
        <v>1.2416111999999999</v>
      </c>
      <c r="L18" s="121">
        <v>1.4262292400000001</v>
      </c>
      <c r="M18" s="121">
        <v>1.52228013</v>
      </c>
      <c r="N18" s="135">
        <f t="shared" si="2"/>
        <v>17.046750499999998</v>
      </c>
      <c r="O18" s="105"/>
    </row>
    <row r="19" spans="1:15" s="85" customFormat="1" ht="15.75" customHeight="1">
      <c r="A19" s="460" t="s">
        <v>689</v>
      </c>
      <c r="B19" s="121">
        <v>1.403051E-2</v>
      </c>
      <c r="C19" s="121">
        <v>0.62365528000000003</v>
      </c>
      <c r="D19" s="121">
        <v>0.61518643000000006</v>
      </c>
      <c r="E19" s="121">
        <v>0.68437899999999996</v>
      </c>
      <c r="F19" s="121">
        <v>0.50396235999999994</v>
      </c>
      <c r="G19" s="121">
        <v>0.59869581000000005</v>
      </c>
      <c r="H19" s="121">
        <v>0.57245367000000003</v>
      </c>
      <c r="I19" s="121">
        <v>0.64886924999999995</v>
      </c>
      <c r="J19" s="121">
        <v>0.62244688000000004</v>
      </c>
      <c r="K19" s="121">
        <v>0.56561702000000003</v>
      </c>
      <c r="L19" s="121">
        <v>1.19540895</v>
      </c>
      <c r="M19" s="121">
        <v>0.86884748000000001</v>
      </c>
      <c r="N19" s="135">
        <f t="shared" si="2"/>
        <v>7.5135526400000003</v>
      </c>
      <c r="O19" s="105"/>
    </row>
    <row r="20" spans="1:15" s="85" customFormat="1" ht="15.75" customHeight="1">
      <c r="A20" s="554" t="s">
        <v>618</v>
      </c>
      <c r="B20" s="117">
        <f>SUM(B21:B22)</f>
        <v>79.374070320000001</v>
      </c>
      <c r="C20" s="117">
        <f t="shared" ref="C20:N20" si="3">SUM(C21:C22)</f>
        <v>81.90839849999999</v>
      </c>
      <c r="D20" s="117">
        <f t="shared" si="3"/>
        <v>79.659752359999999</v>
      </c>
      <c r="E20" s="117">
        <f t="shared" si="3"/>
        <v>191.18196487000003</v>
      </c>
      <c r="F20" s="117">
        <f t="shared" si="3"/>
        <v>154.45574879</v>
      </c>
      <c r="G20" s="117">
        <f t="shared" si="3"/>
        <v>104.69108175</v>
      </c>
      <c r="H20" s="117">
        <f t="shared" si="3"/>
        <v>97.881699300000008</v>
      </c>
      <c r="I20" s="117">
        <f t="shared" si="3"/>
        <v>80.82350777000002</v>
      </c>
      <c r="J20" s="117">
        <f t="shared" si="3"/>
        <v>83.005031039999992</v>
      </c>
      <c r="K20" s="117">
        <f t="shared" si="3"/>
        <v>105.58931489000001</v>
      </c>
      <c r="L20" s="117">
        <f t="shared" si="3"/>
        <v>80.157144000000002</v>
      </c>
      <c r="M20" s="117">
        <f t="shared" si="3"/>
        <v>82.419211439999998</v>
      </c>
      <c r="N20" s="117">
        <f t="shared" si="3"/>
        <v>1221.1469250299999</v>
      </c>
      <c r="O20" s="105"/>
    </row>
    <row r="21" spans="1:15" s="85" customFormat="1" ht="15.75" customHeight="1">
      <c r="A21" s="499" t="s">
        <v>751</v>
      </c>
      <c r="B21" s="121">
        <v>78.009070320000006</v>
      </c>
      <c r="C21" s="121">
        <v>80.247648499999997</v>
      </c>
      <c r="D21" s="121">
        <v>79.026002359999993</v>
      </c>
      <c r="E21" s="121">
        <v>188.87051287000003</v>
      </c>
      <c r="F21" s="121">
        <v>153.04199879000001</v>
      </c>
      <c r="G21" s="121">
        <v>103.27733175</v>
      </c>
      <c r="H21" s="121">
        <v>96.172199300000003</v>
      </c>
      <c r="I21" s="121">
        <v>79.114007770000015</v>
      </c>
      <c r="J21" s="121">
        <v>81.295531039999986</v>
      </c>
      <c r="K21" s="121">
        <v>104.61106489000001</v>
      </c>
      <c r="L21" s="121">
        <v>79.178894</v>
      </c>
      <c r="M21" s="121">
        <v>81.440961439999995</v>
      </c>
      <c r="N21" s="135">
        <f>SUM(B21:M21)</f>
        <v>1204.28522303</v>
      </c>
      <c r="O21" s="105"/>
    </row>
    <row r="22" spans="1:15" s="85" customFormat="1" ht="15.75" customHeight="1">
      <c r="A22" s="499" t="s">
        <v>1578</v>
      </c>
      <c r="B22" s="121">
        <v>1.365</v>
      </c>
      <c r="C22" s="121">
        <v>1.6607499999999999</v>
      </c>
      <c r="D22" s="121">
        <v>0.63375000000000004</v>
      </c>
      <c r="E22" s="121">
        <v>2.3114520000000001</v>
      </c>
      <c r="F22" s="121">
        <v>1.4137500000000001</v>
      </c>
      <c r="G22" s="121">
        <v>1.4137500000000001</v>
      </c>
      <c r="H22" s="121">
        <v>1.7095</v>
      </c>
      <c r="I22" s="121">
        <v>1.7095</v>
      </c>
      <c r="J22" s="121">
        <v>1.7095</v>
      </c>
      <c r="K22" s="121">
        <v>0.97824999999999995</v>
      </c>
      <c r="L22" s="121">
        <v>0.97824999999999995</v>
      </c>
      <c r="M22" s="121">
        <v>0.97824999999999995</v>
      </c>
      <c r="N22" s="135">
        <f>SUM(B22:M22)</f>
        <v>16.861702000000001</v>
      </c>
      <c r="O22" s="105"/>
    </row>
    <row r="23" spans="1:15" s="85" customFormat="1" ht="15.75" customHeight="1">
      <c r="A23" s="554" t="s">
        <v>620</v>
      </c>
      <c r="B23" s="117">
        <f>SUM(B24:B30)</f>
        <v>18.485337319999999</v>
      </c>
      <c r="C23" s="117">
        <f t="shared" ref="C23:N23" si="4">SUM(C24:C30)</f>
        <v>12.345381580000002</v>
      </c>
      <c r="D23" s="117">
        <f t="shared" si="4"/>
        <v>20.995818760000002</v>
      </c>
      <c r="E23" s="117">
        <f t="shared" si="4"/>
        <v>14.330473869999999</v>
      </c>
      <c r="F23" s="117">
        <f t="shared" si="4"/>
        <v>12.762890239999999</v>
      </c>
      <c r="G23" s="117">
        <f t="shared" si="4"/>
        <v>12.540704400000001</v>
      </c>
      <c r="H23" s="117">
        <f t="shared" si="4"/>
        <v>13.64524911</v>
      </c>
      <c r="I23" s="117">
        <f t="shared" si="4"/>
        <v>15.882332550000001</v>
      </c>
      <c r="J23" s="117">
        <f t="shared" si="4"/>
        <v>10.807001159999999</v>
      </c>
      <c r="K23" s="117">
        <f t="shared" si="4"/>
        <v>15.124568479999999</v>
      </c>
      <c r="L23" s="117">
        <f t="shared" si="4"/>
        <v>15.310612590000002</v>
      </c>
      <c r="M23" s="117">
        <f t="shared" si="4"/>
        <v>11.851731640000001</v>
      </c>
      <c r="N23" s="117">
        <f t="shared" si="4"/>
        <v>174.08210169999995</v>
      </c>
      <c r="O23" s="105"/>
    </row>
    <row r="24" spans="1:15" s="85" customFormat="1" ht="15.75" customHeight="1">
      <c r="A24" s="499" t="s">
        <v>692</v>
      </c>
      <c r="B24" s="121">
        <v>6.4253197399999999</v>
      </c>
      <c r="C24" s="121">
        <v>2.1058410599999999</v>
      </c>
      <c r="D24" s="121">
        <v>1.35627601</v>
      </c>
      <c r="E24" s="121">
        <v>2.9696401200000002</v>
      </c>
      <c r="F24" s="121">
        <v>2.1455296800000001</v>
      </c>
      <c r="G24" s="121">
        <v>1.81708699</v>
      </c>
      <c r="H24" s="121">
        <v>2.0204438000000002</v>
      </c>
      <c r="I24" s="121">
        <v>4.4056325899999997</v>
      </c>
      <c r="J24" s="121">
        <v>0.47965773</v>
      </c>
      <c r="K24" s="121">
        <v>1.94613148</v>
      </c>
      <c r="L24" s="121">
        <v>5.1294233600000005</v>
      </c>
      <c r="M24" s="121">
        <v>2.5140555</v>
      </c>
      <c r="N24" s="135">
        <f t="shared" ref="N24:N30" si="5">SUM(B24:M24)</f>
        <v>33.315038059999999</v>
      </c>
      <c r="O24" s="105"/>
    </row>
    <row r="25" spans="1:15" s="85" customFormat="1" ht="15.75" customHeight="1">
      <c r="A25" s="555" t="s">
        <v>693</v>
      </c>
      <c r="B25" s="121">
        <v>0.25667994</v>
      </c>
      <c r="C25" s="121">
        <v>0.22925898</v>
      </c>
      <c r="D25" s="121">
        <v>0.14106548000000002</v>
      </c>
      <c r="E25" s="121">
        <v>0.49117209000000001</v>
      </c>
      <c r="F25" s="121">
        <v>0.25271174000000002</v>
      </c>
      <c r="G25" s="121">
        <v>0.19212888</v>
      </c>
      <c r="H25" s="121">
        <v>0.37182364000000001</v>
      </c>
      <c r="I25" s="121">
        <v>0.27844675000000002</v>
      </c>
      <c r="J25" s="121">
        <v>0.11205345</v>
      </c>
      <c r="K25" s="121">
        <v>0.24224817999999998</v>
      </c>
      <c r="L25" s="121">
        <v>0.17810542999999998</v>
      </c>
      <c r="M25" s="121">
        <v>0.22028241000000001</v>
      </c>
      <c r="N25" s="135">
        <f t="shared" si="5"/>
        <v>2.9659769699999998</v>
      </c>
      <c r="O25" s="105"/>
    </row>
    <row r="26" spans="1:15" s="85" customFormat="1" ht="15.75" customHeight="1">
      <c r="A26" s="499" t="s">
        <v>754</v>
      </c>
      <c r="B26" s="121">
        <v>0.88143028000000001</v>
      </c>
      <c r="C26" s="121">
        <v>0.88923458</v>
      </c>
      <c r="D26" s="121">
        <v>1.6755605600000001</v>
      </c>
      <c r="E26" s="121">
        <v>1.2126315400000001</v>
      </c>
      <c r="F26" s="121">
        <v>1.20738824</v>
      </c>
      <c r="G26" s="121">
        <v>1.0549818500000001</v>
      </c>
      <c r="H26" s="121">
        <v>0.78606184999999995</v>
      </c>
      <c r="I26" s="121">
        <v>0.76616934999999997</v>
      </c>
      <c r="J26" s="121">
        <v>0.96991359999999993</v>
      </c>
      <c r="K26" s="121">
        <v>1.88926284</v>
      </c>
      <c r="L26" s="121">
        <v>1.0183008199999999</v>
      </c>
      <c r="M26" s="121">
        <v>1.11413469</v>
      </c>
      <c r="N26" s="135">
        <f t="shared" si="5"/>
        <v>13.465070200000001</v>
      </c>
      <c r="O26" s="105"/>
    </row>
    <row r="27" spans="1:15" s="85" customFormat="1" ht="15.75" customHeight="1">
      <c r="A27" s="499" t="s">
        <v>694</v>
      </c>
      <c r="B27" s="121">
        <v>4.6744374500000001</v>
      </c>
      <c r="C27" s="121">
        <v>3.2733802400000003</v>
      </c>
      <c r="D27" s="121">
        <v>3.65971811</v>
      </c>
      <c r="E27" s="121">
        <v>4.3029072699999995</v>
      </c>
      <c r="F27" s="121">
        <v>4.3127138799999996</v>
      </c>
      <c r="G27" s="121">
        <v>4.4089862800000006</v>
      </c>
      <c r="H27" s="121">
        <v>4.3127316500000008</v>
      </c>
      <c r="I27" s="121">
        <v>4.3521434400000008</v>
      </c>
      <c r="J27" s="121">
        <v>3.9556291800000003</v>
      </c>
      <c r="K27" s="121">
        <v>3.8284940499999998</v>
      </c>
      <c r="L27" s="121">
        <v>3.8580462</v>
      </c>
      <c r="M27" s="121">
        <v>3.53503189</v>
      </c>
      <c r="N27" s="135">
        <f t="shared" si="5"/>
        <v>48.474219639999994</v>
      </c>
      <c r="O27" s="105"/>
    </row>
    <row r="28" spans="1:15" s="85" customFormat="1" ht="15.75" customHeight="1">
      <c r="A28" s="499" t="s">
        <v>695</v>
      </c>
      <c r="B28" s="121">
        <v>0.99775727000000003</v>
      </c>
      <c r="C28" s="121">
        <v>0.98436975999999998</v>
      </c>
      <c r="D28" s="121">
        <v>7.5489228800000001</v>
      </c>
      <c r="E28" s="121">
        <v>0.84376233999999994</v>
      </c>
      <c r="F28" s="121">
        <v>0.85925909</v>
      </c>
      <c r="G28" s="121">
        <v>1.15165198</v>
      </c>
      <c r="H28" s="121">
        <v>0.81992160999999997</v>
      </c>
      <c r="I28" s="121">
        <v>1.53595532</v>
      </c>
      <c r="J28" s="121">
        <v>1.04201977</v>
      </c>
      <c r="K28" s="121">
        <v>0.97716097000000002</v>
      </c>
      <c r="L28" s="121">
        <v>1.2804445900000001</v>
      </c>
      <c r="M28" s="121">
        <v>1.04014523</v>
      </c>
      <c r="N28" s="135">
        <f t="shared" si="5"/>
        <v>19.081370810000003</v>
      </c>
      <c r="O28" s="105"/>
    </row>
    <row r="29" spans="1:15" s="85" customFormat="1" ht="15.75" customHeight="1">
      <c r="A29" s="499" t="s">
        <v>701</v>
      </c>
      <c r="B29" s="121">
        <v>1.17422669</v>
      </c>
      <c r="C29" s="121">
        <v>0.56853162999999995</v>
      </c>
      <c r="D29" s="121">
        <v>2.2639313700000003</v>
      </c>
      <c r="E29" s="121">
        <v>1.4569917100000001</v>
      </c>
      <c r="F29" s="121">
        <v>1.5195406100000002</v>
      </c>
      <c r="G29" s="121">
        <v>1.4968554299999999</v>
      </c>
      <c r="H29" s="121">
        <v>1.597653</v>
      </c>
      <c r="I29" s="121">
        <v>1.7880595400000001</v>
      </c>
      <c r="J29" s="121">
        <v>0.92522029000000006</v>
      </c>
      <c r="K29" s="121">
        <v>1.4583095800000001</v>
      </c>
      <c r="L29" s="121">
        <v>1.5332715299999999</v>
      </c>
      <c r="M29" s="121">
        <v>0.79596347000000001</v>
      </c>
      <c r="N29" s="135">
        <f t="shared" si="5"/>
        <v>16.57855485</v>
      </c>
      <c r="O29" s="105"/>
    </row>
    <row r="30" spans="1:15" s="85" customFormat="1" ht="15.75" customHeight="1">
      <c r="A30" s="556" t="s">
        <v>696</v>
      </c>
      <c r="B30" s="232">
        <v>4.07548595</v>
      </c>
      <c r="C30" s="232">
        <v>4.2947653299999997</v>
      </c>
      <c r="D30" s="232">
        <v>4.3503443499999994</v>
      </c>
      <c r="E30" s="232">
        <v>3.0533687999999999</v>
      </c>
      <c r="F30" s="232">
        <v>2.4657469999999999</v>
      </c>
      <c r="G30" s="232">
        <v>2.4190129900000001</v>
      </c>
      <c r="H30" s="232">
        <v>3.7366135599999999</v>
      </c>
      <c r="I30" s="232">
        <v>2.7559255600000001</v>
      </c>
      <c r="J30" s="232">
        <v>3.3225071399999999</v>
      </c>
      <c r="K30" s="232">
        <v>4.7829613799999997</v>
      </c>
      <c r="L30" s="232">
        <v>2.3130206600000003</v>
      </c>
      <c r="M30" s="232">
        <v>2.6321184500000001</v>
      </c>
      <c r="N30" s="135">
        <f t="shared" si="5"/>
        <v>40.20187116999999</v>
      </c>
      <c r="O30" s="105"/>
    </row>
    <row r="31" spans="1:15" s="85" customFormat="1" ht="15.75" customHeight="1">
      <c r="A31" s="320" t="s">
        <v>1207</v>
      </c>
      <c r="B31" s="117">
        <f>SUM(B32:B36)</f>
        <v>11.615355090000001</v>
      </c>
      <c r="C31" s="117">
        <f t="shared" ref="C31:N31" si="6">SUM(C32:C36)</f>
        <v>9.0432161600000001</v>
      </c>
      <c r="D31" s="117">
        <f t="shared" si="6"/>
        <v>16.353153410000001</v>
      </c>
      <c r="E31" s="117">
        <f t="shared" si="6"/>
        <v>21.825993560000001</v>
      </c>
      <c r="F31" s="117">
        <f t="shared" si="6"/>
        <v>34.105258190000001</v>
      </c>
      <c r="G31" s="117">
        <f t="shared" si="6"/>
        <v>10.517521759999997</v>
      </c>
      <c r="H31" s="117">
        <f t="shared" si="6"/>
        <v>11.162108199999999</v>
      </c>
      <c r="I31" s="117">
        <f t="shared" si="6"/>
        <v>15.899065080000003</v>
      </c>
      <c r="J31" s="117">
        <f t="shared" si="6"/>
        <v>12.099867300000001</v>
      </c>
      <c r="K31" s="117">
        <f t="shared" si="6"/>
        <v>44.864984299999996</v>
      </c>
      <c r="L31" s="117">
        <f t="shared" si="6"/>
        <v>11.551801770000001</v>
      </c>
      <c r="M31" s="117">
        <f t="shared" si="6"/>
        <v>7.8286225399999996</v>
      </c>
      <c r="N31" s="117">
        <f t="shared" si="6"/>
        <v>206.86694736000001</v>
      </c>
      <c r="O31" s="105"/>
    </row>
    <row r="32" spans="1:15" s="85" customFormat="1" ht="15.75" customHeight="1">
      <c r="A32" s="499" t="s">
        <v>698</v>
      </c>
      <c r="B32" s="121">
        <v>0.26110397000000002</v>
      </c>
      <c r="C32" s="121">
        <v>0.86723320999999998</v>
      </c>
      <c r="D32" s="121">
        <v>5.7283103400000002</v>
      </c>
      <c r="E32" s="121">
        <v>0.43918059999999998</v>
      </c>
      <c r="F32" s="121">
        <v>0.52984909999999996</v>
      </c>
      <c r="G32" s="121">
        <v>0.31537796999999995</v>
      </c>
      <c r="H32" s="121">
        <v>0.54488751000000002</v>
      </c>
      <c r="I32" s="121">
        <v>0.69987756999999995</v>
      </c>
      <c r="J32" s="121">
        <v>4.52355778</v>
      </c>
      <c r="K32" s="121">
        <v>0.90049952</v>
      </c>
      <c r="L32" s="121">
        <v>0.47473317999999998</v>
      </c>
      <c r="M32" s="121">
        <v>0.19343809000000001</v>
      </c>
      <c r="N32" s="135">
        <f>SUM(B32:M32)</f>
        <v>15.478048840000001</v>
      </c>
      <c r="O32" s="105"/>
    </row>
    <row r="33" spans="1:15" s="85" customFormat="1" ht="15.75" customHeight="1">
      <c r="A33" s="499" t="s">
        <v>758</v>
      </c>
      <c r="B33" s="121">
        <v>4.1568832699999998</v>
      </c>
      <c r="C33" s="121">
        <v>1.6777983999999999</v>
      </c>
      <c r="D33" s="121">
        <v>2.4107093599999998</v>
      </c>
      <c r="E33" s="121">
        <v>15.42368164</v>
      </c>
      <c r="F33" s="121">
        <v>24.320423469999998</v>
      </c>
      <c r="G33" s="121">
        <v>2.2109288399999998</v>
      </c>
      <c r="H33" s="121">
        <v>5.0813591499999999</v>
      </c>
      <c r="I33" s="121">
        <v>2.9938702200000002</v>
      </c>
      <c r="J33" s="121">
        <v>1.66932868</v>
      </c>
      <c r="K33" s="121">
        <v>35.46723686</v>
      </c>
      <c r="L33" s="121">
        <v>3.5350607300000001</v>
      </c>
      <c r="M33" s="121">
        <v>1.3284513899999999</v>
      </c>
      <c r="N33" s="135">
        <f t="shared" ref="N33:N36" si="7">SUM(B33:M33)</f>
        <v>100.27573200999998</v>
      </c>
      <c r="O33" s="105"/>
    </row>
    <row r="34" spans="1:15" s="85" customFormat="1" ht="15.75" customHeight="1">
      <c r="A34" s="490" t="s">
        <v>700</v>
      </c>
      <c r="B34" s="121">
        <v>6.1443861900000005</v>
      </c>
      <c r="C34" s="121">
        <v>5.5904854500000001</v>
      </c>
      <c r="D34" s="121">
        <v>6.7783500700000001</v>
      </c>
      <c r="E34" s="121">
        <v>4.8787866799999993</v>
      </c>
      <c r="F34" s="121">
        <v>6.8203060300000002</v>
      </c>
      <c r="G34" s="121">
        <v>6.2395359599999995</v>
      </c>
      <c r="H34" s="121">
        <v>4.4178458899999997</v>
      </c>
      <c r="I34" s="121">
        <v>5.4630829400000005</v>
      </c>
      <c r="J34" s="121">
        <v>5.1089755500000003</v>
      </c>
      <c r="K34" s="121">
        <v>6.1637001600000003</v>
      </c>
      <c r="L34" s="121">
        <v>5.44851054</v>
      </c>
      <c r="M34" s="121">
        <v>4.9992858700000005</v>
      </c>
      <c r="N34" s="135">
        <f t="shared" si="7"/>
        <v>68.053251330000009</v>
      </c>
      <c r="O34" s="105"/>
    </row>
    <row r="35" spans="1:15" s="85" customFormat="1" ht="15.75" customHeight="1">
      <c r="A35" s="490" t="s">
        <v>1665</v>
      </c>
      <c r="B35" s="121">
        <v>2.3770619999999999E-2</v>
      </c>
      <c r="C35" s="121">
        <v>0.12936246000000001</v>
      </c>
      <c r="D35" s="121">
        <v>5.0683799999999999E-3</v>
      </c>
      <c r="E35" s="121">
        <v>8.7065829999999997E-2</v>
      </c>
      <c r="F35" s="121">
        <v>5.0331639999999997E-2</v>
      </c>
      <c r="G35" s="121">
        <v>0.12240580000000001</v>
      </c>
      <c r="H35" s="121">
        <v>9.5734410000000006E-2</v>
      </c>
      <c r="I35" s="121">
        <v>2.865378E-2</v>
      </c>
      <c r="J35" s="121">
        <v>1.0550729999999999E-2</v>
      </c>
      <c r="K35" s="121">
        <v>7.8979419999999995E-2</v>
      </c>
      <c r="L35" s="121">
        <v>0.14652373000000002</v>
      </c>
      <c r="M35" s="121">
        <v>3.0486970000000002E-2</v>
      </c>
      <c r="N35" s="135">
        <f t="shared" si="7"/>
        <v>0.80893377</v>
      </c>
      <c r="O35" s="105"/>
    </row>
    <row r="36" spans="1:15" s="85" customFormat="1" ht="15.75" customHeight="1">
      <c r="A36" s="499" t="s">
        <v>696</v>
      </c>
      <c r="B36" s="121">
        <v>1.0292110400000001</v>
      </c>
      <c r="C36" s="121">
        <v>0.77833664000000002</v>
      </c>
      <c r="D36" s="121">
        <v>1.4307152599999999</v>
      </c>
      <c r="E36" s="121">
        <v>0.99727881000000007</v>
      </c>
      <c r="F36" s="121">
        <v>2.38434795</v>
      </c>
      <c r="G36" s="121">
        <v>1.6292731899999999</v>
      </c>
      <c r="H36" s="121">
        <v>1.0222812400000001</v>
      </c>
      <c r="I36" s="121">
        <v>6.7135805700000004</v>
      </c>
      <c r="J36" s="121">
        <v>0.78745456000000003</v>
      </c>
      <c r="K36" s="121">
        <v>2.2545683400000001</v>
      </c>
      <c r="L36" s="121">
        <v>1.94697359</v>
      </c>
      <c r="M36" s="121">
        <v>1.2769602199999999</v>
      </c>
      <c r="N36" s="135">
        <f t="shared" si="7"/>
        <v>22.250981409999998</v>
      </c>
      <c r="O36" s="105"/>
    </row>
    <row r="37" spans="1:15" s="85" customFormat="1" ht="15.75" customHeight="1">
      <c r="A37" s="320" t="s">
        <v>645</v>
      </c>
      <c r="B37" s="117">
        <f>+B38+B41+B43</f>
        <v>138.94825333</v>
      </c>
      <c r="C37" s="117">
        <f t="shared" ref="C37:N37" si="8">+C38+C41+C43</f>
        <v>109.16313587999998</v>
      </c>
      <c r="D37" s="117">
        <f t="shared" si="8"/>
        <v>114.64356246999999</v>
      </c>
      <c r="E37" s="117">
        <f t="shared" si="8"/>
        <v>107.50673551</v>
      </c>
      <c r="F37" s="117">
        <f t="shared" si="8"/>
        <v>110.28817387999999</v>
      </c>
      <c r="G37" s="117">
        <f t="shared" si="8"/>
        <v>121.14975409</v>
      </c>
      <c r="H37" s="117">
        <f t="shared" si="8"/>
        <v>106.90563639</v>
      </c>
      <c r="I37" s="117">
        <f t="shared" si="8"/>
        <v>119.55610854999999</v>
      </c>
      <c r="J37" s="117">
        <f t="shared" si="8"/>
        <v>118.32584325000001</v>
      </c>
      <c r="K37" s="117">
        <f t="shared" si="8"/>
        <v>112.28549133999999</v>
      </c>
      <c r="L37" s="117">
        <f t="shared" si="8"/>
        <v>114.52997571</v>
      </c>
      <c r="M37" s="117">
        <f t="shared" si="8"/>
        <v>122.57621949</v>
      </c>
      <c r="N37" s="117">
        <f t="shared" si="8"/>
        <v>1395.8788898899998</v>
      </c>
      <c r="O37" s="105"/>
    </row>
    <row r="38" spans="1:15" s="85" customFormat="1" ht="15.75" customHeight="1">
      <c r="A38" s="87" t="s">
        <v>852</v>
      </c>
      <c r="B38" s="117">
        <f>SUM(B39:B40)</f>
        <v>126.44771686999999</v>
      </c>
      <c r="C38" s="117">
        <f t="shared" ref="C38:N38" si="9">SUM(C39:C40)</f>
        <v>98.641678329999991</v>
      </c>
      <c r="D38" s="117">
        <f t="shared" si="9"/>
        <v>99.414480999999995</v>
      </c>
      <c r="E38" s="117">
        <f t="shared" si="9"/>
        <v>93.420165999999995</v>
      </c>
      <c r="F38" s="117">
        <f t="shared" si="9"/>
        <v>97.445023399999997</v>
      </c>
      <c r="G38" s="117">
        <f t="shared" si="9"/>
        <v>107.91222746999999</v>
      </c>
      <c r="H38" s="117">
        <f t="shared" si="9"/>
        <v>94.072339229999997</v>
      </c>
      <c r="I38" s="117">
        <f t="shared" si="9"/>
        <v>106.05937897</v>
      </c>
      <c r="J38" s="117">
        <f t="shared" si="9"/>
        <v>108.08046488000001</v>
      </c>
      <c r="K38" s="117">
        <f t="shared" si="9"/>
        <v>100.30579874999999</v>
      </c>
      <c r="L38" s="117">
        <f t="shared" si="9"/>
        <v>102.42335976</v>
      </c>
      <c r="M38" s="117">
        <f t="shared" si="9"/>
        <v>112.68303202</v>
      </c>
      <c r="N38" s="117">
        <f t="shared" si="9"/>
        <v>1246.9056666799997</v>
      </c>
      <c r="O38" s="117"/>
    </row>
    <row r="39" spans="1:15" s="85" customFormat="1" ht="15.75" customHeight="1">
      <c r="A39" s="557" t="s">
        <v>631</v>
      </c>
      <c r="B39" s="121">
        <v>123.91594726999999</v>
      </c>
      <c r="C39" s="121">
        <v>97.210758389999995</v>
      </c>
      <c r="D39" s="121">
        <v>95.913596439999992</v>
      </c>
      <c r="E39" s="121">
        <v>90.722300879999992</v>
      </c>
      <c r="F39" s="121">
        <v>94.779568519999998</v>
      </c>
      <c r="G39" s="121">
        <v>105.97032043999999</v>
      </c>
      <c r="H39" s="121">
        <v>91.767790129999995</v>
      </c>
      <c r="I39" s="121">
        <v>103.12462647</v>
      </c>
      <c r="J39" s="121">
        <v>106.51748012</v>
      </c>
      <c r="K39" s="121">
        <v>97.801039119999999</v>
      </c>
      <c r="L39" s="121">
        <v>97.409809819999992</v>
      </c>
      <c r="M39" s="121">
        <v>111.05479744</v>
      </c>
      <c r="N39" s="135">
        <f>SUM(B39:M39)</f>
        <v>1216.1880350399997</v>
      </c>
      <c r="O39" s="105"/>
    </row>
    <row r="40" spans="1:15" s="85" customFormat="1" ht="15.75" customHeight="1">
      <c r="A40" s="557" t="s">
        <v>628</v>
      </c>
      <c r="B40" s="121">
        <v>2.5317696000000001</v>
      </c>
      <c r="C40" s="121">
        <v>1.4309199399999999</v>
      </c>
      <c r="D40" s="121">
        <v>3.5008845600000003</v>
      </c>
      <c r="E40" s="121">
        <v>2.6978651199999999</v>
      </c>
      <c r="F40" s="121">
        <v>2.66545488</v>
      </c>
      <c r="G40" s="121">
        <v>1.9419070300000001</v>
      </c>
      <c r="H40" s="121">
        <v>2.3045491</v>
      </c>
      <c r="I40" s="121">
        <v>2.9347525000000001</v>
      </c>
      <c r="J40" s="121">
        <v>1.56298476</v>
      </c>
      <c r="K40" s="121">
        <v>2.5047596299999997</v>
      </c>
      <c r="L40" s="121">
        <v>5.0135499400000008</v>
      </c>
      <c r="M40" s="121">
        <v>1.62823458</v>
      </c>
      <c r="N40" s="135">
        <f t="shared" ref="N40:N42" si="10">SUM(B40:M40)</f>
        <v>30.717631639999997</v>
      </c>
      <c r="O40" s="105"/>
    </row>
    <row r="41" spans="1:15" s="85" customFormat="1" ht="15.75" customHeight="1">
      <c r="A41" s="554" t="s">
        <v>637</v>
      </c>
      <c r="B41" s="117">
        <f>SUM(B42)</f>
        <v>0.49362052000000001</v>
      </c>
      <c r="C41" s="117">
        <f t="shared" ref="C41:N41" si="11">SUM(C42)</f>
        <v>0.47732834999999996</v>
      </c>
      <c r="D41" s="117">
        <f t="shared" si="11"/>
        <v>0.46430803000000004</v>
      </c>
      <c r="E41" s="117">
        <f t="shared" si="11"/>
        <v>0.48895263</v>
      </c>
      <c r="F41" s="117">
        <f t="shared" si="11"/>
        <v>0.43179989000000002</v>
      </c>
      <c r="G41" s="117">
        <f t="shared" si="11"/>
        <v>0.56194213000000004</v>
      </c>
      <c r="H41" s="117">
        <f t="shared" si="11"/>
        <v>0.44604662</v>
      </c>
      <c r="I41" s="117">
        <f t="shared" si="11"/>
        <v>0.4822533</v>
      </c>
      <c r="J41" s="117">
        <f t="shared" si="11"/>
        <v>0.47771276000000001</v>
      </c>
      <c r="K41" s="117">
        <f t="shared" si="11"/>
        <v>0.42542516999999996</v>
      </c>
      <c r="L41" s="117">
        <f t="shared" si="11"/>
        <v>0.48296222</v>
      </c>
      <c r="M41" s="117">
        <f t="shared" si="11"/>
        <v>0.51833242999999996</v>
      </c>
      <c r="N41" s="117">
        <f t="shared" si="11"/>
        <v>5.7506840499999994</v>
      </c>
      <c r="O41" s="117"/>
    </row>
    <row r="42" spans="1:15" s="98" customFormat="1" ht="15.75" customHeight="1">
      <c r="A42" s="557" t="s">
        <v>854</v>
      </c>
      <c r="B42" s="121">
        <v>0.49362052000000001</v>
      </c>
      <c r="C42" s="121">
        <v>0.47732834999999996</v>
      </c>
      <c r="D42" s="121">
        <v>0.46430803000000004</v>
      </c>
      <c r="E42" s="121">
        <v>0.48895263</v>
      </c>
      <c r="F42" s="121">
        <v>0.43179989000000002</v>
      </c>
      <c r="G42" s="121">
        <v>0.56194213000000004</v>
      </c>
      <c r="H42" s="121">
        <v>0.44604662</v>
      </c>
      <c r="I42" s="121">
        <v>0.4822533</v>
      </c>
      <c r="J42" s="121">
        <v>0.47771276000000001</v>
      </c>
      <c r="K42" s="121">
        <v>0.42542516999999996</v>
      </c>
      <c r="L42" s="121">
        <v>0.48296222</v>
      </c>
      <c r="M42" s="121">
        <v>0.51833242999999996</v>
      </c>
      <c r="N42" s="135">
        <f t="shared" si="10"/>
        <v>5.7506840499999994</v>
      </c>
      <c r="O42" s="109"/>
    </row>
    <row r="43" spans="1:15" s="98" customFormat="1" ht="15.75" customHeight="1">
      <c r="A43" s="554" t="s">
        <v>639</v>
      </c>
      <c r="B43" s="117">
        <f>SUM(B44:B47)</f>
        <v>12.006915939999999</v>
      </c>
      <c r="C43" s="117">
        <f t="shared" ref="C43:N43" si="12">SUM(C44:C47)</f>
        <v>10.0441292</v>
      </c>
      <c r="D43" s="117">
        <f t="shared" si="12"/>
        <v>14.764773440000001</v>
      </c>
      <c r="E43" s="117">
        <f t="shared" si="12"/>
        <v>13.59761688</v>
      </c>
      <c r="F43" s="117">
        <f t="shared" si="12"/>
        <v>12.41135059</v>
      </c>
      <c r="G43" s="117">
        <f t="shared" si="12"/>
        <v>12.67558449</v>
      </c>
      <c r="H43" s="117">
        <f t="shared" si="12"/>
        <v>12.38725054</v>
      </c>
      <c r="I43" s="117">
        <f t="shared" si="12"/>
        <v>13.01447628</v>
      </c>
      <c r="J43" s="117">
        <f t="shared" si="12"/>
        <v>9.7676656099999999</v>
      </c>
      <c r="K43" s="117">
        <f t="shared" si="12"/>
        <v>11.55426742</v>
      </c>
      <c r="L43" s="117">
        <f t="shared" si="12"/>
        <v>11.623653730000001</v>
      </c>
      <c r="M43" s="117">
        <f t="shared" si="12"/>
        <v>9.3748550399999999</v>
      </c>
      <c r="N43" s="117">
        <f t="shared" si="12"/>
        <v>143.22253916</v>
      </c>
      <c r="O43" s="109"/>
    </row>
    <row r="44" spans="1:15" s="98" customFormat="1" ht="15.75" customHeight="1">
      <c r="A44" s="557" t="s">
        <v>640</v>
      </c>
      <c r="B44" s="121">
        <v>0.28089999999999998</v>
      </c>
      <c r="C44" s="121">
        <v>0.31759999999999999</v>
      </c>
      <c r="D44" s="121">
        <v>0.31690000000000002</v>
      </c>
      <c r="E44" s="121">
        <v>0.2296</v>
      </c>
      <c r="F44" s="121">
        <v>0.34570000000000001</v>
      </c>
      <c r="G44" s="121">
        <v>0.41070000000000001</v>
      </c>
      <c r="H44" s="121">
        <v>0.35980000000000001</v>
      </c>
      <c r="I44" s="121">
        <v>0.185</v>
      </c>
      <c r="J44" s="121">
        <v>0.18559999999999999</v>
      </c>
      <c r="K44" s="121">
        <v>0.13600000000000001</v>
      </c>
      <c r="L44" s="121">
        <v>0.1222</v>
      </c>
      <c r="M44" s="121">
        <v>0.26129999999999998</v>
      </c>
      <c r="N44" s="135">
        <f>SUM(B44:M44)</f>
        <v>3.1513</v>
      </c>
      <c r="O44" s="109"/>
    </row>
    <row r="45" spans="1:15" s="98" customFormat="1" ht="15.75" customHeight="1">
      <c r="A45" s="557" t="s">
        <v>1071</v>
      </c>
      <c r="B45" s="121">
        <v>5.556724</v>
      </c>
      <c r="C45" s="121">
        <v>5.556724</v>
      </c>
      <c r="D45" s="121">
        <v>4.6776879999999998</v>
      </c>
      <c r="E45" s="121">
        <v>6.4170790000000002</v>
      </c>
      <c r="F45" s="121">
        <v>5.5947550000000001</v>
      </c>
      <c r="G45" s="121">
        <v>5.5522210000000003</v>
      </c>
      <c r="H45" s="121">
        <v>4.8203399999999998</v>
      </c>
      <c r="I45" s="121">
        <v>4.9655553299999999</v>
      </c>
      <c r="J45" s="121">
        <v>4.6121464999999997</v>
      </c>
      <c r="K45" s="121">
        <v>4.4634491000000001</v>
      </c>
      <c r="L45" s="121">
        <v>4.3943027499999996</v>
      </c>
      <c r="M45" s="121">
        <v>4.2967353099999999</v>
      </c>
      <c r="N45" s="135">
        <f t="shared" ref="N45:N47" si="13">SUM(B45:M45)</f>
        <v>60.907719990000004</v>
      </c>
      <c r="O45" s="109"/>
    </row>
    <row r="46" spans="1:15" s="98" customFormat="1" ht="15.75" customHeight="1">
      <c r="A46" s="557" t="s">
        <v>734</v>
      </c>
      <c r="B46" s="121">
        <v>6.1692919399999999</v>
      </c>
      <c r="C46" s="121">
        <v>4.1695052000000006</v>
      </c>
      <c r="D46" s="121">
        <v>9.769985440000001</v>
      </c>
      <c r="E46" s="121">
        <v>6.86263428</v>
      </c>
      <c r="F46" s="121">
        <v>6.4704955899999996</v>
      </c>
      <c r="G46" s="121">
        <v>6.7112534899999998</v>
      </c>
      <c r="H46" s="121">
        <v>7.2070105399999997</v>
      </c>
      <c r="I46" s="121">
        <v>7.8624226699999999</v>
      </c>
      <c r="J46" s="121">
        <v>4.9691191100000003</v>
      </c>
      <c r="K46" s="121">
        <v>6.9323256899999999</v>
      </c>
      <c r="L46" s="121">
        <v>7.1053509800000008</v>
      </c>
      <c r="M46" s="121">
        <v>4.7807457500000003</v>
      </c>
      <c r="N46" s="135">
        <f t="shared" si="13"/>
        <v>79.010140679999992</v>
      </c>
      <c r="O46" s="109"/>
    </row>
    <row r="47" spans="1:15" s="98" customFormat="1" ht="15.75" customHeight="1">
      <c r="A47" s="557" t="s">
        <v>624</v>
      </c>
      <c r="B47" s="121">
        <v>0</v>
      </c>
      <c r="C47" s="121">
        <v>2.9999999999999997E-4</v>
      </c>
      <c r="D47" s="121">
        <v>2.0000000000000001E-4</v>
      </c>
      <c r="E47" s="121">
        <v>8.830360000000001E-2</v>
      </c>
      <c r="F47" s="121">
        <v>4.0000000000000002E-4</v>
      </c>
      <c r="G47" s="121">
        <v>1.41E-3</v>
      </c>
      <c r="H47" s="121">
        <v>1E-4</v>
      </c>
      <c r="I47" s="121">
        <v>1.4982800000000001E-3</v>
      </c>
      <c r="J47" s="121">
        <v>8.0000000000000004E-4</v>
      </c>
      <c r="K47" s="121">
        <v>2.249263E-2</v>
      </c>
      <c r="L47" s="121">
        <v>1.8E-3</v>
      </c>
      <c r="M47" s="121">
        <v>3.6073980000000005E-2</v>
      </c>
      <c r="N47" s="135">
        <f t="shared" si="13"/>
        <v>0.15337849000000001</v>
      </c>
      <c r="O47" s="109"/>
    </row>
    <row r="48" spans="1:15" s="98" customFormat="1" ht="15.75" customHeight="1">
      <c r="A48" s="321" t="s">
        <v>1215</v>
      </c>
      <c r="B48" s="117">
        <f>+B49</f>
        <v>5.2120700000000001E-3</v>
      </c>
      <c r="C48" s="117">
        <f t="shared" ref="C48:N48" si="14">+C49</f>
        <v>8.4776599999999997E-3</v>
      </c>
      <c r="D48" s="117">
        <f t="shared" si="14"/>
        <v>2.615609E-2</v>
      </c>
      <c r="E48" s="117">
        <f t="shared" si="14"/>
        <v>3.8924480000000004E-2</v>
      </c>
      <c r="F48" s="117">
        <f t="shared" si="14"/>
        <v>6.87296E-3</v>
      </c>
      <c r="G48" s="117">
        <f t="shared" si="14"/>
        <v>9.1680850000000008E-2</v>
      </c>
      <c r="H48" s="117">
        <f t="shared" si="14"/>
        <v>0.30320038999999999</v>
      </c>
      <c r="I48" s="117">
        <f t="shared" si="14"/>
        <v>1.4159E-2</v>
      </c>
      <c r="J48" s="117">
        <f t="shared" si="14"/>
        <v>2.9362300000000001E-2</v>
      </c>
      <c r="K48" s="117">
        <f t="shared" si="14"/>
        <v>0.14067589999999999</v>
      </c>
      <c r="L48" s="117">
        <f t="shared" si="14"/>
        <v>0.10032607</v>
      </c>
      <c r="M48" s="117">
        <f t="shared" si="14"/>
        <v>0.26073612000000002</v>
      </c>
      <c r="N48" s="117">
        <f t="shared" si="14"/>
        <v>1.02578389</v>
      </c>
      <c r="O48" s="109"/>
    </row>
    <row r="49" spans="1:15" s="98" customFormat="1" ht="15.75" customHeight="1">
      <c r="A49" s="557" t="s">
        <v>624</v>
      </c>
      <c r="B49" s="121">
        <v>5.2120700000000001E-3</v>
      </c>
      <c r="C49" s="121">
        <v>8.4776599999999997E-3</v>
      </c>
      <c r="D49" s="121">
        <v>2.615609E-2</v>
      </c>
      <c r="E49" s="121">
        <v>3.8924480000000004E-2</v>
      </c>
      <c r="F49" s="121">
        <v>6.87296E-3</v>
      </c>
      <c r="G49" s="121">
        <v>9.1680850000000008E-2</v>
      </c>
      <c r="H49" s="121">
        <v>0.30320038999999999</v>
      </c>
      <c r="I49" s="121">
        <v>1.4159E-2</v>
      </c>
      <c r="J49" s="121">
        <v>2.9362300000000001E-2</v>
      </c>
      <c r="K49" s="121">
        <v>0.14067589999999999</v>
      </c>
      <c r="L49" s="121">
        <v>0.10032607</v>
      </c>
      <c r="M49" s="121">
        <v>0.26073612000000002</v>
      </c>
      <c r="N49" s="135">
        <f>SUM(B49:M49)</f>
        <v>1.02578389</v>
      </c>
      <c r="O49" s="109"/>
    </row>
    <row r="50" spans="1:15" s="98" customFormat="1" ht="14.25" customHeight="1">
      <c r="A50" s="1103" t="s">
        <v>1343</v>
      </c>
      <c r="B50" s="322">
        <f>+B48+B37+B31+B11</f>
        <v>294.20369112999998</v>
      </c>
      <c r="C50" s="322">
        <f t="shared" ref="C50:N50" si="15">+C48+C37+C31+C11</f>
        <v>243.79470970999995</v>
      </c>
      <c r="D50" s="322">
        <f t="shared" si="15"/>
        <v>276.85532318999998</v>
      </c>
      <c r="E50" s="322">
        <f t="shared" si="15"/>
        <v>379.13796071000002</v>
      </c>
      <c r="F50" s="322">
        <f t="shared" si="15"/>
        <v>358.34744359999996</v>
      </c>
      <c r="G50" s="322">
        <f t="shared" si="15"/>
        <v>295.93212734999997</v>
      </c>
      <c r="H50" s="322">
        <f t="shared" si="15"/>
        <v>276.40406332999999</v>
      </c>
      <c r="I50" s="322">
        <f t="shared" si="15"/>
        <v>269.92287696000005</v>
      </c>
      <c r="J50" s="322">
        <f t="shared" si="15"/>
        <v>269.88766328999998</v>
      </c>
      <c r="K50" s="322">
        <f t="shared" si="15"/>
        <v>321.92847361999998</v>
      </c>
      <c r="L50" s="322">
        <f t="shared" si="15"/>
        <v>263.17578341000001</v>
      </c>
      <c r="M50" s="322">
        <f t="shared" si="15"/>
        <v>269.56754138999997</v>
      </c>
      <c r="N50" s="322">
        <f t="shared" si="15"/>
        <v>3519.1576576899997</v>
      </c>
      <c r="O50" s="109"/>
    </row>
    <row r="51" spans="1:15" s="98" customFormat="1" ht="15.75">
      <c r="A51" s="462" t="s">
        <v>1014</v>
      </c>
      <c r="B51" s="127"/>
      <c r="C51" s="127"/>
      <c r="D51" s="127"/>
      <c r="E51" s="127"/>
      <c r="F51" s="127"/>
      <c r="G51" s="127"/>
      <c r="H51" s="127"/>
      <c r="I51" s="127"/>
      <c r="J51" s="127"/>
      <c r="K51" s="127"/>
      <c r="L51" s="127"/>
      <c r="M51" s="127"/>
      <c r="N51" s="127"/>
      <c r="O51" s="109"/>
    </row>
    <row r="52" spans="1:15" s="98" customFormat="1" ht="15.75">
      <c r="A52" s="43" t="s">
        <v>1422</v>
      </c>
      <c r="B52" s="127"/>
      <c r="C52" s="127"/>
      <c r="D52" s="127"/>
      <c r="E52" s="127"/>
      <c r="F52" s="127"/>
      <c r="G52" s="127"/>
      <c r="H52" s="127"/>
      <c r="I52" s="127"/>
      <c r="J52" s="127"/>
      <c r="K52" s="127"/>
      <c r="L52" s="127"/>
      <c r="M52" s="127"/>
      <c r="N52" s="1381"/>
      <c r="O52" s="109"/>
    </row>
    <row r="53" spans="1:15" s="98" customFormat="1" ht="15.75">
      <c r="A53" s="38" t="s">
        <v>15</v>
      </c>
      <c r="B53" s="289"/>
      <c r="C53" s="502"/>
      <c r="D53" s="289"/>
      <c r="E53" s="289"/>
      <c r="F53" s="289"/>
      <c r="G53" s="289"/>
      <c r="H53" s="289"/>
      <c r="I53" s="289"/>
      <c r="J53" s="289"/>
      <c r="K53" s="289"/>
      <c r="L53" s="289"/>
      <c r="M53" s="289"/>
      <c r="N53" s="289"/>
      <c r="O53" s="109"/>
    </row>
    <row r="54" spans="1:15" s="98" customFormat="1">
      <c r="A54" s="105"/>
      <c r="B54" s="289"/>
      <c r="C54" s="135"/>
      <c r="D54" s="135"/>
      <c r="E54" s="135"/>
      <c r="F54" s="135"/>
      <c r="G54" s="135"/>
      <c r="H54" s="135"/>
      <c r="I54" s="135"/>
      <c r="J54" s="135"/>
      <c r="K54" s="135"/>
      <c r="L54" s="135"/>
      <c r="M54" s="135"/>
      <c r="N54" s="135"/>
      <c r="O54" s="109"/>
    </row>
    <row r="55" spans="1:15" s="97" customFormat="1">
      <c r="A55" s="113"/>
      <c r="B55" s="127"/>
      <c r="C55" s="135"/>
      <c r="D55" s="135"/>
      <c r="E55" s="135"/>
      <c r="F55" s="135"/>
      <c r="G55" s="135"/>
      <c r="H55" s="135"/>
      <c r="I55" s="135"/>
      <c r="J55" s="135"/>
      <c r="K55" s="135"/>
      <c r="L55" s="135"/>
      <c r="M55" s="135"/>
      <c r="N55" s="135"/>
      <c r="O55" s="112"/>
    </row>
    <row r="56" spans="1:15" s="98" customFormat="1">
      <c r="A56" s="105"/>
      <c r="B56" s="289"/>
      <c r="C56" s="135"/>
      <c r="D56" s="135"/>
      <c r="E56" s="135"/>
      <c r="F56" s="135"/>
      <c r="G56" s="135"/>
      <c r="H56" s="135"/>
      <c r="I56" s="135"/>
      <c r="J56" s="135"/>
      <c r="K56" s="135"/>
      <c r="L56" s="135"/>
      <c r="M56" s="135"/>
      <c r="N56" s="135"/>
      <c r="O56" s="109"/>
    </row>
    <row r="57" spans="1:15" s="97" customFormat="1">
      <c r="A57" s="113"/>
      <c r="B57" s="127"/>
      <c r="C57" s="135"/>
      <c r="D57" s="135"/>
      <c r="E57" s="135"/>
      <c r="F57" s="135"/>
      <c r="G57" s="135"/>
      <c r="H57" s="135"/>
      <c r="I57" s="135"/>
      <c r="J57" s="135"/>
      <c r="K57" s="135"/>
      <c r="L57" s="135"/>
      <c r="M57" s="135"/>
      <c r="N57" s="135"/>
      <c r="O57" s="112"/>
    </row>
    <row r="58" spans="1:15" s="98" customFormat="1">
      <c r="A58" s="105"/>
      <c r="B58" s="214"/>
      <c r="C58" s="135"/>
      <c r="D58" s="135"/>
      <c r="E58" s="135"/>
      <c r="F58" s="135"/>
      <c r="G58" s="135"/>
      <c r="H58" s="135"/>
      <c r="I58" s="135"/>
      <c r="J58" s="135"/>
      <c r="K58" s="135"/>
      <c r="L58" s="135"/>
      <c r="M58" s="135"/>
      <c r="N58" s="135"/>
      <c r="O58" s="109"/>
    </row>
    <row r="59" spans="1:15" s="98" customFormat="1">
      <c r="A59" s="105"/>
      <c r="B59" s="289"/>
      <c r="C59" s="289"/>
      <c r="D59" s="289"/>
      <c r="E59" s="289"/>
      <c r="F59" s="289"/>
      <c r="G59" s="289"/>
      <c r="H59" s="289"/>
      <c r="I59" s="289"/>
      <c r="J59" s="289"/>
      <c r="K59" s="289"/>
      <c r="L59" s="289"/>
      <c r="M59" s="289"/>
      <c r="N59" s="289"/>
      <c r="O59" s="109"/>
    </row>
    <row r="60" spans="1:15" s="98" customFormat="1" ht="12" customHeight="1">
      <c r="A60" s="105"/>
      <c r="B60" s="289"/>
      <c r="C60" s="289"/>
      <c r="D60" s="289"/>
      <c r="E60" s="289"/>
      <c r="F60" s="289"/>
      <c r="G60" s="289"/>
      <c r="H60" s="289"/>
      <c r="I60" s="289"/>
      <c r="J60" s="289"/>
      <c r="K60" s="289"/>
      <c r="L60" s="289"/>
      <c r="M60" s="289"/>
      <c r="N60" s="289"/>
      <c r="O60" s="109"/>
    </row>
    <row r="61" spans="1:15" s="98" customFormat="1">
      <c r="A61" s="113"/>
      <c r="B61" s="127"/>
      <c r="C61" s="127"/>
      <c r="D61" s="127"/>
      <c r="E61" s="127"/>
      <c r="F61" s="127"/>
      <c r="G61" s="127"/>
      <c r="H61" s="127"/>
      <c r="I61" s="127"/>
      <c r="J61" s="127"/>
      <c r="K61" s="127"/>
      <c r="L61" s="127"/>
      <c r="M61" s="127"/>
      <c r="N61" s="127"/>
      <c r="O61" s="109"/>
    </row>
    <row r="62" spans="1:15" s="98" customFormat="1">
      <c r="A62" s="113"/>
      <c r="B62" s="127"/>
      <c r="C62" s="127"/>
      <c r="D62" s="127"/>
      <c r="E62" s="127"/>
      <c r="F62" s="127"/>
      <c r="G62" s="127"/>
      <c r="H62" s="127"/>
      <c r="I62" s="127"/>
      <c r="J62" s="127"/>
      <c r="K62" s="127"/>
      <c r="L62" s="127"/>
      <c r="M62" s="127"/>
      <c r="N62" s="127"/>
      <c r="O62" s="109"/>
    </row>
    <row r="63" spans="1:15" s="97" customFormat="1">
      <c r="A63" s="113"/>
      <c r="B63" s="127"/>
      <c r="C63" s="127"/>
      <c r="D63" s="127"/>
      <c r="E63" s="127"/>
      <c r="F63" s="127"/>
      <c r="G63" s="127"/>
      <c r="H63" s="127"/>
      <c r="I63" s="127"/>
      <c r="J63" s="127"/>
      <c r="K63" s="127"/>
      <c r="L63" s="127"/>
      <c r="M63" s="127"/>
      <c r="N63" s="127"/>
      <c r="O63" s="112"/>
    </row>
    <row r="64" spans="1:15">
      <c r="A64" s="105"/>
      <c r="B64" s="289"/>
      <c r="C64" s="289"/>
      <c r="D64" s="289"/>
      <c r="E64" s="289"/>
      <c r="F64" s="289"/>
      <c r="G64" s="289"/>
      <c r="H64" s="289"/>
      <c r="I64" s="289"/>
      <c r="J64" s="289"/>
      <c r="K64" s="289"/>
      <c r="L64" s="289"/>
      <c r="M64" s="289"/>
      <c r="N64" s="289"/>
    </row>
    <row r="65" spans="1:15" s="98" customFormat="1">
      <c r="A65" s="113"/>
      <c r="B65" s="127"/>
      <c r="C65" s="127"/>
      <c r="D65" s="127"/>
      <c r="E65" s="127"/>
      <c r="F65" s="127"/>
      <c r="G65" s="127"/>
      <c r="H65" s="127"/>
      <c r="I65" s="127"/>
      <c r="J65" s="127"/>
      <c r="K65" s="127"/>
      <c r="L65" s="127"/>
      <c r="M65" s="127"/>
      <c r="N65" s="323"/>
      <c r="O65" s="109"/>
    </row>
  </sheetData>
  <customSheetViews>
    <customSheetView guid="{45E423DD-7FD2-487F-8372-5798D7D06C15}" showPageBreaks="1" showGridLines="0" printArea="1"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51F1D52B-5D55-4FCC-809B-9B4CC86C88B9}" showGridLines="0" topLeftCell="B1">
      <selection activeCell="N2" sqref="N2"/>
      <pageMargins left="0.49" right="0.39370078740157483" top="0.65" bottom="0.21" header="0.44" footer="0.27"/>
      <pageSetup scale="80" orientation="landscape" r:id="rId3"/>
      <headerFooter alignWithMargins="0"/>
    </customSheetView>
  </customSheetViews>
  <phoneticPr fontId="7" type="noConversion"/>
  <pageMargins left="0.66" right="0.39370078740157483" top="0.65" bottom="0.21" header="0.44" footer="0.27"/>
  <pageSetup scale="67" orientation="landscape" r:id="rId4"/>
  <headerFooter alignWithMargins="0"/>
  <ignoredErrors>
    <ignoredError sqref="N49 N44 N24 N32 N39 N21 N20 N22:N23 N40:N43 N33:N38 N25:N31 N45:N48" formula="1"/>
  </ignoredErrors>
  <drawing r:id="rId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tabColor indexed="40"/>
  </sheetPr>
  <dimension ref="A1:M50"/>
  <sheetViews>
    <sheetView showGridLines="0" zoomScaleNormal="100" workbookViewId="0">
      <selection activeCell="F7" sqref="F7"/>
    </sheetView>
  </sheetViews>
  <sheetFormatPr defaultRowHeight="15"/>
  <cols>
    <col min="1" max="1" width="55.140625" style="77" customWidth="1"/>
    <col min="2" max="2" width="14.140625" style="77" customWidth="1"/>
    <col min="3" max="3" width="16.42578125" style="77" customWidth="1"/>
    <col min="4" max="4" width="14.140625" style="77" customWidth="1"/>
    <col min="5" max="6" width="11.7109375" style="77" customWidth="1"/>
    <col min="7" max="16384" width="9.140625" style="77"/>
  </cols>
  <sheetData>
    <row r="1" spans="1:7">
      <c r="A1" s="783" t="s">
        <v>1064</v>
      </c>
      <c r="B1" s="93"/>
      <c r="C1" s="93"/>
      <c r="D1" s="93"/>
      <c r="E1" s="93"/>
      <c r="F1" s="94">
        <v>87</v>
      </c>
      <c r="G1" s="324"/>
    </row>
    <row r="2" spans="1:7">
      <c r="D2" s="109"/>
      <c r="E2" s="109"/>
      <c r="F2" s="109"/>
      <c r="G2" s="109"/>
    </row>
    <row r="3" spans="1:7">
      <c r="D3" s="109"/>
      <c r="E3" s="109"/>
      <c r="F3" s="109"/>
      <c r="G3" s="109"/>
    </row>
    <row r="4" spans="1:7">
      <c r="D4" s="109"/>
      <c r="E4" s="109"/>
      <c r="F4" s="109"/>
      <c r="G4" s="109"/>
    </row>
    <row r="5" spans="1:7">
      <c r="D5" s="109"/>
      <c r="E5" s="109"/>
      <c r="F5" s="109"/>
      <c r="G5" s="109"/>
    </row>
    <row r="6" spans="1:7">
      <c r="D6" s="109"/>
      <c r="E6" s="109"/>
      <c r="F6" s="109"/>
      <c r="G6" s="109"/>
    </row>
    <row r="7" spans="1:7">
      <c r="D7" s="109"/>
      <c r="E7" s="109"/>
      <c r="F7" s="109"/>
      <c r="G7" s="109"/>
    </row>
    <row r="8" spans="1:7">
      <c r="A8" s="87" t="s">
        <v>946</v>
      </c>
      <c r="D8" s="109"/>
      <c r="E8" s="325"/>
      <c r="F8" s="109"/>
      <c r="G8" s="249"/>
    </row>
    <row r="9" spans="1:7">
      <c r="A9" s="87" t="s">
        <v>492</v>
      </c>
      <c r="D9" s="109"/>
      <c r="E9" s="326"/>
      <c r="F9" s="109"/>
      <c r="G9" s="249"/>
    </row>
    <row r="10" spans="1:7">
      <c r="A10" s="97" t="s">
        <v>1590</v>
      </c>
      <c r="D10" s="109"/>
      <c r="E10" s="326"/>
      <c r="F10" s="234"/>
      <c r="G10" s="249"/>
    </row>
    <row r="11" spans="1:7" ht="15.75" thickBot="1">
      <c r="A11" s="85" t="s">
        <v>1196</v>
      </c>
      <c r="D11" s="109"/>
      <c r="E11" s="326"/>
      <c r="G11" s="249"/>
    </row>
    <row r="12" spans="1:7" ht="14.25" customHeight="1" thickTop="1" thickBot="1">
      <c r="A12" s="1104" t="s">
        <v>1105</v>
      </c>
      <c r="B12" s="1037">
        <v>2009</v>
      </c>
      <c r="C12" s="1037">
        <v>2010</v>
      </c>
      <c r="D12" s="1066">
        <v>2011</v>
      </c>
      <c r="E12" s="1066" t="s">
        <v>1423</v>
      </c>
      <c r="G12" s="249"/>
    </row>
    <row r="13" spans="1:7" ht="15.75" thickTop="1">
      <c r="A13" s="327" t="s">
        <v>1103</v>
      </c>
      <c r="B13" s="328">
        <v>1027.7296441000001</v>
      </c>
      <c r="C13" s="329">
        <v>1299.4545531000001</v>
      </c>
      <c r="D13" s="330">
        <f>+D14+D18+D21</f>
        <v>1590.64948652</v>
      </c>
      <c r="E13" s="330">
        <f>+E14+E18+E21</f>
        <v>1915.38603655</v>
      </c>
      <c r="G13" s="249"/>
    </row>
    <row r="14" spans="1:7">
      <c r="A14" s="501" t="s">
        <v>1201</v>
      </c>
      <c r="B14" s="328">
        <v>281.68088072999996</v>
      </c>
      <c r="C14" s="331">
        <v>365.49559642999998</v>
      </c>
      <c r="D14" s="330">
        <f>SUM(D15:D17)</f>
        <v>470.61987836999992</v>
      </c>
      <c r="E14" s="330">
        <f>SUM(E15:E17)</f>
        <v>520.15700981999998</v>
      </c>
      <c r="G14" s="249"/>
    </row>
    <row r="15" spans="1:7">
      <c r="A15" s="743" t="s">
        <v>685</v>
      </c>
      <c r="B15" s="332">
        <v>16.48458025</v>
      </c>
      <c r="C15" s="333">
        <v>6.9654139099999997</v>
      </c>
      <c r="D15" s="334">
        <v>62.129141340000004</v>
      </c>
      <c r="E15" s="135">
        <f>+'OGC SANTIAGO'!N13</f>
        <v>84.164902579999989</v>
      </c>
      <c r="G15" s="249"/>
    </row>
    <row r="16" spans="1:7">
      <c r="A16" s="743" t="s">
        <v>686</v>
      </c>
      <c r="B16" s="332">
        <v>203.40641373</v>
      </c>
      <c r="C16" s="333">
        <v>254.80958662</v>
      </c>
      <c r="D16" s="334">
        <v>270.09421973999997</v>
      </c>
      <c r="E16" s="135">
        <f>+'OGC SANTIAGO'!N14</f>
        <v>293.35452865999997</v>
      </c>
      <c r="G16" s="249"/>
    </row>
    <row r="17" spans="1:7">
      <c r="A17" s="743" t="s">
        <v>696</v>
      </c>
      <c r="B17" s="332">
        <f>(61.79*1000000)/1000000</f>
        <v>61.79</v>
      </c>
      <c r="C17" s="333">
        <v>103.72059589999999</v>
      </c>
      <c r="D17" s="135">
        <v>138.39651728999999</v>
      </c>
      <c r="E17" s="121">
        <v>142.63757858</v>
      </c>
      <c r="G17" s="249"/>
    </row>
    <row r="18" spans="1:7">
      <c r="A18" s="501" t="s">
        <v>1204</v>
      </c>
      <c r="B18" s="328">
        <v>643.84162800000001</v>
      </c>
      <c r="C18" s="331">
        <v>828.25646117999997</v>
      </c>
      <c r="D18" s="117">
        <f>SUM(D19:D20)</f>
        <v>975.62193403000015</v>
      </c>
      <c r="E18" s="117">
        <f>SUM(E19:E20)</f>
        <v>1221.1469250299999</v>
      </c>
      <c r="G18" s="249"/>
    </row>
    <row r="19" spans="1:7">
      <c r="A19" s="743" t="s">
        <v>690</v>
      </c>
      <c r="B19" s="332">
        <v>682.89145552999992</v>
      </c>
      <c r="C19" s="333">
        <v>816.31831378999993</v>
      </c>
      <c r="D19" s="135">
        <v>959.29814342000009</v>
      </c>
      <c r="E19" s="135">
        <f>+'OGC SANTIAGO'!N21</f>
        <v>1204.28522303</v>
      </c>
      <c r="G19" s="249"/>
    </row>
    <row r="20" spans="1:7">
      <c r="A20" s="743" t="s">
        <v>1008</v>
      </c>
      <c r="B20" s="332">
        <v>9.2358499999999992</v>
      </c>
      <c r="C20" s="333">
        <v>11.938147390000001</v>
      </c>
      <c r="D20" s="135">
        <v>16.323790610000003</v>
      </c>
      <c r="E20" s="135">
        <f>+'OGC SANTIAGO'!N22</f>
        <v>16.861702000000001</v>
      </c>
      <c r="G20" s="249"/>
    </row>
    <row r="21" spans="1:7">
      <c r="A21" s="501" t="s">
        <v>1206</v>
      </c>
      <c r="B21" s="328">
        <v>102.20713536999999</v>
      </c>
      <c r="C21" s="331">
        <v>105.70249548999999</v>
      </c>
      <c r="D21" s="117">
        <v>144.40767412</v>
      </c>
      <c r="E21" s="117">
        <f>+'OGC SANTIAGO'!N23</f>
        <v>174.08210169999995</v>
      </c>
      <c r="G21" s="249"/>
    </row>
    <row r="22" spans="1:7">
      <c r="A22" s="327" t="s">
        <v>1207</v>
      </c>
      <c r="B22" s="330">
        <f>SUM(B23:B27)</f>
        <v>58.087206190000003</v>
      </c>
      <c r="C22" s="330">
        <f>SUM(C23:C27)</f>
        <v>131.17437819</v>
      </c>
      <c r="D22" s="330">
        <f>SUM(D23:D27)</f>
        <v>194.49854608000001</v>
      </c>
      <c r="E22" s="330">
        <f>SUM(E23:E27)</f>
        <v>206.86694736000001</v>
      </c>
      <c r="G22" s="249"/>
    </row>
    <row r="23" spans="1:7">
      <c r="A23" s="743" t="s">
        <v>698</v>
      </c>
      <c r="B23" s="332">
        <v>0.80498713</v>
      </c>
      <c r="C23" s="333">
        <f>115.83593831-83.1</f>
        <v>32.735938310000009</v>
      </c>
      <c r="D23" s="334">
        <v>9.0894550299999999</v>
      </c>
      <c r="E23" s="135">
        <f>+'OGC SANTIAGO'!N32</f>
        <v>15.478048840000001</v>
      </c>
      <c r="G23" s="249"/>
    </row>
    <row r="24" spans="1:7">
      <c r="A24" s="743" t="s">
        <v>758</v>
      </c>
      <c r="B24" s="332">
        <v>34.815784960000002</v>
      </c>
      <c r="C24" s="333">
        <v>62.906257559999993</v>
      </c>
      <c r="D24" s="334">
        <v>92.066205050000008</v>
      </c>
      <c r="E24" s="135">
        <f>+'OGC SANTIAGO'!N33</f>
        <v>100.27573200999998</v>
      </c>
      <c r="G24" s="249"/>
    </row>
    <row r="25" spans="1:7">
      <c r="A25" s="743" t="s">
        <v>700</v>
      </c>
      <c r="B25" s="335" t="s">
        <v>1230</v>
      </c>
      <c r="C25" s="335" t="s">
        <v>1230</v>
      </c>
      <c r="D25" s="334">
        <v>57.175060959999996</v>
      </c>
      <c r="E25" s="135">
        <f>+'OGC SANTIAGO'!N34</f>
        <v>68.053251330000009</v>
      </c>
      <c r="G25" s="249"/>
    </row>
    <row r="26" spans="1:7">
      <c r="A26" s="743" t="s">
        <v>1665</v>
      </c>
      <c r="B26" s="335">
        <v>2.03980118</v>
      </c>
      <c r="C26" s="335">
        <v>2.1450532500000001</v>
      </c>
      <c r="D26" s="335">
        <v>0.91740105000000005</v>
      </c>
      <c r="E26" s="135">
        <f>+'OGC SANTIAGO'!N35</f>
        <v>0.80893377</v>
      </c>
      <c r="G26" s="249"/>
    </row>
    <row r="27" spans="1:7">
      <c r="A27" s="743" t="s">
        <v>696</v>
      </c>
      <c r="B27" s="332">
        <f>22.4664341-B26</f>
        <v>20.426632919999999</v>
      </c>
      <c r="C27" s="333">
        <f>35.53218232-C26</f>
        <v>33.38712907</v>
      </c>
      <c r="D27" s="334">
        <f>36.16782504-D26</f>
        <v>35.250423989999994</v>
      </c>
      <c r="E27" s="135">
        <f>+'OGC SANTIAGO'!N36</f>
        <v>22.250981409999998</v>
      </c>
      <c r="G27" s="249"/>
    </row>
    <row r="28" spans="1:7">
      <c r="A28" s="327" t="s">
        <v>645</v>
      </c>
      <c r="B28" s="328">
        <v>992.46373437</v>
      </c>
      <c r="C28" s="336">
        <v>1175.6033986800001</v>
      </c>
      <c r="D28" s="330">
        <f>+D29+D32+D34</f>
        <v>1181.7555444300001</v>
      </c>
      <c r="E28" s="330">
        <f>+E29+E32+E34</f>
        <v>1395.8788898899998</v>
      </c>
      <c r="G28" s="249"/>
    </row>
    <row r="29" spans="1:7">
      <c r="A29" s="87" t="s">
        <v>852</v>
      </c>
      <c r="B29" s="328">
        <v>954.64523799000006</v>
      </c>
      <c r="C29" s="336">
        <v>1112.6800973600002</v>
      </c>
      <c r="D29" s="330">
        <f>SUM(D30:D31)</f>
        <v>1059.1601710699999</v>
      </c>
      <c r="E29" s="330">
        <f>SUM(E30:E31)</f>
        <v>1246.9056666799997</v>
      </c>
      <c r="G29" s="249"/>
    </row>
    <row r="30" spans="1:7">
      <c r="A30" s="743" t="s">
        <v>1581</v>
      </c>
      <c r="B30" s="332">
        <v>923.63510125999994</v>
      </c>
      <c r="C30" s="337">
        <v>1084.8606632800002</v>
      </c>
      <c r="D30" s="334">
        <v>1018.6855519999999</v>
      </c>
      <c r="E30" s="135">
        <f>+'OGC SANTIAGO'!N39</f>
        <v>1216.1880350399997</v>
      </c>
      <c r="G30" s="249"/>
    </row>
    <row r="31" spans="1:7">
      <c r="A31" s="743" t="s">
        <v>696</v>
      </c>
      <c r="B31" s="332">
        <v>31.010136729999999</v>
      </c>
      <c r="C31" s="333">
        <v>27.819434080000004</v>
      </c>
      <c r="D31" s="334">
        <v>40.474619070000003</v>
      </c>
      <c r="E31" s="135">
        <f>+'OGC SANTIAGO'!N40</f>
        <v>30.717631639999997</v>
      </c>
      <c r="G31" s="249"/>
    </row>
    <row r="32" spans="1:7">
      <c r="A32" s="501" t="s">
        <v>1217</v>
      </c>
      <c r="B32" s="328">
        <v>5.5275250900000001</v>
      </c>
      <c r="C32" s="331">
        <v>14.947448619999999</v>
      </c>
      <c r="D32" s="330">
        <f>SUM(D33)</f>
        <v>13.67847948</v>
      </c>
      <c r="E32" s="330">
        <f>SUM(E33)</f>
        <v>5.7506840499999994</v>
      </c>
      <c r="G32" s="249"/>
    </row>
    <row r="33" spans="1:7">
      <c r="A33" s="743" t="s">
        <v>1009</v>
      </c>
      <c r="B33" s="332">
        <v>5.5275250900000001</v>
      </c>
      <c r="C33" s="333">
        <v>14.947448619999999</v>
      </c>
      <c r="D33" s="334">
        <v>13.67847948</v>
      </c>
      <c r="E33" s="135">
        <f>+'OGC SANTIAGO'!N42</f>
        <v>5.7506840499999994</v>
      </c>
      <c r="G33" s="249"/>
    </row>
    <row r="34" spans="1:7">
      <c r="A34" s="501" t="s">
        <v>1210</v>
      </c>
      <c r="B34" s="332">
        <v>32.290971290000002</v>
      </c>
      <c r="C34" s="331">
        <v>47.975852700000004</v>
      </c>
      <c r="D34" s="330">
        <f>SUM(D35:D38)</f>
        <v>108.91689387999999</v>
      </c>
      <c r="E34" s="330">
        <f>SUM(E35:E38)</f>
        <v>143.22253916</v>
      </c>
      <c r="G34" s="249"/>
    </row>
    <row r="35" spans="1:7">
      <c r="A35" s="743" t="s">
        <v>868</v>
      </c>
      <c r="B35" s="332">
        <v>1.2527999999999999</v>
      </c>
      <c r="C35" s="333">
        <v>1.7575000000000001</v>
      </c>
      <c r="D35" s="334">
        <v>1.1494</v>
      </c>
      <c r="E35" s="200">
        <f>+'OGC SANTIAGO'!N44</f>
        <v>3.1513</v>
      </c>
      <c r="G35" s="249"/>
    </row>
    <row r="36" spans="1:7">
      <c r="A36" s="743" t="s">
        <v>1070</v>
      </c>
      <c r="B36" s="332">
        <v>31.03406129</v>
      </c>
      <c r="C36" s="313" t="s">
        <v>1230</v>
      </c>
      <c r="D36" s="334">
        <v>64.019156150000001</v>
      </c>
      <c r="E36" s="200">
        <f>+'OGC SANTIAGO'!N45</f>
        <v>60.907719990000004</v>
      </c>
      <c r="G36" s="249"/>
    </row>
    <row r="37" spans="1:7">
      <c r="A37" s="499" t="s">
        <v>869</v>
      </c>
      <c r="B37" s="335" t="s">
        <v>1230</v>
      </c>
      <c r="C37" s="313" t="s">
        <v>1230</v>
      </c>
      <c r="D37" s="334">
        <v>43.636599830000002</v>
      </c>
      <c r="E37" s="200">
        <f>+'OGC SANTIAGO'!N46</f>
        <v>79.010140679999992</v>
      </c>
      <c r="G37" s="249"/>
    </row>
    <row r="38" spans="1:7">
      <c r="A38" s="743" t="s">
        <v>696</v>
      </c>
      <c r="B38" s="332">
        <v>4.1099999999999999E-3</v>
      </c>
      <c r="C38" s="313" t="s">
        <v>1230</v>
      </c>
      <c r="D38" s="334">
        <v>0.11173789999999999</v>
      </c>
      <c r="E38" s="200">
        <f>+'OGC SANTIAGO'!N47</f>
        <v>0.15337849000000001</v>
      </c>
      <c r="G38" s="249"/>
    </row>
    <row r="39" spans="1:7">
      <c r="A39" s="327" t="s">
        <v>1107</v>
      </c>
      <c r="B39" s="328">
        <v>3.0445099999999998E-3</v>
      </c>
      <c r="C39" s="1021" t="s">
        <v>1230</v>
      </c>
      <c r="D39" s="1021" t="s">
        <v>1230</v>
      </c>
      <c r="E39" s="1021" t="s">
        <v>1230</v>
      </c>
      <c r="G39" s="249"/>
    </row>
    <row r="40" spans="1:7">
      <c r="A40" s="327" t="s">
        <v>498</v>
      </c>
      <c r="B40" s="328">
        <v>1.15487015</v>
      </c>
      <c r="C40" s="331">
        <v>0.84209727999999984</v>
      </c>
      <c r="D40" s="330">
        <f>SUM(D41)</f>
        <v>1.14616356</v>
      </c>
      <c r="E40" s="330">
        <f>SUM(E41)</f>
        <v>1.02578389</v>
      </c>
      <c r="G40" s="249"/>
    </row>
    <row r="41" spans="1:7">
      <c r="A41" s="743" t="s">
        <v>704</v>
      </c>
      <c r="B41" s="332">
        <v>1.5570957599999999</v>
      </c>
      <c r="C41" s="333">
        <v>0.84209727999999984</v>
      </c>
      <c r="D41" s="334">
        <v>1.14616356</v>
      </c>
      <c r="E41" s="117">
        <f>+'OGC SANTIAGO'!N49</f>
        <v>1.02578389</v>
      </c>
      <c r="G41" s="249"/>
    </row>
    <row r="42" spans="1:7">
      <c r="A42" s="1106" t="s">
        <v>1355</v>
      </c>
      <c r="B42" s="1105">
        <f>+B40+B28+B22+B13</f>
        <v>2079.43545481</v>
      </c>
      <c r="C42" s="1105">
        <f>+C40+C28+C22+C13</f>
        <v>2607.0744272500001</v>
      </c>
      <c r="D42" s="1105">
        <f>+D40+D28+D22+D13</f>
        <v>2968.0497405900005</v>
      </c>
      <c r="E42" s="1610">
        <f>+E40+E28+E22+E13</f>
        <v>3519.1576576899997</v>
      </c>
      <c r="G42" s="249"/>
    </row>
    <row r="43" spans="1:7">
      <c r="A43" s="1008" t="s">
        <v>1014</v>
      </c>
      <c r="E43" s="326"/>
      <c r="G43" s="249"/>
    </row>
    <row r="44" spans="1:7" ht="15.75">
      <c r="A44" s="1007" t="s">
        <v>1422</v>
      </c>
      <c r="C44" s="1585"/>
    </row>
    <row r="45" spans="1:7" ht="15.75">
      <c r="A45" s="38" t="s">
        <v>15</v>
      </c>
      <c r="B45" s="355"/>
    </row>
    <row r="46" spans="1:7">
      <c r="B46" s="355"/>
    </row>
    <row r="47" spans="1:7">
      <c r="B47" s="355"/>
    </row>
    <row r="50" spans="2:13">
      <c r="B50" s="355"/>
      <c r="C50" s="355"/>
      <c r="D50" s="192"/>
      <c r="E50" s="192"/>
      <c r="F50" s="192"/>
      <c r="G50" s="192"/>
      <c r="H50" s="355"/>
      <c r="I50" s="355"/>
      <c r="J50" s="355"/>
      <c r="K50" s="355"/>
      <c r="L50" s="355"/>
      <c r="M50" s="355"/>
    </row>
  </sheetData>
  <customSheetViews>
    <customSheetView guid="{45E423DD-7FD2-487F-8372-5798D7D06C15}" showPageBreaks="1" showGridLines="0" printArea="1" topLeftCell="A10">
      <selection activeCell="C17" sqref="C17"/>
      <pageMargins left="1.41" right="0.70866141732283472" top="0.74803149606299213" bottom="0.74803149606299213" header="0.31496062992125984" footer="0.31496062992125984"/>
      <pageSetup scale="80" orientation="portrait" r:id="rId1"/>
    </customSheetView>
    <customSheetView guid="{51F1D52B-5D55-4FCC-809B-9B4CC86C88B9}" showGridLines="0" topLeftCell="A10">
      <selection activeCell="C17" sqref="C17"/>
      <pageMargins left="1.41" right="0.70866141732283472" top="0.74803149606299213" bottom="0.74803149606299213" header="0.31496062992125984" footer="0.31496062992125984"/>
      <pageSetup scale="80" orientation="portrait" r:id="rId2"/>
    </customSheetView>
  </customSheetViews>
  <phoneticPr fontId="0" type="noConversion"/>
  <pageMargins left="0.88" right="0.70866141732283472" top="0.73" bottom="0.74803149606299213" header="0.31496062992125984" footer="0.31496062992125984"/>
  <pageSetup scale="70" orientation="portrait" r:id="rId3"/>
  <ignoredErrors>
    <ignoredError sqref="D18" formulaRange="1"/>
  </ignoredErrors>
  <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tabColor indexed="40"/>
  </sheetPr>
  <dimension ref="A1:O66"/>
  <sheetViews>
    <sheetView showGridLines="0" zoomScaleNormal="100" workbookViewId="0">
      <pane xSplit="1" topLeftCell="B1" activePane="topRight" state="frozen"/>
      <selection pane="topRight" activeCell="A38" sqref="A38"/>
    </sheetView>
  </sheetViews>
  <sheetFormatPr defaultColWidth="10.28515625" defaultRowHeight="15"/>
  <cols>
    <col min="1" max="1" width="54" style="77" customWidth="1"/>
    <col min="2" max="9" width="10" style="77" customWidth="1"/>
    <col min="10" max="11" width="10.7109375" style="77" bestFit="1" customWidth="1"/>
    <col min="12" max="12" width="10.5703125" style="77" customWidth="1"/>
    <col min="13" max="13" width="10.7109375" style="77" bestFit="1" customWidth="1"/>
    <col min="14" max="14" width="12" style="77" customWidth="1"/>
    <col min="15" max="15" width="10.28515625" style="109"/>
    <col min="16" max="16384" width="10.28515625" style="77"/>
  </cols>
  <sheetData>
    <row r="1" spans="1:15" s="85" customFormat="1">
      <c r="A1" s="783" t="s">
        <v>1064</v>
      </c>
      <c r="B1" s="93"/>
      <c r="C1" s="93"/>
      <c r="D1" s="93"/>
      <c r="E1" s="93"/>
      <c r="F1" s="93"/>
      <c r="G1" s="93"/>
      <c r="H1" s="93"/>
      <c r="I1" s="93"/>
      <c r="J1" s="93"/>
      <c r="K1" s="93"/>
      <c r="L1" s="93"/>
      <c r="M1" s="93"/>
      <c r="N1" s="94">
        <v>88</v>
      </c>
    </row>
    <row r="2" spans="1:15" s="85" customFormat="1">
      <c r="O2" s="105"/>
    </row>
    <row r="3" spans="1:15" s="85" customFormat="1">
      <c r="O3" s="105"/>
    </row>
    <row r="4" spans="1:15" s="85" customFormat="1">
      <c r="O4" s="105"/>
    </row>
    <row r="5" spans="1:15" s="85" customFormat="1">
      <c r="O5" s="105"/>
    </row>
    <row r="6" spans="1:15" s="85" customFormat="1">
      <c r="O6" s="105"/>
    </row>
    <row r="7" spans="1:15" s="85" customFormat="1">
      <c r="A7" s="87" t="s">
        <v>1691</v>
      </c>
      <c r="O7" s="105"/>
    </row>
    <row r="8" spans="1:15" s="85" customFormat="1">
      <c r="A8" s="87" t="s">
        <v>1668</v>
      </c>
      <c r="O8" s="105"/>
    </row>
    <row r="9" spans="1:15" s="85" customFormat="1">
      <c r="A9" s="85" t="s">
        <v>1196</v>
      </c>
      <c r="O9" s="105"/>
    </row>
    <row r="10" spans="1:15" s="85" customFormat="1" ht="15.75" customHeight="1">
      <c r="A10" s="318" t="s">
        <v>1105</v>
      </c>
      <c r="B10" s="318" t="s">
        <v>1218</v>
      </c>
      <c r="C10" s="318" t="s">
        <v>1163</v>
      </c>
      <c r="D10" s="318" t="s">
        <v>1164</v>
      </c>
      <c r="E10" s="318" t="s">
        <v>1165</v>
      </c>
      <c r="F10" s="318" t="s">
        <v>1166</v>
      </c>
      <c r="G10" s="318" t="s">
        <v>1167</v>
      </c>
      <c r="H10" s="318" t="s">
        <v>1168</v>
      </c>
      <c r="I10" s="318" t="s">
        <v>1169</v>
      </c>
      <c r="J10" s="318" t="s">
        <v>1170</v>
      </c>
      <c r="K10" s="318" t="s">
        <v>1171</v>
      </c>
      <c r="L10" s="318" t="s">
        <v>1172</v>
      </c>
      <c r="M10" s="318" t="s">
        <v>1173</v>
      </c>
      <c r="N10" s="319" t="s">
        <v>101</v>
      </c>
      <c r="O10" s="105"/>
    </row>
    <row r="11" spans="1:15" s="85" customFormat="1" ht="15.75" customHeight="1">
      <c r="A11" s="320" t="s">
        <v>1200</v>
      </c>
      <c r="B11" s="798">
        <f>+B12+B19+B22</f>
        <v>745.80590652000001</v>
      </c>
      <c r="C11" s="798">
        <f t="shared" ref="C11:N11" si="0">+C12+C19+C22</f>
        <v>529.86311232999992</v>
      </c>
      <c r="D11" s="798">
        <f t="shared" si="0"/>
        <v>601.0179134</v>
      </c>
      <c r="E11" s="798">
        <f t="shared" si="0"/>
        <v>1094.1251623600001</v>
      </c>
      <c r="F11" s="798">
        <f t="shared" si="0"/>
        <v>1138.5077739600001</v>
      </c>
      <c r="G11" s="798">
        <f t="shared" si="0"/>
        <v>724.52423575</v>
      </c>
      <c r="H11" s="798">
        <f t="shared" si="0"/>
        <v>638.03096495999989</v>
      </c>
      <c r="I11" s="798">
        <f t="shared" si="0"/>
        <v>673.25796955999999</v>
      </c>
      <c r="J11" s="798">
        <f t="shared" si="0"/>
        <v>595.90629417999992</v>
      </c>
      <c r="K11" s="798">
        <f t="shared" si="0"/>
        <v>654.70924350999996</v>
      </c>
      <c r="L11" s="798">
        <f t="shared" si="0"/>
        <v>688.5704586899999</v>
      </c>
      <c r="M11" s="798">
        <f t="shared" si="0"/>
        <v>607.94282582000005</v>
      </c>
      <c r="N11" s="798">
        <f t="shared" si="0"/>
        <v>8692.2618610400004</v>
      </c>
      <c r="O11" s="105"/>
    </row>
    <row r="12" spans="1:15" s="85" customFormat="1" ht="15.75" customHeight="1">
      <c r="A12" s="498" t="s">
        <v>1219</v>
      </c>
      <c r="B12" s="798">
        <f>SUM(B13:B18)</f>
        <v>285.48977703999998</v>
      </c>
      <c r="C12" s="798">
        <f t="shared" ref="C12:N12" si="1">SUM(C13:C18)</f>
        <v>197.46974828999998</v>
      </c>
      <c r="D12" s="798">
        <f t="shared" si="1"/>
        <v>237.90811352999998</v>
      </c>
      <c r="E12" s="798">
        <f t="shared" si="1"/>
        <v>208.00674410000002</v>
      </c>
      <c r="F12" s="798">
        <f t="shared" si="1"/>
        <v>285.21172993999994</v>
      </c>
      <c r="G12" s="798">
        <f t="shared" si="1"/>
        <v>227.65558281</v>
      </c>
      <c r="H12" s="798">
        <f t="shared" si="1"/>
        <v>204.86180315999999</v>
      </c>
      <c r="I12" s="798">
        <f t="shared" si="1"/>
        <v>219.70631528000001</v>
      </c>
      <c r="J12" s="798">
        <f t="shared" si="1"/>
        <v>199.17993652000001</v>
      </c>
      <c r="K12" s="798">
        <f t="shared" si="1"/>
        <v>191.02790289999999</v>
      </c>
      <c r="L12" s="798">
        <f t="shared" si="1"/>
        <v>227.05630142999999</v>
      </c>
      <c r="M12" s="798">
        <f t="shared" si="1"/>
        <v>207.18348020000002</v>
      </c>
      <c r="N12" s="798">
        <f t="shared" si="1"/>
        <v>2690.7574351999997</v>
      </c>
      <c r="O12" s="105"/>
    </row>
    <row r="13" spans="1:15" s="85" customFormat="1" ht="15.75" customHeight="1">
      <c r="A13" s="499" t="s">
        <v>726</v>
      </c>
      <c r="B13" s="121">
        <v>0.15204528</v>
      </c>
      <c r="C13" s="121">
        <v>0.30733626000000003</v>
      </c>
      <c r="D13" s="121">
        <v>17.71536364</v>
      </c>
      <c r="E13" s="121">
        <v>0.91049220999999991</v>
      </c>
      <c r="F13" s="121">
        <v>1.41973601</v>
      </c>
      <c r="G13" s="121">
        <v>10.81369965</v>
      </c>
      <c r="H13" s="121">
        <v>4.0001901699999998</v>
      </c>
      <c r="I13" s="121">
        <v>0.16214324999999999</v>
      </c>
      <c r="J13" s="121">
        <v>6.4203859999999997</v>
      </c>
      <c r="K13" s="121">
        <v>2.3535429300000001</v>
      </c>
      <c r="L13" s="121">
        <v>0.76420602999999998</v>
      </c>
      <c r="M13" s="121">
        <v>5.0723278199999999</v>
      </c>
      <c r="N13" s="794">
        <f t="shared" ref="N13:N18" si="2">SUM(B13:M13)</f>
        <v>50.091469249999996</v>
      </c>
      <c r="O13" s="105"/>
    </row>
    <row r="14" spans="1:15" s="85" customFormat="1" ht="15.75" customHeight="1">
      <c r="A14" s="499" t="s">
        <v>727</v>
      </c>
      <c r="B14" s="121">
        <v>225.27121603000001</v>
      </c>
      <c r="C14" s="121">
        <v>152.04538884999999</v>
      </c>
      <c r="D14" s="121">
        <v>169.64973108000001</v>
      </c>
      <c r="E14" s="121">
        <v>156.60492718</v>
      </c>
      <c r="F14" s="121">
        <v>232.08860679</v>
      </c>
      <c r="G14" s="121">
        <v>168.69107406000001</v>
      </c>
      <c r="H14" s="121">
        <v>152.49939305000001</v>
      </c>
      <c r="I14" s="121">
        <v>170.62174869999998</v>
      </c>
      <c r="J14" s="121">
        <v>144.83157094000001</v>
      </c>
      <c r="K14" s="121">
        <v>143.87823675000001</v>
      </c>
      <c r="L14" s="121">
        <v>173.33509838000001</v>
      </c>
      <c r="M14" s="121">
        <v>152.25288152000002</v>
      </c>
      <c r="N14" s="794">
        <f t="shared" si="2"/>
        <v>2041.7698733299999</v>
      </c>
      <c r="O14" s="105"/>
    </row>
    <row r="15" spans="1:15" s="85" customFormat="1" ht="15.75" customHeight="1">
      <c r="A15" s="460" t="s">
        <v>728</v>
      </c>
      <c r="B15" s="803">
        <v>49.46147551</v>
      </c>
      <c r="C15" s="803">
        <v>33.147333680000003</v>
      </c>
      <c r="D15" s="803">
        <v>35.867459539999999</v>
      </c>
      <c r="E15" s="803">
        <v>35.049479470000001</v>
      </c>
      <c r="F15" s="803">
        <v>32.986452749999998</v>
      </c>
      <c r="G15" s="803">
        <v>35.37210718</v>
      </c>
      <c r="H15" s="803">
        <v>34.056491009999995</v>
      </c>
      <c r="I15" s="803">
        <v>34.166646139999997</v>
      </c>
      <c r="J15" s="803">
        <v>34.080359840000007</v>
      </c>
      <c r="K15" s="803">
        <v>32.79193162</v>
      </c>
      <c r="L15" s="803">
        <v>36.581126429999998</v>
      </c>
      <c r="M15" s="803">
        <v>36.188504939999994</v>
      </c>
      <c r="N15" s="794">
        <f t="shared" si="2"/>
        <v>429.74936811000003</v>
      </c>
    </row>
    <row r="16" spans="1:15" s="85" customFormat="1" ht="15.75" customHeight="1">
      <c r="A16" s="733" t="s">
        <v>1356</v>
      </c>
      <c r="B16" s="803">
        <v>1.72399777</v>
      </c>
      <c r="C16" s="803">
        <v>0.56959335</v>
      </c>
      <c r="D16" s="803">
        <v>1.57843515</v>
      </c>
      <c r="E16" s="803">
        <v>1.16905664</v>
      </c>
      <c r="F16" s="803">
        <v>2.0544500700000001</v>
      </c>
      <c r="G16" s="803">
        <v>1.1624189700000001</v>
      </c>
      <c r="H16" s="803">
        <v>2.2051272400000004</v>
      </c>
      <c r="I16" s="803">
        <v>2.2464521</v>
      </c>
      <c r="J16" s="803">
        <v>2.2123893199999998</v>
      </c>
      <c r="K16" s="803">
        <v>1.6130180300000001</v>
      </c>
      <c r="L16" s="803">
        <v>1.40431482</v>
      </c>
      <c r="M16" s="803">
        <v>2.0383333100000001</v>
      </c>
      <c r="N16" s="794">
        <f t="shared" si="2"/>
        <v>19.977586769999995</v>
      </c>
      <c r="O16" s="105"/>
    </row>
    <row r="17" spans="1:15" s="85" customFormat="1" ht="15.75" customHeight="1">
      <c r="A17" s="460" t="s">
        <v>729</v>
      </c>
      <c r="B17" s="803">
        <v>7.77896477</v>
      </c>
      <c r="C17" s="803">
        <v>6.4885958200000005</v>
      </c>
      <c r="D17" s="803">
        <v>6.9967987699999998</v>
      </c>
      <c r="E17" s="803">
        <v>8.2144834699999993</v>
      </c>
      <c r="F17" s="803">
        <v>11.109897849999999</v>
      </c>
      <c r="G17" s="803">
        <v>6.90887764</v>
      </c>
      <c r="H17" s="803">
        <v>7.1479858499999995</v>
      </c>
      <c r="I17" s="803">
        <v>7.4043489600000001</v>
      </c>
      <c r="J17" s="803">
        <v>6.9544685900000003</v>
      </c>
      <c r="K17" s="803">
        <v>6.3775979400000002</v>
      </c>
      <c r="L17" s="803">
        <v>6.70903428</v>
      </c>
      <c r="M17" s="803">
        <v>6.9802759199999995</v>
      </c>
      <c r="N17" s="794">
        <f t="shared" si="2"/>
        <v>89.071329859999992</v>
      </c>
      <c r="O17" s="105"/>
    </row>
    <row r="18" spans="1:15" s="85" customFormat="1" ht="15.75" customHeight="1">
      <c r="A18" s="460" t="s">
        <v>730</v>
      </c>
      <c r="B18" s="803">
        <v>1.1020776799999998</v>
      </c>
      <c r="C18" s="803">
        <v>4.91150033</v>
      </c>
      <c r="D18" s="803">
        <v>6.1003253499999994</v>
      </c>
      <c r="E18" s="803">
        <v>6.0583051299999999</v>
      </c>
      <c r="F18" s="803">
        <v>5.5525864699999996</v>
      </c>
      <c r="G18" s="803">
        <v>4.7074053099999995</v>
      </c>
      <c r="H18" s="803">
        <v>4.95261584</v>
      </c>
      <c r="I18" s="803">
        <v>5.1049761299999998</v>
      </c>
      <c r="J18" s="803">
        <v>4.6807618299999998</v>
      </c>
      <c r="K18" s="803">
        <v>4.0135756300000001</v>
      </c>
      <c r="L18" s="803">
        <v>8.262521490000001</v>
      </c>
      <c r="M18" s="803">
        <v>4.6511566900000005</v>
      </c>
      <c r="N18" s="794">
        <f t="shared" si="2"/>
        <v>60.097807879999998</v>
      </c>
      <c r="O18" s="105"/>
    </row>
    <row r="19" spans="1:15" s="85" customFormat="1" ht="15.75" customHeight="1">
      <c r="A19" s="498" t="s">
        <v>8</v>
      </c>
      <c r="B19" s="798">
        <f>SUM(B20:B21)</f>
        <v>288.55075734999997</v>
      </c>
      <c r="C19" s="798">
        <f t="shared" ref="C19:N19" si="3">SUM(C20:C21)</f>
        <v>247.30791973000001</v>
      </c>
      <c r="D19" s="798">
        <f t="shared" si="3"/>
        <v>260.89209303000001</v>
      </c>
      <c r="E19" s="798">
        <f t="shared" si="3"/>
        <v>776.88267486000007</v>
      </c>
      <c r="F19" s="798">
        <f t="shared" si="3"/>
        <v>672.58292924000011</v>
      </c>
      <c r="G19" s="798">
        <f t="shared" si="3"/>
        <v>371.25069274000003</v>
      </c>
      <c r="H19" s="798">
        <f t="shared" si="3"/>
        <v>331.93918066999993</v>
      </c>
      <c r="I19" s="798">
        <f t="shared" si="3"/>
        <v>308.66284979</v>
      </c>
      <c r="J19" s="798">
        <f t="shared" si="3"/>
        <v>300.00186950999995</v>
      </c>
      <c r="K19" s="798">
        <f t="shared" si="3"/>
        <v>368.59249771999998</v>
      </c>
      <c r="L19" s="798">
        <f t="shared" si="3"/>
        <v>325.83102442999996</v>
      </c>
      <c r="M19" s="798">
        <f t="shared" si="3"/>
        <v>310.0435367</v>
      </c>
      <c r="N19" s="798">
        <f t="shared" si="3"/>
        <v>4562.5380257700008</v>
      </c>
      <c r="O19" s="105"/>
    </row>
    <row r="20" spans="1:15" s="85" customFormat="1" ht="15.75" customHeight="1">
      <c r="A20" s="500" t="s">
        <v>1205</v>
      </c>
      <c r="B20" s="121">
        <v>285.86950734999999</v>
      </c>
      <c r="C20" s="121">
        <v>244.62666973</v>
      </c>
      <c r="D20" s="121">
        <v>258.16037703000001</v>
      </c>
      <c r="E20" s="121">
        <v>774.15095886000006</v>
      </c>
      <c r="F20" s="121">
        <v>669.95042924000006</v>
      </c>
      <c r="G20" s="121">
        <v>368.71569274000001</v>
      </c>
      <c r="H20" s="121">
        <v>329.45293066999994</v>
      </c>
      <c r="I20" s="121">
        <v>306.17659979000001</v>
      </c>
      <c r="J20" s="121">
        <v>297.51561950999996</v>
      </c>
      <c r="K20" s="121">
        <v>367.22749771999997</v>
      </c>
      <c r="L20" s="121">
        <v>324.41727442999996</v>
      </c>
      <c r="M20" s="121">
        <v>308.62978670000001</v>
      </c>
      <c r="N20" s="794">
        <f>SUM(B20:M20)</f>
        <v>4534.8933437700007</v>
      </c>
      <c r="O20" s="105"/>
    </row>
    <row r="21" spans="1:15" s="85" customFormat="1" ht="15.75" customHeight="1">
      <c r="A21" s="500" t="s">
        <v>1010</v>
      </c>
      <c r="B21" s="121">
        <v>2.6812499999999999</v>
      </c>
      <c r="C21" s="121">
        <v>2.6812499999999999</v>
      </c>
      <c r="D21" s="121">
        <v>2.731716</v>
      </c>
      <c r="E21" s="121">
        <v>2.731716</v>
      </c>
      <c r="F21" s="121">
        <v>2.6324999999999998</v>
      </c>
      <c r="G21" s="121">
        <v>2.5350000000000001</v>
      </c>
      <c r="H21" s="121">
        <v>2.4862500000000001</v>
      </c>
      <c r="I21" s="121">
        <v>2.4862500000000001</v>
      </c>
      <c r="J21" s="121">
        <v>2.4862500000000001</v>
      </c>
      <c r="K21" s="121">
        <v>1.365</v>
      </c>
      <c r="L21" s="121">
        <v>1.4137500000000001</v>
      </c>
      <c r="M21" s="121">
        <v>1.4137500000000001</v>
      </c>
      <c r="N21" s="794">
        <f>SUM(B21:M21)</f>
        <v>27.644682</v>
      </c>
      <c r="O21" s="105"/>
    </row>
    <row r="22" spans="1:15" s="85" customFormat="1" ht="15.75" customHeight="1">
      <c r="A22" s="498" t="s">
        <v>1220</v>
      </c>
      <c r="B22" s="798">
        <f t="shared" ref="B22:N22" si="4">SUM(B23:B29)</f>
        <v>171.76537213</v>
      </c>
      <c r="C22" s="798">
        <f t="shared" si="4"/>
        <v>85.08544431</v>
      </c>
      <c r="D22" s="798">
        <f t="shared" si="4"/>
        <v>102.21770683999999</v>
      </c>
      <c r="E22" s="798">
        <f t="shared" si="4"/>
        <v>109.23574339999999</v>
      </c>
      <c r="F22" s="798">
        <f t="shared" si="4"/>
        <v>180.71311477999998</v>
      </c>
      <c r="G22" s="798">
        <f t="shared" si="4"/>
        <v>125.6179602</v>
      </c>
      <c r="H22" s="798">
        <f t="shared" si="4"/>
        <v>101.22998113</v>
      </c>
      <c r="I22" s="798">
        <f t="shared" si="4"/>
        <v>144.88880449000001</v>
      </c>
      <c r="J22" s="798">
        <f t="shared" si="4"/>
        <v>96.724488149999999</v>
      </c>
      <c r="K22" s="798">
        <f t="shared" si="4"/>
        <v>95.088842889999995</v>
      </c>
      <c r="L22" s="798">
        <f t="shared" si="4"/>
        <v>135.68313283000001</v>
      </c>
      <c r="M22" s="798">
        <f t="shared" si="4"/>
        <v>90.715808920000015</v>
      </c>
      <c r="N22" s="798">
        <f t="shared" si="4"/>
        <v>1438.9664000700002</v>
      </c>
      <c r="O22" s="105"/>
    </row>
    <row r="23" spans="1:15" s="85" customFormat="1" ht="15.75" customHeight="1">
      <c r="A23" s="499" t="s">
        <v>716</v>
      </c>
      <c r="B23" s="121">
        <v>71.606301790000003</v>
      </c>
      <c r="C23" s="121">
        <v>13.479785099999999</v>
      </c>
      <c r="D23" s="121">
        <v>7.6859869000000005</v>
      </c>
      <c r="E23" s="121">
        <v>19.682145200000001</v>
      </c>
      <c r="F23" s="121">
        <v>86.743420909999998</v>
      </c>
      <c r="G23" s="121">
        <v>45.208035969999997</v>
      </c>
      <c r="H23" s="121">
        <v>8.7117763100000012</v>
      </c>
      <c r="I23" s="121">
        <v>6.0695225599999993</v>
      </c>
      <c r="J23" s="121">
        <v>14.78228872</v>
      </c>
      <c r="K23" s="121">
        <v>15.908891089999999</v>
      </c>
      <c r="L23" s="121">
        <v>30.97375121</v>
      </c>
      <c r="M23" s="121">
        <v>7.1127446699999997</v>
      </c>
      <c r="N23" s="794">
        <f t="shared" ref="N23:N28" si="5">SUM(B23:M23)</f>
        <v>327.96465043000001</v>
      </c>
      <c r="O23" s="105"/>
    </row>
    <row r="24" spans="1:15" s="85" customFormat="1" ht="15.75" customHeight="1">
      <c r="A24" s="499" t="s">
        <v>717</v>
      </c>
      <c r="B24" s="121">
        <v>5.59809103</v>
      </c>
      <c r="C24" s="121">
        <v>3.6213810299999998</v>
      </c>
      <c r="D24" s="121">
        <v>4.4600171099999999</v>
      </c>
      <c r="E24" s="121">
        <v>3.5645480699999998</v>
      </c>
      <c r="F24" s="121">
        <v>3.8938215199999999</v>
      </c>
      <c r="G24" s="121">
        <v>4.2968525099999999</v>
      </c>
      <c r="H24" s="121">
        <v>4.5564708099999995</v>
      </c>
      <c r="I24" s="121">
        <v>3.9559531099999998</v>
      </c>
      <c r="J24" s="121">
        <v>4.0708542799999998</v>
      </c>
      <c r="K24" s="121">
        <v>3.39056143</v>
      </c>
      <c r="L24" s="121">
        <v>3.9712715699999999</v>
      </c>
      <c r="M24" s="121">
        <v>3.8336038700000001</v>
      </c>
      <c r="N24" s="794">
        <f t="shared" si="5"/>
        <v>49.213426339999998</v>
      </c>
      <c r="O24" s="105"/>
    </row>
    <row r="25" spans="1:15" s="85" customFormat="1" ht="15.75" customHeight="1">
      <c r="A25" s="499" t="s">
        <v>753</v>
      </c>
      <c r="B25" s="121">
        <v>4.3476727000000004</v>
      </c>
      <c r="C25" s="121">
        <v>4.2364318499999998</v>
      </c>
      <c r="D25" s="121">
        <v>19.36630611</v>
      </c>
      <c r="E25" s="121">
        <v>5.4562824900000004</v>
      </c>
      <c r="F25" s="121">
        <v>4.5978539999999999</v>
      </c>
      <c r="G25" s="121">
        <v>6.1783331700000002</v>
      </c>
      <c r="H25" s="121">
        <v>5.9632706100000004</v>
      </c>
      <c r="I25" s="121">
        <v>8.6600012899999985</v>
      </c>
      <c r="J25" s="121">
        <v>4.2411319199999999</v>
      </c>
      <c r="K25" s="121">
        <v>5.6701089600000003</v>
      </c>
      <c r="L25" s="121">
        <v>5.4516981799999993</v>
      </c>
      <c r="M25" s="121">
        <v>4.4537911799999996</v>
      </c>
      <c r="N25" s="794">
        <f t="shared" si="5"/>
        <v>78.62288246</v>
      </c>
      <c r="O25" s="105"/>
    </row>
    <row r="26" spans="1:15" s="85" customFormat="1" ht="15.75" customHeight="1">
      <c r="A26" s="499" t="s">
        <v>719</v>
      </c>
      <c r="B26" s="121">
        <v>24.936969810000001</v>
      </c>
      <c r="C26" s="121">
        <v>13.061262889999998</v>
      </c>
      <c r="D26" s="121">
        <v>20.335771809999997</v>
      </c>
      <c r="E26" s="121">
        <v>18.03850224</v>
      </c>
      <c r="F26" s="121">
        <v>21.016789969999998</v>
      </c>
      <c r="G26" s="121">
        <v>20.804218729999999</v>
      </c>
      <c r="H26" s="121">
        <v>19.045416399999997</v>
      </c>
      <c r="I26" s="121">
        <v>19.390475250000001</v>
      </c>
      <c r="J26" s="121">
        <v>18.821961390000002</v>
      </c>
      <c r="K26" s="121">
        <v>14.44410455</v>
      </c>
      <c r="L26" s="121">
        <v>19.913659950000003</v>
      </c>
      <c r="M26" s="121">
        <v>25.113500010000003</v>
      </c>
      <c r="N26" s="794">
        <f t="shared" si="5"/>
        <v>234.92263300000002</v>
      </c>
      <c r="O26" s="105"/>
    </row>
    <row r="27" spans="1:15" s="85" customFormat="1" ht="15.75" customHeight="1">
      <c r="A27" s="499" t="s">
        <v>720</v>
      </c>
      <c r="B27" s="121">
        <v>55.818333659999993</v>
      </c>
      <c r="C27" s="121">
        <v>34.358578439999995</v>
      </c>
      <c r="D27" s="121">
        <v>38.354993329999999</v>
      </c>
      <c r="E27" s="121">
        <v>39.227513969999997</v>
      </c>
      <c r="F27" s="121">
        <v>39.71052538</v>
      </c>
      <c r="G27" s="121">
        <v>35.851989580000001</v>
      </c>
      <c r="H27" s="121">
        <v>49.556955039999998</v>
      </c>
      <c r="I27" s="121">
        <v>75.846415390000004</v>
      </c>
      <c r="J27" s="121">
        <v>41.456242320000001</v>
      </c>
      <c r="K27" s="121">
        <v>37.678932229999994</v>
      </c>
      <c r="L27" s="121">
        <v>38.980228650000001</v>
      </c>
      <c r="M27" s="121">
        <v>39.144021289999998</v>
      </c>
      <c r="N27" s="794">
        <f t="shared" si="5"/>
        <v>525.98472928000001</v>
      </c>
      <c r="O27" s="105"/>
    </row>
    <row r="28" spans="1:15" s="85" customFormat="1" ht="15.75" customHeight="1">
      <c r="A28" s="499" t="s">
        <v>701</v>
      </c>
      <c r="B28" s="121">
        <v>3.3772339999999998E-2</v>
      </c>
      <c r="C28" s="121">
        <v>0</v>
      </c>
      <c r="D28" s="121">
        <v>6.4976430000000002E-2</v>
      </c>
      <c r="E28" s="121">
        <v>4.2996329999999999E-2</v>
      </c>
      <c r="F28" s="121">
        <v>3.7564639999999996E-2</v>
      </c>
      <c r="G28" s="121">
        <v>5.0891410000000005E-2</v>
      </c>
      <c r="H28" s="121">
        <v>9.8366670000000003E-2</v>
      </c>
      <c r="I28" s="121">
        <v>0</v>
      </c>
      <c r="J28" s="121">
        <v>0</v>
      </c>
      <c r="K28" s="121">
        <v>0</v>
      </c>
      <c r="L28" s="121">
        <v>4.5013560000000001E-2</v>
      </c>
      <c r="M28" s="121">
        <v>0.10386861</v>
      </c>
      <c r="N28" s="794">
        <f t="shared" si="5"/>
        <v>0.47744998999999999</v>
      </c>
      <c r="O28" s="105"/>
    </row>
    <row r="29" spans="1:15" s="85" customFormat="1" ht="15.75" customHeight="1">
      <c r="A29" s="1213" t="s">
        <v>721</v>
      </c>
      <c r="B29" s="121">
        <v>9.4242308000000001</v>
      </c>
      <c r="C29" s="121">
        <v>16.328005000000001</v>
      </c>
      <c r="D29" s="121">
        <v>11.94965515</v>
      </c>
      <c r="E29" s="121">
        <v>23.223755100000002</v>
      </c>
      <c r="F29" s="121">
        <v>24.713138359999999</v>
      </c>
      <c r="G29" s="121">
        <v>13.22763883</v>
      </c>
      <c r="H29" s="121">
        <v>13.297725289999999</v>
      </c>
      <c r="I29" s="121">
        <v>30.966436890000001</v>
      </c>
      <c r="J29" s="121">
        <v>13.352009519999999</v>
      </c>
      <c r="K29" s="121">
        <v>17.99624463</v>
      </c>
      <c r="L29" s="121">
        <v>36.347509710000004</v>
      </c>
      <c r="M29" s="121">
        <v>10.954279290000001</v>
      </c>
      <c r="N29" s="794">
        <f>SUM(B29:M29)</f>
        <v>221.78062857</v>
      </c>
      <c r="O29" s="105"/>
    </row>
    <row r="30" spans="1:15" s="85" customFormat="1" ht="15.75" customHeight="1">
      <c r="A30" s="320" t="s">
        <v>1207</v>
      </c>
      <c r="B30" s="798">
        <f t="shared" ref="B30:N30" si="6">SUM(B31:B36)</f>
        <v>29.964963940000001</v>
      </c>
      <c r="C30" s="798">
        <f t="shared" si="6"/>
        <v>22.704518510000007</v>
      </c>
      <c r="D30" s="798">
        <f t="shared" si="6"/>
        <v>27.358798109999995</v>
      </c>
      <c r="E30" s="798">
        <f t="shared" si="6"/>
        <v>99.24765988</v>
      </c>
      <c r="F30" s="798">
        <f t="shared" si="6"/>
        <v>114.27246086999999</v>
      </c>
      <c r="G30" s="798">
        <f t="shared" si="6"/>
        <v>45.128944619999999</v>
      </c>
      <c r="H30" s="798">
        <f t="shared" si="6"/>
        <v>33.141388390000003</v>
      </c>
      <c r="I30" s="798">
        <f t="shared" si="6"/>
        <v>26.365518030000004</v>
      </c>
      <c r="J30" s="798">
        <f t="shared" si="6"/>
        <v>23.118295310000001</v>
      </c>
      <c r="K30" s="798">
        <f t="shared" si="6"/>
        <v>165.71110343000001</v>
      </c>
      <c r="L30" s="798">
        <f t="shared" si="6"/>
        <v>33.200898949999996</v>
      </c>
      <c r="M30" s="798">
        <f t="shared" si="6"/>
        <v>36.021388190000003</v>
      </c>
      <c r="N30" s="798">
        <f t="shared" si="6"/>
        <v>656.2359382300001</v>
      </c>
      <c r="O30" s="105"/>
    </row>
    <row r="31" spans="1:15" s="85" customFormat="1" ht="15.75" customHeight="1">
      <c r="A31" s="499" t="s">
        <v>723</v>
      </c>
      <c r="B31" s="121">
        <v>7.0156000000000003E-3</v>
      </c>
      <c r="C31" s="121">
        <v>0.1198765</v>
      </c>
      <c r="D31" s="121">
        <v>2.1981748999999997</v>
      </c>
      <c r="E31" s="121">
        <v>2.34988E-2</v>
      </c>
      <c r="F31" s="121">
        <v>3.0061259999999999E-2</v>
      </c>
      <c r="G31" s="121">
        <v>0</v>
      </c>
      <c r="H31" s="121">
        <v>7.1827600000000005E-2</v>
      </c>
      <c r="I31" s="121">
        <v>1.11252164</v>
      </c>
      <c r="J31" s="121">
        <v>0.9194958299999999</v>
      </c>
      <c r="K31" s="121">
        <v>0.27893129999999999</v>
      </c>
      <c r="L31" s="121">
        <v>2.7896849999999997E-2</v>
      </c>
      <c r="M31" s="121">
        <v>0</v>
      </c>
      <c r="N31" s="794">
        <f t="shared" ref="N31:N36" si="7">SUM(B31:M31)</f>
        <v>4.78930028</v>
      </c>
      <c r="O31" s="105"/>
    </row>
    <row r="32" spans="1:15" s="85" customFormat="1" ht="15.75" customHeight="1">
      <c r="A32" s="499" t="s">
        <v>755</v>
      </c>
      <c r="B32" s="121">
        <v>14.441167720000001</v>
      </c>
      <c r="C32" s="121">
        <v>3.7424383100000003</v>
      </c>
      <c r="D32" s="121">
        <v>5.0516263700000001</v>
      </c>
      <c r="E32" s="121">
        <v>86.905197819999998</v>
      </c>
      <c r="F32" s="121">
        <v>93.944200649999999</v>
      </c>
      <c r="G32" s="121">
        <v>24.947100809999998</v>
      </c>
      <c r="H32" s="121">
        <v>14.196979369999999</v>
      </c>
      <c r="I32" s="121">
        <v>7.4309972399999999</v>
      </c>
      <c r="J32" s="121">
        <v>9.9946188300000003</v>
      </c>
      <c r="K32" s="121">
        <v>149.44465068</v>
      </c>
      <c r="L32" s="121">
        <v>14.127509529999999</v>
      </c>
      <c r="M32" s="121">
        <v>10.37530763</v>
      </c>
      <c r="N32" s="794">
        <f t="shared" si="7"/>
        <v>434.60179496000001</v>
      </c>
      <c r="O32" s="105"/>
    </row>
    <row r="33" spans="1:15" s="85" customFormat="1" ht="15.75" customHeight="1">
      <c r="A33" s="499" t="s">
        <v>1661</v>
      </c>
      <c r="B33" s="121">
        <v>2.78978723</v>
      </c>
      <c r="C33" s="121">
        <v>2.9732736600000003</v>
      </c>
      <c r="D33" s="121">
        <v>3.10222452</v>
      </c>
      <c r="E33" s="121">
        <v>3.3607345499999997</v>
      </c>
      <c r="F33" s="121">
        <v>3.3024378300000001</v>
      </c>
      <c r="G33" s="121">
        <v>3.5589391099999999</v>
      </c>
      <c r="H33" s="121">
        <v>3.7057199399999998</v>
      </c>
      <c r="I33" s="121">
        <v>2.0294704800000001</v>
      </c>
      <c r="J33" s="121">
        <v>3.3730768199999996</v>
      </c>
      <c r="K33" s="121">
        <v>3.5773185000000001</v>
      </c>
      <c r="L33" s="121">
        <v>3.9079594500000003</v>
      </c>
      <c r="M33" s="121">
        <v>4.3265789899999998</v>
      </c>
      <c r="N33" s="794">
        <f t="shared" si="7"/>
        <v>40.007521080000011</v>
      </c>
      <c r="O33" s="105"/>
    </row>
    <row r="34" spans="1:15" s="85" customFormat="1" ht="15.75" customHeight="1">
      <c r="A34" s="490" t="s">
        <v>725</v>
      </c>
      <c r="B34" s="121">
        <v>7.1667196399999993</v>
      </c>
      <c r="C34" s="121">
        <v>10.162206880000001</v>
      </c>
      <c r="D34" s="121">
        <v>13.507334029999999</v>
      </c>
      <c r="E34" s="121">
        <v>5.6474712699999996</v>
      </c>
      <c r="F34" s="121">
        <v>8.4677215500000003</v>
      </c>
      <c r="G34" s="121">
        <v>7.8422467400000002</v>
      </c>
      <c r="H34" s="121">
        <v>9.3303322100000017</v>
      </c>
      <c r="I34" s="121">
        <v>8.4710271500000012</v>
      </c>
      <c r="J34" s="121">
        <v>4.8798290800000004</v>
      </c>
      <c r="K34" s="121">
        <v>4.2419488899999997</v>
      </c>
      <c r="L34" s="121">
        <v>10.53676256</v>
      </c>
      <c r="M34" s="121">
        <v>6.0451208699999999</v>
      </c>
      <c r="N34" s="794">
        <f t="shared" si="7"/>
        <v>96.298720870000011</v>
      </c>
      <c r="O34" s="105"/>
    </row>
    <row r="35" spans="1:15" s="85" customFormat="1" ht="15.75" customHeight="1">
      <c r="A35" s="490" t="s">
        <v>1665</v>
      </c>
      <c r="B35" s="121">
        <v>1.0138850699999999</v>
      </c>
      <c r="C35" s="121">
        <v>0.42639188</v>
      </c>
      <c r="D35" s="121">
        <v>1.0857609699999999</v>
      </c>
      <c r="E35" s="121">
        <v>0.49988175000000001</v>
      </c>
      <c r="F35" s="121">
        <v>0.87203079000000006</v>
      </c>
      <c r="G35" s="121">
        <v>0.83663310000000002</v>
      </c>
      <c r="H35" s="121">
        <v>0.99413890999999999</v>
      </c>
      <c r="I35" s="121">
        <v>0.61919990000000003</v>
      </c>
      <c r="J35" s="121">
        <v>0.67356779</v>
      </c>
      <c r="K35" s="121">
        <v>0.37093489000000002</v>
      </c>
      <c r="L35" s="121">
        <v>0.43685228999999998</v>
      </c>
      <c r="M35" s="121">
        <v>0.44322165000000002</v>
      </c>
      <c r="N35" s="794">
        <f t="shared" si="7"/>
        <v>8.2724989900000008</v>
      </c>
      <c r="O35" s="105"/>
    </row>
    <row r="36" spans="1:15" s="85" customFormat="1" ht="15.75" customHeight="1">
      <c r="A36" s="499" t="s">
        <v>721</v>
      </c>
      <c r="B36" s="121">
        <v>4.5463886799999997</v>
      </c>
      <c r="C36" s="121">
        <v>5.2803312800000004</v>
      </c>
      <c r="D36" s="121">
        <v>2.4136773199999997</v>
      </c>
      <c r="E36" s="121">
        <v>2.81087569</v>
      </c>
      <c r="F36" s="121">
        <v>7.6560087900000005</v>
      </c>
      <c r="G36" s="121">
        <v>7.9440248600000007</v>
      </c>
      <c r="H36" s="121">
        <v>4.8423903600000004</v>
      </c>
      <c r="I36" s="121">
        <v>6.7023016200000001</v>
      </c>
      <c r="J36" s="121">
        <v>3.2777069600000002</v>
      </c>
      <c r="K36" s="121">
        <v>7.7973191699999997</v>
      </c>
      <c r="L36" s="121">
        <v>4.1639182699999999</v>
      </c>
      <c r="M36" s="121">
        <v>14.83115905</v>
      </c>
      <c r="N36" s="794">
        <f t="shared" si="7"/>
        <v>72.266102050000001</v>
      </c>
      <c r="O36" s="105"/>
    </row>
    <row r="37" spans="1:15" s="85" customFormat="1" ht="15.75" customHeight="1">
      <c r="A37" s="320" t="s">
        <v>645</v>
      </c>
      <c r="B37" s="798">
        <f>+B38+B41+B46</f>
        <v>643.09242257000005</v>
      </c>
      <c r="C37" s="798">
        <f t="shared" ref="C37:N37" si="8">+C38+C41+C46</f>
        <v>509.81511509000001</v>
      </c>
      <c r="D37" s="798">
        <f t="shared" si="8"/>
        <v>491.99193833000004</v>
      </c>
      <c r="E37" s="798">
        <f t="shared" si="8"/>
        <v>515.42305581000005</v>
      </c>
      <c r="F37" s="798">
        <f t="shared" si="8"/>
        <v>504.81867354000002</v>
      </c>
      <c r="G37" s="798">
        <f t="shared" si="8"/>
        <v>525.15685268999994</v>
      </c>
      <c r="H37" s="798">
        <f t="shared" si="8"/>
        <v>483.57921126000002</v>
      </c>
      <c r="I37" s="798">
        <f t="shared" si="8"/>
        <v>538.64890385000001</v>
      </c>
      <c r="J37" s="798">
        <f t="shared" si="8"/>
        <v>532.47883092999996</v>
      </c>
      <c r="K37" s="798">
        <f t="shared" si="8"/>
        <v>477.15349152999994</v>
      </c>
      <c r="L37" s="798">
        <f t="shared" si="8"/>
        <v>494.08724129000001</v>
      </c>
      <c r="M37" s="798">
        <f t="shared" si="8"/>
        <v>499.59872804000008</v>
      </c>
      <c r="N37" s="798">
        <f t="shared" si="8"/>
        <v>6215.8444649300009</v>
      </c>
      <c r="O37" s="105"/>
    </row>
    <row r="38" spans="1:15" s="85" customFormat="1" ht="15.75" customHeight="1">
      <c r="A38" s="492" t="s">
        <v>852</v>
      </c>
      <c r="B38" s="798">
        <f>SUM(B39:B40)</f>
        <v>630.69908471000008</v>
      </c>
      <c r="C38" s="798">
        <f t="shared" ref="C38:N38" si="9">SUM(C39:C40)</f>
        <v>498.16848813000001</v>
      </c>
      <c r="D38" s="798">
        <f t="shared" si="9"/>
        <v>480.38321251000002</v>
      </c>
      <c r="E38" s="798">
        <f t="shared" si="9"/>
        <v>503.71861708</v>
      </c>
      <c r="F38" s="798">
        <f t="shared" si="9"/>
        <v>493.61895595999999</v>
      </c>
      <c r="G38" s="798">
        <f t="shared" si="9"/>
        <v>512.39555586999995</v>
      </c>
      <c r="H38" s="798">
        <f t="shared" si="9"/>
        <v>471.18366172000003</v>
      </c>
      <c r="I38" s="798">
        <f t="shared" si="9"/>
        <v>526.26532393000002</v>
      </c>
      <c r="J38" s="798">
        <f t="shared" si="9"/>
        <v>521.85068536999995</v>
      </c>
      <c r="K38" s="798">
        <f t="shared" si="9"/>
        <v>467.84681053999998</v>
      </c>
      <c r="L38" s="798">
        <f t="shared" si="9"/>
        <v>483.19373429000001</v>
      </c>
      <c r="M38" s="798">
        <f t="shared" si="9"/>
        <v>486.87321476000005</v>
      </c>
      <c r="N38" s="798">
        <f t="shared" si="9"/>
        <v>6076.197344870001</v>
      </c>
      <c r="O38" s="105"/>
    </row>
    <row r="39" spans="1:15" s="85" customFormat="1" ht="15.75" customHeight="1">
      <c r="A39" s="499" t="s">
        <v>747</v>
      </c>
      <c r="B39" s="121">
        <v>619.83707348000007</v>
      </c>
      <c r="C39" s="121">
        <v>487.57941650999999</v>
      </c>
      <c r="D39" s="121">
        <v>471.20909932000001</v>
      </c>
      <c r="E39" s="121">
        <v>493.98098598000001</v>
      </c>
      <c r="F39" s="121">
        <v>485.29065248000001</v>
      </c>
      <c r="G39" s="121">
        <v>503.85982869999998</v>
      </c>
      <c r="H39" s="121">
        <v>461.71269154000004</v>
      </c>
      <c r="I39" s="121">
        <v>503.39031581</v>
      </c>
      <c r="J39" s="121">
        <v>506.03965731</v>
      </c>
      <c r="K39" s="121">
        <v>455.81050356999998</v>
      </c>
      <c r="L39" s="121">
        <v>459.67722501999998</v>
      </c>
      <c r="M39" s="121">
        <v>475.66220029000004</v>
      </c>
      <c r="N39" s="794">
        <f>SUM(B39:M39)</f>
        <v>5924.0496500100007</v>
      </c>
      <c r="O39" s="105"/>
    </row>
    <row r="40" spans="1:15" s="85" customFormat="1" ht="15.75" customHeight="1">
      <c r="A40" s="499" t="s">
        <v>721</v>
      </c>
      <c r="B40" s="121">
        <v>10.86201123</v>
      </c>
      <c r="C40" s="121">
        <v>10.58907162</v>
      </c>
      <c r="D40" s="121">
        <v>9.1741131899999999</v>
      </c>
      <c r="E40" s="121">
        <v>9.7376310999999998</v>
      </c>
      <c r="F40" s="121">
        <v>8.3283034800000006</v>
      </c>
      <c r="G40" s="121">
        <v>8.5357271699999995</v>
      </c>
      <c r="H40" s="121">
        <v>9.4709701800000001</v>
      </c>
      <c r="I40" s="121">
        <v>22.87500812</v>
      </c>
      <c r="J40" s="121">
        <v>15.811028059999998</v>
      </c>
      <c r="K40" s="121">
        <v>12.036306969999998</v>
      </c>
      <c r="L40" s="121">
        <v>23.516509270000004</v>
      </c>
      <c r="M40" s="121">
        <v>11.211014469999999</v>
      </c>
      <c r="N40" s="794">
        <f t="shared" ref="N40:N45" si="10">SUM(B40:M40)</f>
        <v>152.14769486000003</v>
      </c>
      <c r="O40" s="105"/>
    </row>
    <row r="41" spans="1:15" s="85" customFormat="1" ht="15.75" customHeight="1">
      <c r="A41" s="498" t="s">
        <v>500</v>
      </c>
      <c r="B41" s="798">
        <f>SUM(B42:B45)</f>
        <v>7.3423978600000002</v>
      </c>
      <c r="C41" s="798">
        <f t="shared" ref="C41:M41" si="11">SUM(C42:C45)</f>
        <v>7.085346959999999</v>
      </c>
      <c r="D41" s="798">
        <f t="shared" si="11"/>
        <v>6.3081158100000003</v>
      </c>
      <c r="E41" s="798">
        <f t="shared" si="11"/>
        <v>6.7538763699999995</v>
      </c>
      <c r="F41" s="798">
        <f t="shared" si="11"/>
        <v>6.4464272600000001</v>
      </c>
      <c r="G41" s="798">
        <f t="shared" si="11"/>
        <v>7.8608235000000004</v>
      </c>
      <c r="H41" s="798">
        <f t="shared" si="11"/>
        <v>7.3085107499999999</v>
      </c>
      <c r="I41" s="798">
        <f t="shared" si="11"/>
        <v>8.0480999200000003</v>
      </c>
      <c r="J41" s="798">
        <f t="shared" si="11"/>
        <v>5.7425655599999992</v>
      </c>
      <c r="K41" s="798">
        <f t="shared" si="11"/>
        <v>5.5682009900000002</v>
      </c>
      <c r="L41" s="798">
        <f t="shared" si="11"/>
        <v>7.0962059599999998</v>
      </c>
      <c r="M41" s="798">
        <f t="shared" si="11"/>
        <v>8.2655761599999984</v>
      </c>
      <c r="N41" s="794">
        <f t="shared" si="10"/>
        <v>83.8261471</v>
      </c>
      <c r="O41" s="105"/>
    </row>
    <row r="42" spans="1:15" s="98" customFormat="1" ht="15.75" customHeight="1">
      <c r="A42" s="874" t="s">
        <v>1388</v>
      </c>
      <c r="B42" s="121">
        <v>2.5622137200000004</v>
      </c>
      <c r="C42" s="121">
        <v>2.7421845499999997</v>
      </c>
      <c r="D42" s="121">
        <v>3.3717473099999999</v>
      </c>
      <c r="E42" s="121">
        <v>2.6484435799999999</v>
      </c>
      <c r="F42" s="121">
        <v>3.19685636</v>
      </c>
      <c r="G42" s="121">
        <v>4.27999697</v>
      </c>
      <c r="H42" s="121">
        <v>3.8478245099999997</v>
      </c>
      <c r="I42" s="121">
        <v>4.4392164900000006</v>
      </c>
      <c r="J42" s="121">
        <v>2.8303244799999998</v>
      </c>
      <c r="K42" s="121">
        <v>2.9430029599999998</v>
      </c>
      <c r="L42" s="121">
        <v>3.9334948299999999</v>
      </c>
      <c r="M42" s="121">
        <v>3.6979606299999999</v>
      </c>
      <c r="N42" s="794">
        <f t="shared" si="10"/>
        <v>40.493266389999995</v>
      </c>
      <c r="O42" s="109"/>
    </row>
    <row r="43" spans="1:15" s="98" customFormat="1" ht="15.75" customHeight="1">
      <c r="A43" s="1214" t="s">
        <v>1592</v>
      </c>
      <c r="B43" s="121">
        <v>1.27232295</v>
      </c>
      <c r="C43" s="121">
        <v>2.1027676</v>
      </c>
      <c r="D43" s="121">
        <v>1.0951365900000001</v>
      </c>
      <c r="E43" s="121">
        <v>1.07097698</v>
      </c>
      <c r="F43" s="121">
        <v>1.3463551499999999</v>
      </c>
      <c r="G43" s="121">
        <v>0.66160922</v>
      </c>
      <c r="H43" s="121">
        <v>0.74017109999999997</v>
      </c>
      <c r="I43" s="121">
        <v>1.1559309600000001</v>
      </c>
      <c r="J43" s="121">
        <v>0.49596564000000004</v>
      </c>
      <c r="K43" s="121">
        <v>1.0130209300000002</v>
      </c>
      <c r="L43" s="121">
        <v>0.48115076000000001</v>
      </c>
      <c r="M43" s="121">
        <v>2.2378885899999998</v>
      </c>
      <c r="N43" s="794">
        <f t="shared" si="10"/>
        <v>13.67329647</v>
      </c>
      <c r="O43" s="109"/>
    </row>
    <row r="44" spans="1:15" s="98" customFormat="1" ht="15.75" customHeight="1">
      <c r="A44" s="1214" t="s">
        <v>1591</v>
      </c>
      <c r="B44" s="121">
        <v>3.5078611899999999</v>
      </c>
      <c r="C44" s="121">
        <v>2.1068974300000001</v>
      </c>
      <c r="D44" s="121">
        <v>1.79365796</v>
      </c>
      <c r="E44" s="121">
        <v>3.0344558099999999</v>
      </c>
      <c r="F44" s="121">
        <v>1.90321575</v>
      </c>
      <c r="G44" s="121">
        <v>2.9192173100000001</v>
      </c>
      <c r="H44" s="121">
        <v>2.7205151400000003</v>
      </c>
      <c r="I44" s="121">
        <v>2.4529524700000001</v>
      </c>
      <c r="J44" s="121">
        <v>2.4162317099999999</v>
      </c>
      <c r="K44" s="121">
        <v>1.6121771</v>
      </c>
      <c r="L44" s="121">
        <v>2.6758158599999997</v>
      </c>
      <c r="M44" s="121">
        <v>2.0681923600000003</v>
      </c>
      <c r="N44" s="794">
        <f t="shared" si="10"/>
        <v>29.211190090000002</v>
      </c>
      <c r="O44" s="109"/>
    </row>
    <row r="45" spans="1:15" s="98" customFormat="1" ht="15.75" customHeight="1">
      <c r="A45" s="1214" t="s">
        <v>721</v>
      </c>
      <c r="B45" s="121">
        <v>0</v>
      </c>
      <c r="C45" s="121">
        <v>0.13349738</v>
      </c>
      <c r="D45" s="121">
        <v>4.7573949999999997E-2</v>
      </c>
      <c r="E45" s="121">
        <v>0</v>
      </c>
      <c r="F45" s="121">
        <v>0</v>
      </c>
      <c r="G45" s="121">
        <v>0</v>
      </c>
      <c r="H45" s="121">
        <v>0</v>
      </c>
      <c r="I45" s="121">
        <v>0</v>
      </c>
      <c r="J45" s="121">
        <v>4.3729999999999996E-5</v>
      </c>
      <c r="K45" s="121">
        <v>0</v>
      </c>
      <c r="L45" s="121">
        <v>5.7445100000000004E-3</v>
      </c>
      <c r="M45" s="121">
        <v>0.26153457999999996</v>
      </c>
      <c r="N45" s="794">
        <f t="shared" si="10"/>
        <v>0.44839414999999994</v>
      </c>
      <c r="O45" s="109"/>
    </row>
    <row r="46" spans="1:15" s="98" customFormat="1" ht="15.75" customHeight="1">
      <c r="A46" s="498" t="s">
        <v>10</v>
      </c>
      <c r="B46" s="798">
        <f t="shared" ref="B46:N46" si="12">SUM(B47:B49)</f>
        <v>5.0509399999999998</v>
      </c>
      <c r="C46" s="798">
        <f t="shared" si="12"/>
        <v>4.56128</v>
      </c>
      <c r="D46" s="798">
        <f t="shared" si="12"/>
        <v>5.3006100099999998</v>
      </c>
      <c r="E46" s="798">
        <f t="shared" si="12"/>
        <v>4.9505623599999993</v>
      </c>
      <c r="F46" s="798">
        <f t="shared" si="12"/>
        <v>4.7532903199999996</v>
      </c>
      <c r="G46" s="798">
        <f t="shared" si="12"/>
        <v>4.9004733199999997</v>
      </c>
      <c r="H46" s="798">
        <f t="shared" si="12"/>
        <v>5.0870387900000003</v>
      </c>
      <c r="I46" s="798">
        <f t="shared" si="12"/>
        <v>4.3354799999999996</v>
      </c>
      <c r="J46" s="798">
        <f t="shared" si="12"/>
        <v>4.88558</v>
      </c>
      <c r="K46" s="798">
        <f t="shared" si="12"/>
        <v>3.73848</v>
      </c>
      <c r="L46" s="798">
        <f t="shared" si="12"/>
        <v>3.7973010399999998</v>
      </c>
      <c r="M46" s="798">
        <f t="shared" si="12"/>
        <v>4.4599371200000002</v>
      </c>
      <c r="N46" s="798">
        <f t="shared" si="12"/>
        <v>55.820972959999992</v>
      </c>
      <c r="O46" s="109"/>
    </row>
    <row r="47" spans="1:15" s="98" customFormat="1" ht="15.75" customHeight="1">
      <c r="A47" s="1214" t="s">
        <v>748</v>
      </c>
      <c r="B47" s="121">
        <v>0.20580000000000001</v>
      </c>
      <c r="C47" s="121">
        <v>0.1661</v>
      </c>
      <c r="D47" s="121">
        <v>0.1226</v>
      </c>
      <c r="E47" s="121">
        <v>0.30730000000000002</v>
      </c>
      <c r="F47" s="121">
        <v>0.15290000000000001</v>
      </c>
      <c r="G47" s="121">
        <v>0.15809999999999999</v>
      </c>
      <c r="H47" s="121">
        <v>0.18279999999999999</v>
      </c>
      <c r="I47" s="121">
        <v>0.14879999999999999</v>
      </c>
      <c r="J47" s="121">
        <v>0.69889999999999997</v>
      </c>
      <c r="K47" s="121">
        <v>0.63600000000000001</v>
      </c>
      <c r="L47" s="121">
        <v>0.37590000000000001</v>
      </c>
      <c r="M47" s="121">
        <v>0.1595</v>
      </c>
      <c r="N47" s="794">
        <f>SUM(B47:M47)</f>
        <v>3.3147000000000002</v>
      </c>
      <c r="O47" s="109"/>
    </row>
    <row r="48" spans="1:15" s="98" customFormat="1" ht="15.75" customHeight="1">
      <c r="A48" s="1214" t="s">
        <v>749</v>
      </c>
      <c r="B48" s="121">
        <v>4.2617399999999996</v>
      </c>
      <c r="C48" s="121">
        <v>4.3951799999999999</v>
      </c>
      <c r="D48" s="121">
        <v>4.4619</v>
      </c>
      <c r="E48" s="121">
        <v>4.2950999999999997</v>
      </c>
      <c r="F48" s="121">
        <v>4.2950999999999997</v>
      </c>
      <c r="G48" s="121">
        <v>4.2950999999999997</v>
      </c>
      <c r="H48" s="121">
        <v>4.18668</v>
      </c>
      <c r="I48" s="121">
        <v>4.18668</v>
      </c>
      <c r="J48" s="121">
        <v>4.18668</v>
      </c>
      <c r="K48" s="121">
        <v>3.1024799999999999</v>
      </c>
      <c r="L48" s="121">
        <v>3.1024799999999999</v>
      </c>
      <c r="M48" s="121">
        <v>3.5712000000000002</v>
      </c>
      <c r="N48" s="794">
        <f t="shared" ref="N48:N49" si="13">SUM(B48:M48)</f>
        <v>48.340319999999991</v>
      </c>
      <c r="O48" s="109"/>
    </row>
    <row r="49" spans="1:15" s="98" customFormat="1" ht="15.75" customHeight="1">
      <c r="A49" s="1214" t="s">
        <v>750</v>
      </c>
      <c r="B49" s="121">
        <v>0.58340000000000003</v>
      </c>
      <c r="C49" s="121">
        <v>0</v>
      </c>
      <c r="D49" s="121">
        <v>0.71611000999999996</v>
      </c>
      <c r="E49" s="121">
        <v>0.34816236</v>
      </c>
      <c r="F49" s="121">
        <v>0.30529032</v>
      </c>
      <c r="G49" s="121">
        <v>0.44727332000000003</v>
      </c>
      <c r="H49" s="121">
        <v>0.71755879</v>
      </c>
      <c r="I49" s="121">
        <v>0</v>
      </c>
      <c r="J49" s="121">
        <v>0</v>
      </c>
      <c r="K49" s="121">
        <v>0</v>
      </c>
      <c r="L49" s="121">
        <v>0.31892103999999999</v>
      </c>
      <c r="M49" s="121">
        <v>0.72923711999999996</v>
      </c>
      <c r="N49" s="794">
        <f t="shared" si="13"/>
        <v>4.1659529599999994</v>
      </c>
      <c r="O49" s="109"/>
    </row>
    <row r="50" spans="1:15" s="98" customFormat="1" ht="15.75" customHeight="1">
      <c r="A50" s="321" t="s">
        <v>498</v>
      </c>
      <c r="B50" s="798">
        <f>+B51</f>
        <v>0.47670400000000002</v>
      </c>
      <c r="C50" s="798">
        <f t="shared" ref="C50:N50" si="14">+C51</f>
        <v>0.16418017999999998</v>
      </c>
      <c r="D50" s="798">
        <f t="shared" si="14"/>
        <v>0.38501944999999999</v>
      </c>
      <c r="E50" s="798">
        <f t="shared" si="14"/>
        <v>1.0941393799999999</v>
      </c>
      <c r="F50" s="798">
        <f t="shared" si="14"/>
        <v>0.70399418999999996</v>
      </c>
      <c r="G50" s="798">
        <f t="shared" si="14"/>
        <v>1.00428283</v>
      </c>
      <c r="H50" s="798">
        <f t="shared" si="14"/>
        <v>3.2721910800000003</v>
      </c>
      <c r="I50" s="798">
        <f t="shared" si="14"/>
        <v>0.33520997999999996</v>
      </c>
      <c r="J50" s="798">
        <f t="shared" si="14"/>
        <v>1.0195624000000001</v>
      </c>
      <c r="K50" s="798">
        <f t="shared" si="14"/>
        <v>2.3565301600000002</v>
      </c>
      <c r="L50" s="798">
        <f t="shared" si="14"/>
        <v>0.41236498999999999</v>
      </c>
      <c r="M50" s="798">
        <f t="shared" si="14"/>
        <v>1.13272872</v>
      </c>
      <c r="N50" s="798">
        <f t="shared" si="14"/>
        <v>12.356907359999999</v>
      </c>
      <c r="O50" s="109"/>
    </row>
    <row r="51" spans="1:15" s="98" customFormat="1" ht="15.75" customHeight="1">
      <c r="A51" s="499" t="s">
        <v>721</v>
      </c>
      <c r="B51" s="121">
        <v>0.47670400000000002</v>
      </c>
      <c r="C51" s="121">
        <v>0.16418017999999998</v>
      </c>
      <c r="D51" s="121">
        <v>0.38501944999999999</v>
      </c>
      <c r="E51" s="121">
        <v>1.0941393799999999</v>
      </c>
      <c r="F51" s="121">
        <v>0.70399418999999996</v>
      </c>
      <c r="G51" s="121">
        <v>1.00428283</v>
      </c>
      <c r="H51" s="121">
        <v>3.2721910800000003</v>
      </c>
      <c r="I51" s="121">
        <v>0.33520997999999996</v>
      </c>
      <c r="J51" s="121">
        <v>1.0195624000000001</v>
      </c>
      <c r="K51" s="121">
        <v>2.3565301600000002</v>
      </c>
      <c r="L51" s="121">
        <v>0.41236498999999999</v>
      </c>
      <c r="M51" s="121">
        <v>1.13272872</v>
      </c>
      <c r="N51" s="794">
        <f>SUM(B51:M51)</f>
        <v>12.356907359999999</v>
      </c>
      <c r="O51" s="109"/>
    </row>
    <row r="52" spans="1:15" s="98" customFormat="1" ht="14.25" customHeight="1">
      <c r="A52" s="1103" t="s">
        <v>1357</v>
      </c>
      <c r="B52" s="1009">
        <f t="shared" ref="B52:N52" si="15">+B50+B37+B30+B11</f>
        <v>1419.3399970300002</v>
      </c>
      <c r="C52" s="1009">
        <f t="shared" si="15"/>
        <v>1062.54692611</v>
      </c>
      <c r="D52" s="1009">
        <f t="shared" si="15"/>
        <v>1120.7536692900001</v>
      </c>
      <c r="E52" s="1009">
        <f t="shared" si="15"/>
        <v>1709.8900174300002</v>
      </c>
      <c r="F52" s="1009">
        <f t="shared" si="15"/>
        <v>1758.3029025600001</v>
      </c>
      <c r="G52" s="1009">
        <f t="shared" si="15"/>
        <v>1295.8143158899998</v>
      </c>
      <c r="H52" s="1009">
        <f t="shared" si="15"/>
        <v>1158.0237556899999</v>
      </c>
      <c r="I52" s="1009">
        <f t="shared" si="15"/>
        <v>1238.6076014199998</v>
      </c>
      <c r="J52" s="1009">
        <f t="shared" si="15"/>
        <v>1152.5229828199999</v>
      </c>
      <c r="K52" s="1009">
        <f t="shared" si="15"/>
        <v>1299.93036863</v>
      </c>
      <c r="L52" s="1009">
        <f t="shared" si="15"/>
        <v>1216.2709639199998</v>
      </c>
      <c r="M52" s="1009">
        <f t="shared" si="15"/>
        <v>1144.6956707700001</v>
      </c>
      <c r="N52" s="1009">
        <f t="shared" si="15"/>
        <v>15576.699171560002</v>
      </c>
      <c r="O52" s="109"/>
    </row>
    <row r="53" spans="1:15" s="98" customFormat="1" ht="15.75">
      <c r="A53" s="462" t="s">
        <v>870</v>
      </c>
      <c r="B53" s="798"/>
      <c r="C53" s="798"/>
      <c r="D53" s="798"/>
      <c r="E53" s="798"/>
      <c r="F53" s="798"/>
      <c r="G53" s="798"/>
      <c r="H53" s="798"/>
      <c r="I53" s="798"/>
      <c r="J53" s="798"/>
      <c r="K53" s="798"/>
      <c r="L53" s="798"/>
      <c r="M53" s="798"/>
      <c r="N53" s="798"/>
      <c r="O53" s="109"/>
    </row>
    <row r="54" spans="1:15" s="98" customFormat="1" ht="15.75">
      <c r="A54" s="43" t="s">
        <v>1422</v>
      </c>
      <c r="B54" s="127"/>
      <c r="C54" s="127"/>
      <c r="D54" s="127"/>
      <c r="E54" s="127"/>
      <c r="F54" s="127"/>
      <c r="G54" s="127"/>
      <c r="H54" s="127"/>
      <c r="I54" s="127"/>
      <c r="J54" s="127"/>
      <c r="K54" s="127"/>
      <c r="L54" s="127"/>
      <c r="M54" s="127"/>
      <c r="N54" s="1382"/>
      <c r="O54" s="109"/>
    </row>
    <row r="55" spans="1:15" s="98" customFormat="1" ht="15.75">
      <c r="A55" s="38" t="s">
        <v>15</v>
      </c>
      <c r="B55" s="289"/>
      <c r="C55" s="289"/>
      <c r="D55" s="502"/>
      <c r="E55" s="289"/>
      <c r="F55" s="289"/>
      <c r="G55" s="289"/>
      <c r="H55" s="289"/>
      <c r="I55" s="289"/>
      <c r="J55" s="289"/>
      <c r="K55" s="289"/>
      <c r="L55" s="289"/>
      <c r="M55" s="289"/>
      <c r="N55" s="289"/>
      <c r="O55" s="109"/>
    </row>
    <row r="56" spans="1:15" s="98" customFormat="1">
      <c r="A56" s="105"/>
      <c r="B56" s="289"/>
      <c r="C56" s="289"/>
      <c r="D56" s="135"/>
      <c r="E56" s="135"/>
      <c r="F56" s="135"/>
      <c r="G56" s="135"/>
      <c r="H56" s="135"/>
      <c r="I56" s="135"/>
      <c r="J56" s="135"/>
      <c r="K56" s="135"/>
      <c r="L56" s="135"/>
      <c r="M56" s="135"/>
      <c r="N56" s="135"/>
      <c r="O56" s="135"/>
    </row>
    <row r="57" spans="1:15" s="97" customFormat="1">
      <c r="A57" s="113"/>
      <c r="B57" s="127"/>
      <c r="C57" s="127"/>
      <c r="D57" s="127"/>
      <c r="E57" s="127"/>
      <c r="F57" s="127"/>
      <c r="G57" s="127"/>
      <c r="H57" s="127"/>
      <c r="I57" s="127"/>
      <c r="J57" s="127"/>
      <c r="K57" s="127"/>
      <c r="L57" s="127"/>
      <c r="M57" s="127"/>
      <c r="N57" s="127"/>
      <c r="O57" s="112"/>
    </row>
    <row r="58" spans="1:15" s="98" customFormat="1">
      <c r="A58" s="105"/>
      <c r="B58" s="289"/>
      <c r="C58" s="502"/>
      <c r="D58" s="289"/>
      <c r="E58" s="289"/>
      <c r="F58" s="289"/>
      <c r="G58" s="289"/>
      <c r="H58" s="289"/>
      <c r="I58" s="289"/>
      <c r="J58" s="289"/>
      <c r="K58" s="289"/>
      <c r="L58" s="289"/>
      <c r="M58" s="289"/>
      <c r="N58" s="289"/>
      <c r="O58" s="109"/>
    </row>
    <row r="59" spans="1:15" s="97" customFormat="1">
      <c r="A59" s="113"/>
      <c r="B59" s="127"/>
      <c r="C59" s="135"/>
      <c r="D59" s="135"/>
      <c r="E59" s="135"/>
      <c r="F59" s="135"/>
      <c r="G59" s="135"/>
      <c r="H59" s="135"/>
      <c r="I59" s="135"/>
      <c r="J59" s="135"/>
      <c r="K59" s="135"/>
      <c r="L59" s="135"/>
      <c r="M59" s="135"/>
      <c r="N59" s="135"/>
      <c r="O59" s="112"/>
    </row>
    <row r="60" spans="1:15" s="98" customFormat="1">
      <c r="A60" s="105"/>
      <c r="B60" s="214"/>
      <c r="C60" s="135"/>
      <c r="D60" s="135"/>
      <c r="E60" s="135"/>
      <c r="F60" s="135"/>
      <c r="G60" s="135"/>
      <c r="H60" s="135"/>
      <c r="I60" s="135"/>
      <c r="J60" s="135"/>
      <c r="K60" s="135"/>
      <c r="L60" s="135"/>
      <c r="M60" s="135"/>
      <c r="N60" s="135"/>
      <c r="O60" s="109"/>
    </row>
    <row r="61" spans="1:15" s="98" customFormat="1" ht="12" customHeight="1">
      <c r="A61" s="105"/>
      <c r="B61" s="289"/>
      <c r="C61" s="135"/>
      <c r="D61" s="135"/>
      <c r="E61" s="135"/>
      <c r="F61" s="135"/>
      <c r="G61" s="135"/>
      <c r="H61" s="135"/>
      <c r="I61" s="135"/>
      <c r="J61" s="135"/>
      <c r="K61" s="135"/>
      <c r="L61" s="135"/>
      <c r="M61" s="135"/>
      <c r="N61" s="135"/>
      <c r="O61" s="109"/>
    </row>
    <row r="62" spans="1:15" s="98" customFormat="1">
      <c r="A62" s="113"/>
      <c r="B62" s="127"/>
      <c r="C62" s="135"/>
      <c r="D62" s="135"/>
      <c r="E62" s="135"/>
      <c r="F62" s="135"/>
      <c r="G62" s="135"/>
      <c r="H62" s="135"/>
      <c r="I62" s="135"/>
      <c r="J62" s="135"/>
      <c r="K62" s="135"/>
      <c r="L62" s="135"/>
      <c r="M62" s="135"/>
      <c r="N62" s="135"/>
      <c r="O62" s="109"/>
    </row>
    <row r="63" spans="1:15" s="98" customFormat="1">
      <c r="A63" s="113"/>
      <c r="B63" s="127"/>
      <c r="C63" s="127"/>
      <c r="D63" s="127"/>
      <c r="E63" s="127"/>
      <c r="F63" s="127"/>
      <c r="G63" s="127"/>
      <c r="H63" s="127"/>
      <c r="I63" s="127"/>
      <c r="J63" s="127"/>
      <c r="K63" s="127"/>
      <c r="L63" s="127"/>
      <c r="M63" s="127"/>
      <c r="N63" s="127"/>
      <c r="O63" s="109"/>
    </row>
    <row r="64" spans="1:15" s="97" customFormat="1">
      <c r="A64" s="113"/>
      <c r="B64" s="127"/>
      <c r="C64" s="127"/>
      <c r="D64" s="127"/>
      <c r="E64" s="127"/>
      <c r="F64" s="127"/>
      <c r="G64" s="127"/>
      <c r="H64" s="127"/>
      <c r="I64" s="127"/>
      <c r="J64" s="127"/>
      <c r="K64" s="127"/>
      <c r="L64" s="127"/>
      <c r="M64" s="127"/>
      <c r="N64" s="127"/>
      <c r="O64" s="112"/>
    </row>
    <row r="65" spans="1:15">
      <c r="A65" s="105"/>
      <c r="B65" s="289"/>
      <c r="C65" s="289"/>
      <c r="D65" s="289"/>
      <c r="E65" s="289"/>
      <c r="F65" s="289"/>
      <c r="G65" s="289"/>
      <c r="H65" s="289"/>
      <c r="I65" s="289"/>
      <c r="J65" s="289"/>
      <c r="K65" s="289"/>
      <c r="L65" s="289"/>
      <c r="M65" s="289"/>
      <c r="N65" s="289"/>
    </row>
    <row r="66" spans="1:15" s="98" customFormat="1">
      <c r="A66" s="113"/>
      <c r="B66" s="127"/>
      <c r="C66" s="127"/>
      <c r="D66" s="127"/>
      <c r="E66" s="127"/>
      <c r="F66" s="127"/>
      <c r="G66" s="127"/>
      <c r="H66" s="127"/>
      <c r="I66" s="127"/>
      <c r="J66" s="127"/>
      <c r="K66" s="127"/>
      <c r="L66" s="127"/>
      <c r="M66" s="127"/>
      <c r="N66" s="323"/>
      <c r="O66" s="109"/>
    </row>
  </sheetData>
  <phoneticPr fontId="0" type="noConversion"/>
  <pageMargins left="0.55000000000000004" right="0.43307086614173229" top="0.45" bottom="0.23622047244094491" header="0.27559055118110237" footer="0.19685039370078741"/>
  <pageSetup scale="65" fitToWidth="0" orientation="landscape" r:id="rId1"/>
  <ignoredErrors>
    <ignoredError sqref="N51 N47 N23 N31 N39 N20 N19 N21:N22 N40:N46 N32:N38 N24:N30" formula="1"/>
  </ignoredErrors>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0"/>
  </sheetPr>
  <dimension ref="A1:I104"/>
  <sheetViews>
    <sheetView zoomScaleNormal="100" workbookViewId="0">
      <selection activeCell="E14" sqref="E14"/>
    </sheetView>
  </sheetViews>
  <sheetFormatPr defaultColWidth="10.28515625" defaultRowHeight="15"/>
  <cols>
    <col min="1" max="1" width="54" style="122" customWidth="1"/>
    <col min="2" max="2" width="15.140625" style="122" customWidth="1"/>
    <col min="3" max="3" width="14.140625" style="122" customWidth="1"/>
    <col min="4" max="4" width="10.28515625" style="1421"/>
    <col min="5" max="16384" width="10.28515625" style="122"/>
  </cols>
  <sheetData>
    <row r="1" spans="1:4" s="85" customFormat="1">
      <c r="A1" s="907" t="s">
        <v>1064</v>
      </c>
      <c r="B1" s="93"/>
      <c r="C1" s="94"/>
      <c r="D1" s="94">
        <v>89</v>
      </c>
    </row>
    <row r="2" spans="1:4" s="85" customFormat="1">
      <c r="D2" s="1421"/>
    </row>
    <row r="3" spans="1:4" s="85" customFormat="1">
      <c r="D3" s="1421"/>
    </row>
    <row r="4" spans="1:4" s="85" customFormat="1">
      <c r="D4" s="1421"/>
    </row>
    <row r="5" spans="1:4" s="85" customFormat="1">
      <c r="A5" s="87" t="s">
        <v>1726</v>
      </c>
      <c r="D5" s="1421"/>
    </row>
    <row r="6" spans="1:4" s="85" customFormat="1">
      <c r="A6" s="87" t="s">
        <v>492</v>
      </c>
      <c r="D6" s="1421"/>
    </row>
    <row r="7" spans="1:4" s="85" customFormat="1">
      <c r="A7" s="97" t="s">
        <v>1705</v>
      </c>
      <c r="D7" s="1421"/>
    </row>
    <row r="8" spans="1:4" s="85" customFormat="1">
      <c r="A8" s="85" t="s">
        <v>1196</v>
      </c>
      <c r="D8" s="1421"/>
    </row>
    <row r="9" spans="1:4" s="85" customFormat="1" ht="15.75" customHeight="1">
      <c r="A9" s="318" t="s">
        <v>1105</v>
      </c>
      <c r="B9" s="318">
        <v>2011</v>
      </c>
      <c r="C9" s="319" t="s">
        <v>1706</v>
      </c>
      <c r="D9" s="1421"/>
    </row>
    <row r="10" spans="1:4" s="85" customFormat="1" ht="15.75" customHeight="1">
      <c r="A10" s="1441" t="s">
        <v>1200</v>
      </c>
      <c r="B10" s="1442">
        <f t="shared" ref="B10:C10" si="0">+B11+B18+B21</f>
        <v>6688.7478270900001</v>
      </c>
      <c r="C10" s="1442">
        <f t="shared" si="0"/>
        <v>8692.2618610400004</v>
      </c>
      <c r="D10" s="1442"/>
    </row>
    <row r="11" spans="1:4" s="85" customFormat="1" ht="15.75" customHeight="1">
      <c r="A11" s="1443" t="s">
        <v>1219</v>
      </c>
      <c r="B11" s="1442">
        <f t="shared" ref="B11:C11" si="1">SUM(B12:B17)</f>
        <v>2351.8287507100003</v>
      </c>
      <c r="C11" s="1442">
        <f t="shared" si="1"/>
        <v>2690.7574351999997</v>
      </c>
      <c r="D11" s="1442"/>
    </row>
    <row r="12" spans="1:4" s="85" customFormat="1" ht="15.75" customHeight="1">
      <c r="A12" s="1444" t="s">
        <v>726</v>
      </c>
      <c r="B12" s="1460">
        <v>39.188577239999994</v>
      </c>
      <c r="C12" s="1405">
        <f>+' MAXIMO GOMEZ'!N13</f>
        <v>50.091469249999996</v>
      </c>
      <c r="D12" s="1405"/>
    </row>
    <row r="13" spans="1:4" s="85" customFormat="1" ht="15.75" customHeight="1">
      <c r="A13" s="1444" t="s">
        <v>727</v>
      </c>
      <c r="B13" s="1460">
        <v>1764.0726091900001</v>
      </c>
      <c r="C13" s="1405">
        <f>+' MAXIMO GOMEZ'!N14</f>
        <v>2041.7698733299999</v>
      </c>
      <c r="D13" s="1405"/>
    </row>
    <row r="14" spans="1:4" s="85" customFormat="1" ht="15.75" customHeight="1">
      <c r="A14" s="1445" t="s">
        <v>728</v>
      </c>
      <c r="B14" s="1405">
        <v>386.93516105000003</v>
      </c>
      <c r="C14" s="1405">
        <f>+' MAXIMO GOMEZ'!N15</f>
        <v>429.74936811000003</v>
      </c>
      <c r="D14" s="1405"/>
    </row>
    <row r="15" spans="1:4" s="85" customFormat="1" ht="15.75" customHeight="1">
      <c r="A15" s="1446" t="s">
        <v>1356</v>
      </c>
      <c r="B15" s="1405">
        <v>9.387087140000002</v>
      </c>
      <c r="C15" s="1405">
        <f>+' MAXIMO GOMEZ'!N16</f>
        <v>19.977586769999995</v>
      </c>
      <c r="D15" s="1405"/>
    </row>
    <row r="16" spans="1:4" s="85" customFormat="1" ht="15.75" customHeight="1">
      <c r="A16" s="1445" t="s">
        <v>729</v>
      </c>
      <c r="B16" s="1405">
        <v>63.292243800000001</v>
      </c>
      <c r="C16" s="1405">
        <f>+' MAXIMO GOMEZ'!N17</f>
        <v>89.071329859999992</v>
      </c>
      <c r="D16" s="1405"/>
    </row>
    <row r="17" spans="1:4" s="85" customFormat="1" ht="15.75" customHeight="1">
      <c r="A17" s="1445" t="s">
        <v>730</v>
      </c>
      <c r="B17" s="1405">
        <v>88.95307228999998</v>
      </c>
      <c r="C17" s="1405">
        <f>+' MAXIMO GOMEZ'!N18</f>
        <v>60.097807879999998</v>
      </c>
      <c r="D17" s="1405"/>
    </row>
    <row r="18" spans="1:4" s="85" customFormat="1" ht="15.75" customHeight="1">
      <c r="A18" s="1443" t="s">
        <v>8</v>
      </c>
      <c r="B18" s="1442">
        <f t="shared" ref="B18:C18" si="2">SUM(B19:B20)</f>
        <v>3382.0884303299999</v>
      </c>
      <c r="C18" s="1442">
        <f t="shared" si="2"/>
        <v>4562.5380257700008</v>
      </c>
      <c r="D18" s="1442"/>
    </row>
    <row r="19" spans="1:4" s="85" customFormat="1" ht="15.75" customHeight="1">
      <c r="A19" s="1447" t="s">
        <v>1205</v>
      </c>
      <c r="B19" s="1460">
        <v>3357.4201952899998</v>
      </c>
      <c r="C19" s="1405">
        <f>+' MAXIMO GOMEZ'!N20</f>
        <v>4534.8933437700007</v>
      </c>
      <c r="D19" s="1405"/>
    </row>
    <row r="20" spans="1:4" s="85" customFormat="1" ht="15.75" customHeight="1">
      <c r="A20" s="1447" t="s">
        <v>1010</v>
      </c>
      <c r="B20" s="1460">
        <v>24.668235040000006</v>
      </c>
      <c r="C20" s="1405">
        <f>+' MAXIMO GOMEZ'!N21</f>
        <v>27.644682</v>
      </c>
      <c r="D20" s="1405"/>
    </row>
    <row r="21" spans="1:4" s="85" customFormat="1" ht="15.75" customHeight="1">
      <c r="A21" s="1443" t="s">
        <v>1220</v>
      </c>
      <c r="B21" s="1442">
        <f t="shared" ref="B21:C21" si="3">SUM(B22:B28)</f>
        <v>954.83064604999993</v>
      </c>
      <c r="C21" s="1442">
        <f t="shared" si="3"/>
        <v>1438.9664000700002</v>
      </c>
      <c r="D21" s="1442"/>
    </row>
    <row r="22" spans="1:4" s="85" customFormat="1" ht="15.75" customHeight="1">
      <c r="A22" s="1444" t="s">
        <v>716</v>
      </c>
      <c r="B22" s="1460">
        <v>252.25864785000002</v>
      </c>
      <c r="C22" s="1405">
        <f>+' MAXIMO GOMEZ'!N23</f>
        <v>327.96465043000001</v>
      </c>
      <c r="D22" s="1405"/>
    </row>
    <row r="23" spans="1:4" s="85" customFormat="1" ht="15.75" customHeight="1">
      <c r="A23" s="1444" t="s">
        <v>717</v>
      </c>
      <c r="B23" s="1460">
        <v>29.953782519999997</v>
      </c>
      <c r="C23" s="1405">
        <f>+' MAXIMO GOMEZ'!N24</f>
        <v>49.213426339999998</v>
      </c>
      <c r="D23" s="1405"/>
    </row>
    <row r="24" spans="1:4" s="85" customFormat="1" ht="15.75" customHeight="1">
      <c r="A24" s="1444" t="s">
        <v>753</v>
      </c>
      <c r="B24" s="1460">
        <v>29.130867239999997</v>
      </c>
      <c r="C24" s="1405">
        <f>+' MAXIMO GOMEZ'!N25</f>
        <v>78.62288246</v>
      </c>
      <c r="D24" s="1405"/>
    </row>
    <row r="25" spans="1:4" s="85" customFormat="1" ht="15.75" customHeight="1">
      <c r="A25" s="1444" t="s">
        <v>719</v>
      </c>
      <c r="B25" s="1460">
        <v>137.40895004000001</v>
      </c>
      <c r="C25" s="1405">
        <f>+' MAXIMO GOMEZ'!N26</f>
        <v>234.92263300000002</v>
      </c>
      <c r="D25" s="1405"/>
    </row>
    <row r="26" spans="1:4" s="85" customFormat="1" ht="15.75" customHeight="1">
      <c r="A26" s="1444" t="s">
        <v>720</v>
      </c>
      <c r="B26" s="1460">
        <v>383.42277306</v>
      </c>
      <c r="C26" s="1405">
        <f>+' MAXIMO GOMEZ'!N27</f>
        <v>525.98472928000001</v>
      </c>
      <c r="D26" s="1405"/>
    </row>
    <row r="27" spans="1:4" s="85" customFormat="1" ht="15.75" customHeight="1">
      <c r="A27" s="1444" t="s">
        <v>701</v>
      </c>
      <c r="B27" s="1460">
        <v>0</v>
      </c>
      <c r="C27" s="1405">
        <f>+' MAXIMO GOMEZ'!N28</f>
        <v>0.47744998999999999</v>
      </c>
      <c r="D27" s="1405"/>
    </row>
    <row r="28" spans="1:4" s="85" customFormat="1" ht="15.75" customHeight="1">
      <c r="A28" s="1444" t="s">
        <v>721</v>
      </c>
      <c r="B28" s="1460">
        <v>122.65562534</v>
      </c>
      <c r="C28" s="1405">
        <f>+' MAXIMO GOMEZ'!N29</f>
        <v>221.78062857</v>
      </c>
      <c r="D28" s="1405"/>
    </row>
    <row r="29" spans="1:4" s="85" customFormat="1" ht="15.75" customHeight="1">
      <c r="A29" s="1441" t="s">
        <v>1207</v>
      </c>
      <c r="B29" s="1442">
        <f t="shared" ref="B29:C29" si="4">SUM(B30:B35)</f>
        <v>603.85011922000001</v>
      </c>
      <c r="C29" s="1442">
        <f t="shared" si="4"/>
        <v>656.2359382300001</v>
      </c>
      <c r="D29" s="1442"/>
    </row>
    <row r="30" spans="1:4" s="85" customFormat="1" ht="15.75" customHeight="1">
      <c r="A30" s="1444" t="s">
        <v>723</v>
      </c>
      <c r="B30" s="1460">
        <v>6.0194335799999994</v>
      </c>
      <c r="C30" s="1405">
        <f>+' MAXIMO GOMEZ'!N31</f>
        <v>4.78930028</v>
      </c>
      <c r="D30" s="1405"/>
    </row>
    <row r="31" spans="1:4" s="85" customFormat="1" ht="15.75" customHeight="1">
      <c r="A31" s="1444" t="s">
        <v>755</v>
      </c>
      <c r="B31" s="1460">
        <v>395.52276997999996</v>
      </c>
      <c r="C31" s="1405">
        <f>+' MAXIMO GOMEZ'!N32</f>
        <v>434.60179496000001</v>
      </c>
      <c r="D31" s="1405"/>
    </row>
    <row r="32" spans="1:4" s="85" customFormat="1" ht="15.75" customHeight="1">
      <c r="A32" s="1444" t="s">
        <v>2017</v>
      </c>
      <c r="B32" s="1460">
        <v>10.21695317</v>
      </c>
      <c r="C32" s="1405">
        <f>+' MAXIMO GOMEZ'!N33</f>
        <v>40.007521080000011</v>
      </c>
      <c r="D32" s="1405"/>
    </row>
    <row r="33" spans="1:4" s="85" customFormat="1" ht="15.75" customHeight="1">
      <c r="A33" s="1448" t="s">
        <v>725</v>
      </c>
      <c r="B33" s="1460">
        <v>82.533772900000002</v>
      </c>
      <c r="C33" s="1405">
        <f>+' MAXIMO GOMEZ'!N34</f>
        <v>96.298720870000011</v>
      </c>
      <c r="D33" s="1405"/>
    </row>
    <row r="34" spans="1:4" s="85" customFormat="1" ht="15.75" customHeight="1">
      <c r="A34" s="1448" t="s">
        <v>1689</v>
      </c>
      <c r="B34" s="1460">
        <v>4.3898151500000004</v>
      </c>
      <c r="C34" s="1405">
        <f>+' MAXIMO GOMEZ'!N35</f>
        <v>8.2724989900000008</v>
      </c>
      <c r="D34" s="1405"/>
    </row>
    <row r="35" spans="1:4" s="85" customFormat="1" ht="15.75" customHeight="1">
      <c r="A35" s="1444" t="s">
        <v>721</v>
      </c>
      <c r="B35" s="1460">
        <f>109.55718959-B34</f>
        <v>105.16737443999999</v>
      </c>
      <c r="C35" s="1405">
        <f>+' MAXIMO GOMEZ'!N36</f>
        <v>72.266102050000001</v>
      </c>
      <c r="D35" s="1405"/>
    </row>
    <row r="36" spans="1:4" s="85" customFormat="1" ht="15.75" customHeight="1">
      <c r="A36" s="1441" t="s">
        <v>645</v>
      </c>
      <c r="B36" s="1442">
        <f t="shared" ref="B36:C36" si="5">+B37+B40+B45</f>
        <v>5021.9574945499999</v>
      </c>
      <c r="C36" s="1442">
        <f t="shared" si="5"/>
        <v>6215.8444649300009</v>
      </c>
      <c r="D36" s="1442"/>
    </row>
    <row r="37" spans="1:4" s="85" customFormat="1" ht="15.75" customHeight="1">
      <c r="A37" s="1449" t="s">
        <v>852</v>
      </c>
      <c r="B37" s="1442">
        <f t="shared" ref="B37:C37" si="6">SUM(B38:B39)</f>
        <v>4896.58266843</v>
      </c>
      <c r="C37" s="1442">
        <f t="shared" si="6"/>
        <v>6076.197344870001</v>
      </c>
      <c r="D37" s="1442"/>
    </row>
    <row r="38" spans="1:4" s="85" customFormat="1" ht="15.75" customHeight="1">
      <c r="A38" s="1444" t="s">
        <v>747</v>
      </c>
      <c r="B38" s="1460">
        <v>4807.8085750999999</v>
      </c>
      <c r="C38" s="1405">
        <f>+' MAXIMO GOMEZ'!N39</f>
        <v>5924.0496500100007</v>
      </c>
      <c r="D38" s="1405"/>
    </row>
    <row r="39" spans="1:4" s="85" customFormat="1" ht="15.75" customHeight="1">
      <c r="A39" s="1444" t="s">
        <v>721</v>
      </c>
      <c r="B39" s="1460">
        <v>88.774093329999985</v>
      </c>
      <c r="C39" s="1405">
        <f>+' MAXIMO GOMEZ'!N40</f>
        <v>152.14769486000003</v>
      </c>
      <c r="D39" s="1405"/>
    </row>
    <row r="40" spans="1:4" s="85" customFormat="1" ht="15.75" customHeight="1">
      <c r="A40" s="1443" t="s">
        <v>500</v>
      </c>
      <c r="B40" s="1442">
        <f t="shared" ref="B40:C40" si="7">SUM(B41:B44)</f>
        <v>77.332365089999982</v>
      </c>
      <c r="C40" s="1442">
        <f t="shared" si="7"/>
        <v>83.8261471</v>
      </c>
      <c r="D40" s="1405"/>
    </row>
    <row r="41" spans="1:4" s="85" customFormat="1" ht="15.75" customHeight="1">
      <c r="A41" s="1450" t="s">
        <v>1388</v>
      </c>
      <c r="B41" s="1460">
        <v>30.481122919999997</v>
      </c>
      <c r="C41" s="1405">
        <f>+' MAXIMO GOMEZ'!N42</f>
        <v>40.493266389999995</v>
      </c>
      <c r="D41" s="1405"/>
    </row>
    <row r="42" spans="1:4" s="85" customFormat="1" ht="15.75" customHeight="1">
      <c r="A42" s="1451" t="s">
        <v>1592</v>
      </c>
      <c r="B42" s="1460">
        <v>17.575966849999997</v>
      </c>
      <c r="C42" s="1405">
        <f>+' MAXIMO GOMEZ'!N43</f>
        <v>13.67329647</v>
      </c>
      <c r="D42" s="1405"/>
    </row>
    <row r="43" spans="1:4" s="85" customFormat="1" ht="15.75" customHeight="1">
      <c r="A43" s="1451" t="s">
        <v>1591</v>
      </c>
      <c r="B43" s="1460">
        <v>28.41856619</v>
      </c>
      <c r="C43" s="1405">
        <f>+' MAXIMO GOMEZ'!N44</f>
        <v>29.211190090000002</v>
      </c>
      <c r="D43" s="1405"/>
    </row>
    <row r="44" spans="1:4" s="85" customFormat="1" ht="15.75" customHeight="1">
      <c r="A44" s="1451" t="s">
        <v>721</v>
      </c>
      <c r="B44" s="1460">
        <v>0.85670912999999993</v>
      </c>
      <c r="C44" s="1405">
        <f>+' MAXIMO GOMEZ'!N45</f>
        <v>0.44839414999999994</v>
      </c>
      <c r="D44" s="1405"/>
    </row>
    <row r="45" spans="1:4" s="85" customFormat="1" ht="15.75" customHeight="1">
      <c r="A45" s="1443" t="s">
        <v>10</v>
      </c>
      <c r="B45" s="1442">
        <f t="shared" ref="B45:C45" si="8">SUM(B46:B48)</f>
        <v>48.042461029999998</v>
      </c>
      <c r="C45" s="1442">
        <f t="shared" si="8"/>
        <v>55.820972959999992</v>
      </c>
      <c r="D45" s="1442"/>
    </row>
    <row r="46" spans="1:4" s="85" customFormat="1" ht="15.75" customHeight="1">
      <c r="A46" s="1451" t="s">
        <v>748</v>
      </c>
      <c r="B46" s="1460">
        <v>2.4788000000000006</v>
      </c>
      <c r="C46" s="1405">
        <f>+' MAXIMO GOMEZ'!N47</f>
        <v>3.3147000000000002</v>
      </c>
      <c r="D46" s="1405"/>
    </row>
    <row r="47" spans="1:4" s="85" customFormat="1" ht="15.75" customHeight="1">
      <c r="A47" s="1451" t="s">
        <v>749</v>
      </c>
      <c r="B47" s="1460">
        <v>45.563661029999999</v>
      </c>
      <c r="C47" s="1405">
        <f>+' MAXIMO GOMEZ'!N48</f>
        <v>48.340319999999991</v>
      </c>
      <c r="D47" s="1405"/>
    </row>
    <row r="48" spans="1:4" s="85" customFormat="1" ht="15.75" customHeight="1">
      <c r="A48" s="1451" t="s">
        <v>750</v>
      </c>
      <c r="B48" s="1460">
        <v>0</v>
      </c>
      <c r="C48" s="1405">
        <f>+' MAXIMO GOMEZ'!N49</f>
        <v>4.1659529599999994</v>
      </c>
      <c r="D48" s="1405"/>
    </row>
    <row r="49" spans="1:9" s="85" customFormat="1" ht="15.75" customHeight="1">
      <c r="A49" s="1451" t="s">
        <v>721</v>
      </c>
      <c r="B49" s="1460">
        <v>0.14036436999999999</v>
      </c>
      <c r="C49" s="1405">
        <v>0</v>
      </c>
      <c r="D49" s="1405"/>
    </row>
    <row r="50" spans="1:9" s="85" customFormat="1" ht="15.75" customHeight="1">
      <c r="A50" s="1452" t="s">
        <v>498</v>
      </c>
      <c r="B50" s="1442">
        <f t="shared" ref="B50:C50" si="9">+B51</f>
        <v>17.100808359999998</v>
      </c>
      <c r="C50" s="1442">
        <f t="shared" si="9"/>
        <v>12.356907359999999</v>
      </c>
      <c r="D50" s="1442"/>
    </row>
    <row r="51" spans="1:9" s="85" customFormat="1" ht="15.75" customHeight="1">
      <c r="A51" s="1444" t="s">
        <v>721</v>
      </c>
      <c r="B51" s="1460">
        <v>17.100808359999998</v>
      </c>
      <c r="C51" s="1405">
        <f>+' MAXIMO GOMEZ'!N51</f>
        <v>12.356907359999999</v>
      </c>
      <c r="D51" s="1405"/>
    </row>
    <row r="52" spans="1:9" s="85" customFormat="1" ht="14.25" customHeight="1">
      <c r="A52" s="1103" t="s">
        <v>1357</v>
      </c>
      <c r="B52" s="1009">
        <f>+B50+B36+B29+B10</f>
        <v>12331.656249219999</v>
      </c>
      <c r="C52" s="1009">
        <f>+C50+C36+C29+C10</f>
        <v>15576.699171560002</v>
      </c>
      <c r="D52" s="1453"/>
    </row>
    <row r="53" spans="1:9" s="1421" customFormat="1" ht="15.75">
      <c r="A53" s="1454" t="s">
        <v>2018</v>
      </c>
      <c r="B53" s="1455"/>
      <c r="C53" s="1455"/>
    </row>
    <row r="54" spans="1:9" s="1421" customFormat="1" ht="15.75">
      <c r="A54" s="1456" t="s">
        <v>1422</v>
      </c>
      <c r="B54" s="1457"/>
      <c r="C54" s="1453"/>
    </row>
    <row r="55" spans="1:9" s="1421" customFormat="1" ht="15.75">
      <c r="A55" s="1458" t="s">
        <v>15</v>
      </c>
      <c r="B55" s="1459"/>
      <c r="C55" s="1459"/>
    </row>
    <row r="56" spans="1:9" s="1421" customFormat="1">
      <c r="B56" s="1460"/>
      <c r="C56" s="1460"/>
      <c r="D56" s="1460"/>
    </row>
    <row r="57" spans="1:9" s="1440" customFormat="1">
      <c r="B57" s="1457"/>
      <c r="C57" s="1457"/>
    </row>
    <row r="58" spans="1:9" s="1421" customFormat="1">
      <c r="B58" s="1459"/>
      <c r="C58" s="1459"/>
    </row>
    <row r="59" spans="1:9" s="1440" customFormat="1">
      <c r="B59" s="1460"/>
      <c r="C59" s="1460"/>
      <c r="D59" s="1549"/>
      <c r="E59" s="1549"/>
      <c r="F59" s="1549"/>
      <c r="G59" s="1549"/>
      <c r="H59" s="1549"/>
      <c r="I59" s="1549"/>
    </row>
    <row r="60" spans="1:9" s="1421" customFormat="1">
      <c r="B60" s="1460"/>
      <c r="C60" s="1460"/>
    </row>
    <row r="61" spans="1:9" s="1421" customFormat="1" ht="12" customHeight="1">
      <c r="B61" s="1460"/>
      <c r="C61" s="1460"/>
    </row>
    <row r="62" spans="1:9" s="1421" customFormat="1">
      <c r="A62" s="1440"/>
      <c r="B62" s="1460"/>
      <c r="C62" s="1460"/>
    </row>
    <row r="63" spans="1:9" s="1421" customFormat="1">
      <c r="A63" s="1440"/>
      <c r="B63" s="1457"/>
      <c r="C63" s="1457"/>
    </row>
    <row r="64" spans="1:9" s="1440" customFormat="1">
      <c r="B64" s="1457"/>
      <c r="C64" s="1457"/>
    </row>
    <row r="65" spans="1:3" s="1421" customFormat="1">
      <c r="B65" s="1459"/>
      <c r="C65" s="1459"/>
    </row>
    <row r="66" spans="1:3" s="1421" customFormat="1">
      <c r="A66" s="1440"/>
      <c r="B66" s="1457"/>
      <c r="C66" s="1461"/>
    </row>
    <row r="67" spans="1:3" s="1421" customFormat="1"/>
    <row r="68" spans="1:3" s="1421" customFormat="1"/>
    <row r="69" spans="1:3" s="1421" customFormat="1"/>
    <row r="70" spans="1:3" s="1421" customFormat="1"/>
    <row r="71" spans="1:3" s="1421" customFormat="1"/>
    <row r="72" spans="1:3" s="1421" customFormat="1"/>
    <row r="73" spans="1:3" s="1421" customFormat="1"/>
    <row r="74" spans="1:3" s="1421" customFormat="1"/>
    <row r="75" spans="1:3" s="1421" customFormat="1"/>
    <row r="76" spans="1:3" s="1421" customFormat="1"/>
    <row r="77" spans="1:3" s="1421" customFormat="1"/>
    <row r="78" spans="1:3" s="1421" customFormat="1"/>
    <row r="79" spans="1:3" s="1421" customFormat="1"/>
    <row r="80" spans="1:3" s="1421" customFormat="1"/>
    <row r="81" s="1421" customFormat="1"/>
    <row r="82" s="1421" customFormat="1"/>
    <row r="83" s="1421" customFormat="1"/>
    <row r="84" s="1421" customFormat="1"/>
    <row r="85" s="1421" customFormat="1"/>
    <row r="86" s="1421" customFormat="1"/>
    <row r="87" s="1421" customFormat="1"/>
    <row r="88" s="1421" customFormat="1"/>
    <row r="89" s="1421" customFormat="1"/>
    <row r="90" s="1421" customFormat="1"/>
    <row r="91" s="1421" customFormat="1"/>
    <row r="92" s="1421" customFormat="1"/>
    <row r="93" s="1421" customFormat="1"/>
    <row r="94" s="1421" customFormat="1"/>
    <row r="95" s="1421" customFormat="1"/>
    <row r="96" s="1421" customFormat="1"/>
    <row r="97" s="1421" customFormat="1"/>
    <row r="98" s="1421" customFormat="1"/>
    <row r="99" s="1421" customFormat="1"/>
    <row r="100" s="1421" customFormat="1"/>
    <row r="101" s="1421" customFormat="1"/>
    <row r="102" s="1421" customFormat="1"/>
    <row r="103" s="1421" customFormat="1"/>
    <row r="104" s="1421" customFormat="1"/>
  </sheetData>
  <pageMargins left="1.03" right="0.7" top="0.9" bottom="0.75" header="0.3" footer="0.3"/>
  <pageSetup scale="78" orientation="portrait" r:id="rId1"/>
  <rowBreaks count="1" manualBreakCount="1">
    <brk id="58" max="16383" man="1"/>
  </rowBreaks>
  <ignoredErrors>
    <ignoredError sqref="B45" formulaRange="1"/>
  </ignoredErrors>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tabColor indexed="40"/>
  </sheetPr>
  <dimension ref="A1:L87"/>
  <sheetViews>
    <sheetView showGridLines="0" topLeftCell="A39" zoomScaleNormal="100" workbookViewId="0">
      <selection activeCell="C62" sqref="C62"/>
    </sheetView>
  </sheetViews>
  <sheetFormatPr defaultColWidth="11.42578125" defaultRowHeight="15"/>
  <cols>
    <col min="1" max="1" width="25.5703125" style="77" customWidth="1"/>
    <col min="2" max="2" width="16" style="77" customWidth="1"/>
    <col min="3" max="3" width="16.140625" style="77" customWidth="1"/>
    <col min="4" max="4" width="14.140625" style="77" customWidth="1"/>
    <col min="5" max="5" width="14.42578125" style="77" customWidth="1"/>
    <col min="6" max="6" width="12.7109375" style="77" bestFit="1" customWidth="1"/>
    <col min="7" max="7" width="26.85546875" style="77" customWidth="1"/>
    <col min="8" max="8" width="20.42578125" style="77" customWidth="1"/>
    <col min="9" max="9" width="14.42578125" style="77" bestFit="1" customWidth="1"/>
    <col min="10" max="12" width="12.28515625" style="77" bestFit="1" customWidth="1"/>
    <col min="13" max="13" width="13" style="77" bestFit="1" customWidth="1"/>
    <col min="14" max="14" width="14.7109375" style="77" bestFit="1" customWidth="1"/>
    <col min="15" max="16384" width="11.42578125" style="77"/>
  </cols>
  <sheetData>
    <row r="1" spans="1:12">
      <c r="A1" s="783" t="s">
        <v>1064</v>
      </c>
      <c r="B1" s="92"/>
      <c r="C1" s="93"/>
      <c r="D1" s="93"/>
      <c r="E1" s="94"/>
      <c r="F1" s="94"/>
      <c r="G1" s="94">
        <v>90</v>
      </c>
      <c r="H1" s="85"/>
      <c r="I1" s="85"/>
      <c r="J1" s="85"/>
      <c r="K1" s="85"/>
      <c r="L1" s="98"/>
    </row>
    <row r="2" spans="1:12" s="98" customFormat="1">
      <c r="A2" s="1015"/>
      <c r="B2" s="671"/>
      <c r="C2" s="96"/>
      <c r="D2" s="96"/>
      <c r="E2" s="638"/>
      <c r="F2" s="638"/>
      <c r="G2" s="638"/>
      <c r="H2" s="85"/>
      <c r="I2" s="85"/>
      <c r="J2" s="85"/>
      <c r="K2" s="85"/>
    </row>
    <row r="4" spans="1:12">
      <c r="B4" s="456"/>
    </row>
    <row r="5" spans="1:12">
      <c r="B5" s="77" t="s">
        <v>1190</v>
      </c>
    </row>
    <row r="10" spans="1:12">
      <c r="A10" s="190" t="s">
        <v>1727</v>
      </c>
      <c r="B10" s="729"/>
      <c r="C10" s="77" t="s">
        <v>1222</v>
      </c>
    </row>
    <row r="11" spans="1:12">
      <c r="A11" s="190" t="s">
        <v>1039</v>
      </c>
      <c r="B11" s="729"/>
    </row>
    <row r="12" spans="1:12">
      <c r="A12" s="77" t="s">
        <v>1196</v>
      </c>
      <c r="B12" s="456"/>
    </row>
    <row r="13" spans="1:12">
      <c r="A13" s="1770" t="s">
        <v>2063</v>
      </c>
      <c r="B13" s="1771" t="s">
        <v>2064</v>
      </c>
      <c r="C13" s="1771"/>
      <c r="D13" s="1771" t="s">
        <v>7</v>
      </c>
      <c r="E13" s="1771"/>
    </row>
    <row r="14" spans="1:12" ht="17.25">
      <c r="A14" s="1770"/>
      <c r="B14" s="768">
        <v>2011</v>
      </c>
      <c r="C14" s="1586" t="s">
        <v>1413</v>
      </c>
      <c r="D14" s="384" t="s">
        <v>1115</v>
      </c>
      <c r="E14" s="384" t="s">
        <v>1116</v>
      </c>
      <c r="G14" s="109"/>
      <c r="H14" s="109"/>
      <c r="I14" s="109"/>
      <c r="J14" s="109"/>
    </row>
    <row r="15" spans="1:12">
      <c r="B15" s="456"/>
      <c r="G15" s="109"/>
      <c r="H15" s="109"/>
      <c r="I15" s="109"/>
      <c r="J15" s="109"/>
    </row>
    <row r="16" spans="1:12">
      <c r="A16" s="92" t="s">
        <v>1136</v>
      </c>
      <c r="B16" s="1662">
        <f>SUM(B17:B27)</f>
        <v>183042528580.79996</v>
      </c>
      <c r="C16" s="1662">
        <f>SUM(C17:C27)</f>
        <v>223121458563.97</v>
      </c>
      <c r="D16" s="1663">
        <f>+C16-B16</f>
        <v>40078929983.170044</v>
      </c>
      <c r="E16" s="1684">
        <f>+C16/B16-1</f>
        <v>0.21895966087180718</v>
      </c>
      <c r="G16" s="1737"/>
      <c r="H16" s="109"/>
      <c r="I16" s="109"/>
      <c r="J16" s="109"/>
    </row>
    <row r="17" spans="1:10" ht="17.25">
      <c r="A17" s="77" t="s">
        <v>2101</v>
      </c>
      <c r="B17" s="1647">
        <v>120414370585.92999</v>
      </c>
      <c r="C17" s="1647">
        <v>145091242826.20999</v>
      </c>
      <c r="D17" s="392">
        <f>+C17-B17</f>
        <v>24676872240.279999</v>
      </c>
      <c r="E17" s="572">
        <f>+C17/B17-1</f>
        <v>0.20493295044606086</v>
      </c>
      <c r="F17" s="1708"/>
      <c r="G17" s="1736"/>
      <c r="H17" s="643"/>
      <c r="I17" s="109"/>
      <c r="J17" s="109"/>
    </row>
    <row r="18" spans="1:10" ht="17.25">
      <c r="A18" s="77" t="s">
        <v>2102</v>
      </c>
      <c r="B18" s="1647">
        <v>16414131515.450001</v>
      </c>
      <c r="C18" s="1647">
        <v>27627835697.349991</v>
      </c>
      <c r="D18" s="392">
        <f t="shared" ref="D18:D27" si="0">+C18-B18</f>
        <v>11213704181.89999</v>
      </c>
      <c r="E18" s="572">
        <f t="shared" ref="E18:E27" si="1">+C18/B18-1</f>
        <v>0.68317377446043692</v>
      </c>
      <c r="F18" s="1708"/>
      <c r="G18" s="1736"/>
      <c r="H18" s="334"/>
      <c r="I18" s="109"/>
      <c r="J18" s="334"/>
    </row>
    <row r="19" spans="1:10" ht="17.25">
      <c r="A19" s="77" t="s">
        <v>2103</v>
      </c>
      <c r="B19" s="1647">
        <v>5729743420.6999998</v>
      </c>
      <c r="C19" s="1647">
        <v>7034699117.9399986</v>
      </c>
      <c r="D19" s="392">
        <f t="shared" si="0"/>
        <v>1304955697.2399988</v>
      </c>
      <c r="E19" s="572">
        <f t="shared" si="1"/>
        <v>0.2277511576741027</v>
      </c>
      <c r="F19" s="1708"/>
      <c r="G19" s="1736"/>
      <c r="H19" s="334"/>
      <c r="I19" s="109"/>
      <c r="J19" s="334"/>
    </row>
    <row r="20" spans="1:10">
      <c r="A20" s="77" t="s">
        <v>1157</v>
      </c>
      <c r="B20" s="1647">
        <v>767399846.73000002</v>
      </c>
      <c r="C20" s="1647">
        <v>752129782.48000026</v>
      </c>
      <c r="D20" s="392">
        <f t="shared" si="0"/>
        <v>-15270064.249999762</v>
      </c>
      <c r="E20" s="572">
        <f t="shared" si="1"/>
        <v>-1.9898445790766939E-2</v>
      </c>
      <c r="F20" s="1708"/>
      <c r="G20" s="1736"/>
      <c r="H20" s="334"/>
      <c r="I20" s="109"/>
      <c r="J20" s="334"/>
    </row>
    <row r="21" spans="1:10">
      <c r="A21" s="77" t="s">
        <v>1134</v>
      </c>
      <c r="B21" s="1647">
        <v>37080474483.349998</v>
      </c>
      <c r="C21" s="1647">
        <v>39619650895.660004</v>
      </c>
      <c r="D21" s="392">
        <f t="shared" si="0"/>
        <v>2539176412.3100052</v>
      </c>
      <c r="E21" s="572">
        <f t="shared" si="1"/>
        <v>6.8477452019934493E-2</v>
      </c>
      <c r="F21" s="1708"/>
      <c r="G21" s="1736"/>
      <c r="H21" s="334"/>
      <c r="I21" s="109"/>
      <c r="J21" s="334"/>
    </row>
    <row r="22" spans="1:10">
      <c r="A22" s="77" t="s">
        <v>1158</v>
      </c>
      <c r="B22" s="1647">
        <v>2148287847.3099999</v>
      </c>
      <c r="C22" s="1647">
        <v>2424738766.75</v>
      </c>
      <c r="D22" s="392">
        <f t="shared" si="0"/>
        <v>276450919.44000006</v>
      </c>
      <c r="E22" s="572">
        <f t="shared" si="1"/>
        <v>0.128684300749623</v>
      </c>
      <c r="F22" s="1708"/>
      <c r="G22" s="1736"/>
      <c r="H22" s="330"/>
      <c r="I22" s="109"/>
      <c r="J22" s="334"/>
    </row>
    <row r="23" spans="1:10">
      <c r="A23" s="77" t="s">
        <v>1147</v>
      </c>
      <c r="B23" s="1647">
        <v>314647220.55000001</v>
      </c>
      <c r="C23" s="1647">
        <v>365299444.41000009</v>
      </c>
      <c r="D23" s="392">
        <f t="shared" si="0"/>
        <v>50652223.860000074</v>
      </c>
      <c r="E23" s="572">
        <f t="shared" si="1"/>
        <v>0.1609809988833224</v>
      </c>
      <c r="F23" s="1708"/>
      <c r="G23" s="1736"/>
      <c r="H23" s="330"/>
      <c r="I23" s="109"/>
      <c r="J23" s="334"/>
    </row>
    <row r="24" spans="1:10">
      <c r="A24" s="77" t="s">
        <v>1137</v>
      </c>
      <c r="B24" s="1647">
        <v>87632481.049999997</v>
      </c>
      <c r="C24" s="1647">
        <v>102280332.02</v>
      </c>
      <c r="D24" s="392">
        <f t="shared" si="0"/>
        <v>14647850.969999999</v>
      </c>
      <c r="E24" s="572">
        <f t="shared" si="1"/>
        <v>0.16715093301583517</v>
      </c>
      <c r="F24" s="1708"/>
      <c r="G24" s="1736"/>
      <c r="H24" s="330"/>
      <c r="I24" s="109"/>
      <c r="J24" s="334"/>
    </row>
    <row r="25" spans="1:10">
      <c r="A25" s="77" t="s">
        <v>1127</v>
      </c>
      <c r="B25" s="1647">
        <v>40158047.369999997</v>
      </c>
      <c r="C25" s="1647">
        <v>40353101.830000013</v>
      </c>
      <c r="D25" s="392">
        <f t="shared" si="0"/>
        <v>195054.4600000158</v>
      </c>
      <c r="E25" s="572">
        <f t="shared" si="1"/>
        <v>4.8571699266863888E-3</v>
      </c>
      <c r="F25" s="1708"/>
      <c r="G25" s="1736"/>
      <c r="H25" s="330"/>
      <c r="I25" s="109"/>
      <c r="J25" s="334"/>
    </row>
    <row r="26" spans="1:10">
      <c r="A26" s="77" t="s">
        <v>1159</v>
      </c>
      <c r="B26" s="1647">
        <v>23953734</v>
      </c>
      <c r="C26" s="1647">
        <v>31438539.320000004</v>
      </c>
      <c r="D26" s="392">
        <f t="shared" si="0"/>
        <v>7484805.320000004</v>
      </c>
      <c r="E26" s="572">
        <f t="shared" si="1"/>
        <v>0.31246925093181721</v>
      </c>
      <c r="F26" s="1708"/>
      <c r="G26" s="1736"/>
      <c r="H26" s="1567"/>
      <c r="I26" s="109"/>
      <c r="J26" s="334"/>
    </row>
    <row r="27" spans="1:10">
      <c r="A27" s="77" t="s">
        <v>1836</v>
      </c>
      <c r="B27" s="1647">
        <v>21729398.359999999</v>
      </c>
      <c r="C27" s="1647">
        <v>31790060.000000004</v>
      </c>
      <c r="D27" s="392">
        <f t="shared" si="0"/>
        <v>10060661.640000004</v>
      </c>
      <c r="E27" s="572">
        <f t="shared" si="1"/>
        <v>0.46299770814271191</v>
      </c>
      <c r="F27" s="1708"/>
      <c r="G27" s="1736"/>
      <c r="H27" s="1567"/>
      <c r="I27" s="109"/>
      <c r="J27" s="334"/>
    </row>
    <row r="28" spans="1:10">
      <c r="A28" s="1614" t="s">
        <v>1138</v>
      </c>
      <c r="B28" s="1726">
        <f>SUM(B29:B42)</f>
        <v>22752531187.900005</v>
      </c>
      <c r="C28" s="1726">
        <f>SUM(C29:C42)</f>
        <v>25242009466.09</v>
      </c>
      <c r="D28" s="1726">
        <f>+C28-B28</f>
        <v>2489478278.1899948</v>
      </c>
      <c r="E28" s="1745">
        <f>+C28/B28-1</f>
        <v>0.10941544295141648</v>
      </c>
      <c r="F28" s="1708"/>
      <c r="G28" s="1738"/>
      <c r="H28" s="330"/>
      <c r="I28" s="109"/>
      <c r="J28" s="334"/>
    </row>
    <row r="29" spans="1:10">
      <c r="A29" s="77" t="s">
        <v>991</v>
      </c>
      <c r="B29" s="392">
        <v>12586696187.490005</v>
      </c>
      <c r="C29" s="1647">
        <v>13203478015.550001</v>
      </c>
      <c r="D29" s="392">
        <f t="shared" ref="D29:D50" si="2">+C29-B29</f>
        <v>616781828.05999565</v>
      </c>
      <c r="E29" s="572">
        <f t="shared" ref="E29:E50" si="3">+C29/B29-1</f>
        <v>4.9002678611804296E-2</v>
      </c>
      <c r="F29" s="1708"/>
      <c r="G29" s="1736"/>
      <c r="H29" s="334"/>
      <c r="I29" s="109"/>
      <c r="J29" s="334"/>
    </row>
    <row r="30" spans="1:10">
      <c r="A30" s="77" t="s">
        <v>1133</v>
      </c>
      <c r="B30" s="392">
        <v>6251050332.1800003</v>
      </c>
      <c r="C30" s="392">
        <v>7798023965.6999998</v>
      </c>
      <c r="D30" s="392">
        <f t="shared" si="2"/>
        <v>1546973633.5199995</v>
      </c>
      <c r="E30" s="572">
        <f t="shared" si="3"/>
        <v>0.24747419254589587</v>
      </c>
      <c r="F30" s="1708"/>
      <c r="G30" s="1739"/>
      <c r="H30" s="330"/>
      <c r="I30" s="109"/>
      <c r="J30" s="334"/>
    </row>
    <row r="31" spans="1:10">
      <c r="A31" s="77" t="s">
        <v>1125</v>
      </c>
      <c r="B31" s="1673">
        <v>863884556.25</v>
      </c>
      <c r="C31" s="1673">
        <v>924586968.16999984</v>
      </c>
      <c r="D31" s="392">
        <f t="shared" si="2"/>
        <v>60702411.919999838</v>
      </c>
      <c r="E31" s="572">
        <f t="shared" si="3"/>
        <v>7.0266809935230601E-2</v>
      </c>
      <c r="F31" s="1708"/>
      <c r="G31" s="1736"/>
      <c r="H31" s="334"/>
      <c r="I31" s="109"/>
      <c r="J31" s="334"/>
    </row>
    <row r="32" spans="1:10">
      <c r="A32" s="77" t="s">
        <v>1148</v>
      </c>
      <c r="B32" s="1673">
        <v>495049815.22000003</v>
      </c>
      <c r="C32" s="1673">
        <v>540802300.29999995</v>
      </c>
      <c r="D32" s="392">
        <f t="shared" si="2"/>
        <v>45752485.079999924</v>
      </c>
      <c r="E32" s="572">
        <f t="shared" si="3"/>
        <v>9.2419961937906248E-2</v>
      </c>
      <c r="F32" s="1708"/>
      <c r="G32" s="1736"/>
      <c r="H32" s="330"/>
      <c r="I32" s="109"/>
      <c r="J32" s="334"/>
    </row>
    <row r="33" spans="1:10">
      <c r="A33" s="77" t="s">
        <v>1149</v>
      </c>
      <c r="B33" s="1673">
        <v>619236116.15999997</v>
      </c>
      <c r="C33" s="1673">
        <v>657274452.79999995</v>
      </c>
      <c r="D33" s="392">
        <f t="shared" si="2"/>
        <v>38038336.639999986</v>
      </c>
      <c r="E33" s="572">
        <f t="shared" si="3"/>
        <v>6.1427839312543586E-2</v>
      </c>
      <c r="F33" s="1708"/>
      <c r="G33" s="1736"/>
      <c r="H33" s="330"/>
      <c r="I33" s="109"/>
      <c r="J33" s="334"/>
    </row>
    <row r="34" spans="1:10">
      <c r="A34" s="77" t="s">
        <v>1152</v>
      </c>
      <c r="B34" s="1673">
        <v>334221468.30000001</v>
      </c>
      <c r="C34" s="1673">
        <v>362892600.54000002</v>
      </c>
      <c r="D34" s="392">
        <f t="shared" si="2"/>
        <v>28671132.24000001</v>
      </c>
      <c r="E34" s="572">
        <f t="shared" si="3"/>
        <v>8.5784831195417244E-2</v>
      </c>
      <c r="F34" s="1708"/>
      <c r="G34" s="1736"/>
      <c r="H34" s="330"/>
      <c r="I34" s="109"/>
      <c r="J34" s="334"/>
    </row>
    <row r="35" spans="1:10">
      <c r="A35" s="77" t="s">
        <v>1150</v>
      </c>
      <c r="B35" s="1673">
        <v>221313672.43000001</v>
      </c>
      <c r="C35" s="1673">
        <v>249397500.12999997</v>
      </c>
      <c r="D35" s="392">
        <f t="shared" si="2"/>
        <v>28083827.699999958</v>
      </c>
      <c r="E35" s="572">
        <f t="shared" si="3"/>
        <v>0.12689603580132491</v>
      </c>
      <c r="F35" s="1708"/>
      <c r="G35" s="1736"/>
      <c r="H35" s="330"/>
      <c r="I35" s="109"/>
      <c r="J35" s="334"/>
    </row>
    <row r="36" spans="1:10">
      <c r="A36" s="77" t="s">
        <v>1151</v>
      </c>
      <c r="B36" s="1673">
        <v>124680550.36</v>
      </c>
      <c r="C36" s="1673">
        <v>144425801.29999995</v>
      </c>
      <c r="D36" s="392">
        <f t="shared" si="2"/>
        <v>19745250.939999953</v>
      </c>
      <c r="E36" s="572">
        <f t="shared" si="3"/>
        <v>0.15836672907673188</v>
      </c>
      <c r="F36" s="1708"/>
      <c r="G36" s="1736"/>
      <c r="H36" s="330"/>
      <c r="I36" s="109"/>
      <c r="J36" s="334"/>
    </row>
    <row r="37" spans="1:10">
      <c r="A37" s="77" t="s">
        <v>14</v>
      </c>
      <c r="B37" s="1673">
        <v>282360603.98000002</v>
      </c>
      <c r="C37" s="1673">
        <v>261651661.1399999</v>
      </c>
      <c r="D37" s="392">
        <f t="shared" si="2"/>
        <v>-20708942.840000123</v>
      </c>
      <c r="E37" s="572">
        <f t="shared" si="3"/>
        <v>-7.3342182117824617E-2</v>
      </c>
      <c r="F37" s="1708"/>
      <c r="G37" s="1736"/>
      <c r="H37" s="334"/>
      <c r="I37" s="109"/>
      <c r="J37" s="334"/>
    </row>
    <row r="38" spans="1:10">
      <c r="A38" s="77" t="s">
        <v>1126</v>
      </c>
      <c r="B38" s="1673">
        <v>137229793.77000001</v>
      </c>
      <c r="C38" s="1673">
        <v>146495014.77000001</v>
      </c>
      <c r="D38" s="392">
        <f t="shared" si="2"/>
        <v>9265221</v>
      </c>
      <c r="E38" s="572">
        <f t="shared" si="3"/>
        <v>6.7516103795424387E-2</v>
      </c>
      <c r="F38" s="1708"/>
      <c r="G38" s="1736"/>
      <c r="H38" s="334"/>
      <c r="I38" s="109"/>
      <c r="J38" s="334"/>
    </row>
    <row r="39" spans="1:10">
      <c r="A39" s="77" t="s">
        <v>1195</v>
      </c>
      <c r="B39" s="1673">
        <v>158248750.05000001</v>
      </c>
      <c r="C39" s="1673">
        <v>212849966.89999998</v>
      </c>
      <c r="D39" s="392">
        <f t="shared" si="2"/>
        <v>54601216.849999964</v>
      </c>
      <c r="E39" s="572">
        <f t="shared" si="3"/>
        <v>0.34503411137685602</v>
      </c>
      <c r="F39" s="1708"/>
      <c r="G39" s="1736"/>
      <c r="H39" s="334"/>
      <c r="I39" s="109"/>
      <c r="J39" s="334"/>
    </row>
    <row r="40" spans="1:10">
      <c r="A40" s="77" t="s">
        <v>1192</v>
      </c>
      <c r="B40" s="1673">
        <v>343832700.25</v>
      </c>
      <c r="C40" s="1673">
        <v>332245550.40999985</v>
      </c>
      <c r="D40" s="392">
        <f t="shared" si="2"/>
        <v>-11587149.840000153</v>
      </c>
      <c r="E40" s="572">
        <f t="shared" si="3"/>
        <v>-3.3699964638544189E-2</v>
      </c>
      <c r="F40" s="1708"/>
      <c r="G40" s="1736"/>
      <c r="H40" s="330"/>
      <c r="I40" s="109"/>
      <c r="J40" s="334"/>
    </row>
    <row r="41" spans="1:10">
      <c r="A41" s="77" t="s">
        <v>1140</v>
      </c>
      <c r="B41" s="1673">
        <v>40574696.230000004</v>
      </c>
      <c r="C41" s="1673">
        <v>55360944.590000011</v>
      </c>
      <c r="D41" s="392">
        <f t="shared" si="2"/>
        <v>14786248.360000007</v>
      </c>
      <c r="E41" s="572">
        <f t="shared" si="3"/>
        <v>0.36442043277867819</v>
      </c>
      <c r="F41" s="1708"/>
      <c r="G41" s="1736"/>
      <c r="H41" s="334"/>
      <c r="I41" s="109"/>
      <c r="J41" s="334"/>
    </row>
    <row r="42" spans="1:10">
      <c r="A42" s="1626" t="s">
        <v>1139</v>
      </c>
      <c r="B42" s="1742">
        <v>294151945.23000002</v>
      </c>
      <c r="C42" s="1742">
        <v>352524723.78999984</v>
      </c>
      <c r="D42" s="1743">
        <f t="shared" si="2"/>
        <v>58372778.559999824</v>
      </c>
      <c r="E42" s="1744">
        <f t="shared" si="3"/>
        <v>0.1984443057629881</v>
      </c>
      <c r="F42" s="1708"/>
      <c r="G42" s="1736"/>
      <c r="H42" s="334"/>
      <c r="I42" s="109"/>
      <c r="J42" s="334"/>
    </row>
    <row r="43" spans="1:10" ht="15" customHeight="1">
      <c r="A43" s="1740" t="s">
        <v>1141</v>
      </c>
      <c r="B43" s="1726">
        <f>SUM(B44:B50)</f>
        <v>346042995.64000005</v>
      </c>
      <c r="C43" s="1726">
        <f>SUM(C44:C50)</f>
        <v>387745455.94000006</v>
      </c>
      <c r="D43" s="1726">
        <f>+C43-B43</f>
        <v>41702460.300000012</v>
      </c>
      <c r="E43" s="1741">
        <f>+C43/B43-1</f>
        <v>0.12051236645571195</v>
      </c>
      <c r="F43" s="1708"/>
      <c r="G43" s="1738"/>
      <c r="H43" s="330"/>
      <c r="I43" s="109"/>
      <c r="J43" s="334"/>
    </row>
    <row r="44" spans="1:10">
      <c r="A44" s="77" t="s">
        <v>1128</v>
      </c>
      <c r="B44" s="1673">
        <v>92997953.260000005</v>
      </c>
      <c r="C44" s="1673">
        <v>95049251.250000015</v>
      </c>
      <c r="D44" s="392">
        <f t="shared" si="2"/>
        <v>2051297.9900000095</v>
      </c>
      <c r="E44" s="572">
        <f t="shared" si="3"/>
        <v>2.205745307388729E-2</v>
      </c>
      <c r="F44" s="1708"/>
      <c r="G44" s="1736"/>
      <c r="H44" s="334"/>
      <c r="I44" s="109"/>
      <c r="J44" s="334"/>
    </row>
    <row r="45" spans="1:10">
      <c r="A45" s="77" t="s">
        <v>1135</v>
      </c>
      <c r="B45" s="1673">
        <v>123938804.44</v>
      </c>
      <c r="C45" s="1673">
        <v>129894845.63000001</v>
      </c>
      <c r="D45" s="392">
        <f t="shared" si="2"/>
        <v>5956041.1900000125</v>
      </c>
      <c r="E45" s="572">
        <f t="shared" si="3"/>
        <v>4.8056306633838641E-2</v>
      </c>
      <c r="F45" s="1708"/>
      <c r="G45" s="1736"/>
      <c r="H45" s="334"/>
      <c r="I45" s="109"/>
      <c r="J45" s="334"/>
    </row>
    <row r="46" spans="1:10">
      <c r="A46" s="77" t="s">
        <v>1129</v>
      </c>
      <c r="B46" s="1673">
        <v>93940907.920000002</v>
      </c>
      <c r="C46" s="1673">
        <v>107720484.39999999</v>
      </c>
      <c r="D46" s="392">
        <f t="shared" si="2"/>
        <v>13779576.479999989</v>
      </c>
      <c r="E46" s="572">
        <f t="shared" si="3"/>
        <v>0.14668345010817507</v>
      </c>
      <c r="F46" s="1708"/>
      <c r="G46" s="1736"/>
      <c r="H46" s="330"/>
      <c r="I46" s="109"/>
      <c r="J46" s="334"/>
    </row>
    <row r="47" spans="1:10">
      <c r="A47" s="77" t="s">
        <v>1153</v>
      </c>
      <c r="B47" s="1673">
        <v>5952847.7599999998</v>
      </c>
      <c r="C47" s="1673">
        <v>7477707.6099999994</v>
      </c>
      <c r="D47" s="392">
        <f t="shared" si="2"/>
        <v>1524859.8499999996</v>
      </c>
      <c r="E47" s="572">
        <f t="shared" si="3"/>
        <v>0.25615636607511694</v>
      </c>
      <c r="F47" s="1708"/>
      <c r="G47" s="1736"/>
      <c r="H47" s="334"/>
      <c r="I47" s="109"/>
      <c r="J47" s="334"/>
    </row>
    <row r="48" spans="1:10">
      <c r="A48" s="77" t="s">
        <v>1154</v>
      </c>
      <c r="B48" s="1673">
        <v>20666247.920000002</v>
      </c>
      <c r="C48" s="1673">
        <v>37875861.689999998</v>
      </c>
      <c r="D48" s="392">
        <f t="shared" si="2"/>
        <v>17209613.769999996</v>
      </c>
      <c r="E48" s="572">
        <f t="shared" si="3"/>
        <v>0.83274011986206697</v>
      </c>
      <c r="F48" s="1708"/>
      <c r="G48" s="1736"/>
      <c r="H48" s="334"/>
      <c r="I48" s="109"/>
      <c r="J48" s="334"/>
    </row>
    <row r="49" spans="1:10">
      <c r="A49" s="77" t="s">
        <v>1142</v>
      </c>
      <c r="B49" s="1673">
        <v>4088672.98</v>
      </c>
      <c r="C49" s="1673">
        <v>5068919.04</v>
      </c>
      <c r="D49" s="392">
        <f t="shared" si="2"/>
        <v>980246.06</v>
      </c>
      <c r="E49" s="572">
        <f t="shared" si="3"/>
        <v>0.2397467503013655</v>
      </c>
      <c r="F49" s="1708"/>
      <c r="G49" s="1736"/>
      <c r="H49" s="334"/>
      <c r="I49" s="109"/>
      <c r="J49" s="334"/>
    </row>
    <row r="50" spans="1:10">
      <c r="A50" s="77" t="s">
        <v>1143</v>
      </c>
      <c r="B50" s="1673">
        <v>4457561.3600000003</v>
      </c>
      <c r="C50" s="1673">
        <v>4658386.3199999984</v>
      </c>
      <c r="D50" s="392">
        <f t="shared" si="2"/>
        <v>200824.9599999981</v>
      </c>
      <c r="E50" s="572">
        <f t="shared" si="3"/>
        <v>4.5052651838313196E-2</v>
      </c>
      <c r="F50" s="1708"/>
      <c r="G50" s="1736"/>
      <c r="H50" s="334"/>
      <c r="I50" s="109"/>
      <c r="J50" s="334"/>
    </row>
    <row r="51" spans="1:10" ht="15" customHeight="1">
      <c r="A51" s="1725" t="s">
        <v>102</v>
      </c>
      <c r="B51" s="1726">
        <f>+B43+B28+B16</f>
        <v>206141102764.33997</v>
      </c>
      <c r="C51" s="1726">
        <f>+C43+C28+C16</f>
        <v>248751213486</v>
      </c>
      <c r="D51" s="1726">
        <f>+D43+D28+D16</f>
        <v>42610110721.660042</v>
      </c>
      <c r="E51" s="1727">
        <f>+C51/B51-1</f>
        <v>0.20670361296345541</v>
      </c>
      <c r="F51" s="1708"/>
      <c r="G51" s="1738"/>
      <c r="H51" s="334"/>
      <c r="I51" s="109"/>
      <c r="J51" s="334"/>
    </row>
    <row r="52" spans="1:10" ht="15.75">
      <c r="A52" s="43" t="s">
        <v>2096</v>
      </c>
      <c r="B52" s="1235"/>
      <c r="C52" s="1235"/>
      <c r="D52" s="1235"/>
      <c r="E52" s="1235"/>
      <c r="G52" s="643"/>
      <c r="H52" s="334"/>
      <c r="I52" s="109"/>
      <c r="J52" s="334"/>
    </row>
    <row r="53" spans="1:10" ht="15.75">
      <c r="A53" s="43" t="s">
        <v>2080</v>
      </c>
      <c r="B53" s="1235"/>
      <c r="C53" s="1235"/>
      <c r="D53" s="1235"/>
      <c r="E53" s="1235"/>
      <c r="G53" s="643"/>
      <c r="H53" s="334"/>
      <c r="I53" s="109"/>
      <c r="J53" s="334"/>
    </row>
    <row r="54" spans="1:10" ht="15.75">
      <c r="A54" s="38" t="s">
        <v>2100</v>
      </c>
      <c r="B54" s="1235"/>
      <c r="C54" s="1235"/>
      <c r="D54" s="1235"/>
      <c r="E54" s="1235"/>
      <c r="G54" s="643"/>
      <c r="H54" s="334"/>
      <c r="I54" s="109"/>
      <c r="J54" s="334"/>
    </row>
    <row r="55" spans="1:10" ht="15.75">
      <c r="A55" s="38" t="s">
        <v>1422</v>
      </c>
      <c r="B55" s="456"/>
      <c r="E55" s="196"/>
      <c r="G55" s="643"/>
      <c r="H55" s="334"/>
      <c r="I55" s="109"/>
      <c r="J55" s="334"/>
    </row>
    <row r="56" spans="1:10">
      <c r="A56" s="77" t="s">
        <v>2104</v>
      </c>
      <c r="B56" s="456"/>
      <c r="D56" s="353"/>
      <c r="G56" s="643"/>
      <c r="H56" s="334"/>
      <c r="I56" s="109"/>
      <c r="J56" s="334"/>
    </row>
    <row r="57" spans="1:10">
      <c r="A57" s="77" t="s">
        <v>2105</v>
      </c>
      <c r="G57" s="643"/>
      <c r="H57" s="334"/>
      <c r="I57" s="109"/>
      <c r="J57" s="334"/>
    </row>
    <row r="58" spans="1:10">
      <c r="A58" s="77" t="s">
        <v>2106</v>
      </c>
      <c r="G58" s="643"/>
      <c r="H58" s="334"/>
      <c r="I58" s="109"/>
      <c r="J58" s="334"/>
    </row>
    <row r="59" spans="1:10" ht="15.75">
      <c r="A59" s="43" t="s">
        <v>15</v>
      </c>
      <c r="C59" s="191"/>
      <c r="G59" s="643"/>
      <c r="H59" s="334"/>
      <c r="I59" s="109"/>
      <c r="J59" s="334"/>
    </row>
    <row r="60" spans="1:10">
      <c r="C60" s="196"/>
      <c r="G60" s="643"/>
      <c r="H60" s="334"/>
      <c r="I60" s="109"/>
      <c r="J60" s="334"/>
    </row>
    <row r="61" spans="1:10">
      <c r="C61" s="196"/>
      <c r="G61" s="643"/>
      <c r="H61" s="334"/>
      <c r="I61" s="109"/>
      <c r="J61" s="334"/>
    </row>
    <row r="62" spans="1:10">
      <c r="G62" s="643"/>
      <c r="H62" s="334"/>
      <c r="I62" s="109"/>
      <c r="J62" s="334"/>
    </row>
    <row r="63" spans="1:10">
      <c r="G63" s="643"/>
      <c r="H63" s="334"/>
      <c r="I63" s="109"/>
      <c r="J63" s="334"/>
    </row>
    <row r="64" spans="1:10">
      <c r="G64" s="643"/>
      <c r="H64" s="334"/>
      <c r="I64" s="109"/>
      <c r="J64" s="334"/>
    </row>
    <row r="65" spans="7:10">
      <c r="G65" s="643"/>
      <c r="H65" s="334"/>
      <c r="I65" s="109"/>
      <c r="J65" s="334"/>
    </row>
    <row r="66" spans="7:10">
      <c r="G66" s="643"/>
      <c r="H66" s="334"/>
      <c r="I66" s="109"/>
      <c r="J66" s="334"/>
    </row>
    <row r="67" spans="7:10">
      <c r="G67" s="643"/>
      <c r="H67" s="334"/>
      <c r="I67" s="109"/>
      <c r="J67" s="334"/>
    </row>
    <row r="68" spans="7:10">
      <c r="G68" s="643"/>
      <c r="H68" s="334"/>
      <c r="I68" s="109"/>
      <c r="J68" s="334"/>
    </row>
    <row r="69" spans="7:10">
      <c r="G69" s="643"/>
      <c r="H69" s="334"/>
      <c r="I69" s="109"/>
      <c r="J69" s="334"/>
    </row>
    <row r="70" spans="7:10">
      <c r="G70" s="643"/>
      <c r="H70" s="334"/>
      <c r="I70" s="109"/>
      <c r="J70" s="334"/>
    </row>
    <row r="71" spans="7:10">
      <c r="G71" s="643"/>
      <c r="H71" s="334"/>
      <c r="I71" s="109"/>
      <c r="J71" s="334"/>
    </row>
    <row r="72" spans="7:10">
      <c r="G72" s="643"/>
      <c r="H72" s="334"/>
      <c r="I72" s="109"/>
      <c r="J72" s="334"/>
    </row>
    <row r="73" spans="7:10">
      <c r="G73" s="643"/>
      <c r="H73" s="334"/>
      <c r="I73" s="109"/>
      <c r="J73" s="334"/>
    </row>
    <row r="74" spans="7:10">
      <c r="G74" s="643"/>
      <c r="H74" s="334"/>
      <c r="I74" s="109"/>
      <c r="J74" s="334"/>
    </row>
    <row r="75" spans="7:10">
      <c r="G75" s="643"/>
      <c r="H75" s="334"/>
      <c r="I75" s="109"/>
      <c r="J75" s="334"/>
    </row>
    <row r="76" spans="7:10">
      <c r="G76" s="643"/>
      <c r="H76" s="334"/>
      <c r="I76" s="109"/>
      <c r="J76" s="334"/>
    </row>
    <row r="77" spans="7:10">
      <c r="G77" s="643"/>
      <c r="H77" s="334"/>
      <c r="I77" s="109"/>
      <c r="J77" s="334"/>
    </row>
    <row r="78" spans="7:10">
      <c r="G78" s="643"/>
      <c r="H78" s="334"/>
      <c r="I78" s="109"/>
      <c r="J78" s="334"/>
    </row>
    <row r="79" spans="7:10">
      <c r="G79" s="643"/>
      <c r="H79" s="334"/>
      <c r="I79" s="109"/>
      <c r="J79" s="334"/>
    </row>
    <row r="80" spans="7:10">
      <c r="G80" s="643"/>
      <c r="H80" s="334"/>
      <c r="I80" s="109"/>
      <c r="J80" s="334"/>
    </row>
    <row r="81" spans="7:10">
      <c r="G81" s="643"/>
      <c r="H81" s="334"/>
      <c r="I81" s="109"/>
      <c r="J81" s="334"/>
    </row>
    <row r="82" spans="7:10">
      <c r="G82" s="643"/>
      <c r="H82" s="334"/>
      <c r="I82" s="109"/>
      <c r="J82" s="334"/>
    </row>
    <row r="83" spans="7:10">
      <c r="G83" s="643"/>
      <c r="H83" s="334"/>
      <c r="I83" s="109"/>
      <c r="J83" s="334"/>
    </row>
    <row r="84" spans="7:10">
      <c r="G84" s="643"/>
      <c r="H84" s="334"/>
      <c r="I84" s="109"/>
      <c r="J84" s="334"/>
    </row>
    <row r="85" spans="7:10">
      <c r="G85" s="643"/>
      <c r="H85" s="334"/>
      <c r="I85" s="109"/>
      <c r="J85" s="334"/>
    </row>
    <row r="86" spans="7:10">
      <c r="G86" s="643"/>
      <c r="H86" s="334"/>
      <c r="I86" s="109"/>
      <c r="J86" s="334"/>
    </row>
    <row r="87" spans="7:10">
      <c r="G87" s="109"/>
      <c r="H87" s="109"/>
      <c r="I87" s="109"/>
      <c r="J87" s="109"/>
    </row>
  </sheetData>
  <customSheetViews>
    <customSheetView guid="{45E423DD-7FD2-487F-8372-5798D7D06C15}" showPageBreaks="1" showGridLines="0" printArea="1">
      <selection activeCell="E2" sqref="E2"/>
      <pageMargins left="0.38" right="0.6" top="0.25" bottom="0.5" header="0" footer="0"/>
      <printOptions horizontalCentered="1" verticalCentered="1"/>
      <pageSetup scale="85" orientation="portrait" r:id="rId1"/>
      <headerFooter alignWithMargins="0"/>
    </customSheetView>
    <customSheetView guid="{B297ACE3-C144-4411-A206-EE5C8D41CE1C}" showGridLines="0" topLeftCell="A7">
      <selection activeCell="H39" sqref="H39"/>
      <pageMargins left="0.38" right="0.6" top="0.25" bottom="0.5" header="0" footer="0"/>
      <printOptions horizontalCentered="1" verticalCentered="1"/>
      <pageSetup scale="85" orientation="portrait" r:id="rId2"/>
      <headerFooter alignWithMargins="0"/>
    </customSheetView>
    <customSheetView guid="{67BA8672-8137-4028-84CD-AA630649A2B3}" showGridLines="0" showRuler="0">
      <selection activeCell="E2" sqref="E2"/>
      <pageMargins left="0.38" right="0.6" top="0.25" bottom="0.5" header="0" footer="0"/>
      <printOptions horizontalCentered="1" verticalCentered="1"/>
      <pageSetup scale="85" orientation="portrait" r:id="rId3"/>
      <headerFooter alignWithMargins="0"/>
    </customSheetView>
    <customSheetView guid="{51F1D52B-5D55-4FCC-809B-9B4CC86C88B9}" showGridLines="0">
      <selection activeCell="E2" sqref="E2"/>
      <pageMargins left="0.38" right="0.6" top="0.25" bottom="0.5" header="0" footer="0"/>
      <printOptions horizontalCentered="1" verticalCentered="1"/>
      <pageSetup scale="85" orientation="portrait" r:id="rId4"/>
      <headerFooter alignWithMargins="0"/>
    </customSheetView>
  </customSheetViews>
  <mergeCells count="3">
    <mergeCell ref="A13:A14"/>
    <mergeCell ref="D13:E13"/>
    <mergeCell ref="B13:C13"/>
  </mergeCells>
  <phoneticPr fontId="0" type="noConversion"/>
  <printOptions horizontalCentered="1" verticalCentered="1"/>
  <pageMargins left="0.45" right="0.33" top="0.33" bottom="2.66" header="0" footer="0"/>
  <pageSetup scale="62" orientation="portrait" r:id="rId5"/>
  <headerFooter alignWithMargins="0"/>
  <drawing r:id="rId6"/>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tabColor indexed="40"/>
    <pageSetUpPr fitToPage="1"/>
  </sheetPr>
  <dimension ref="A1:O62"/>
  <sheetViews>
    <sheetView showGridLines="0" view="pageBreakPreview" topLeftCell="A4" zoomScale="60" zoomScaleNormal="100" workbookViewId="0">
      <selection activeCell="H60" sqref="H60"/>
    </sheetView>
  </sheetViews>
  <sheetFormatPr defaultRowHeight="15"/>
  <cols>
    <col min="1" max="16384" width="9.140625" style="77"/>
  </cols>
  <sheetData>
    <row r="1" spans="1:15">
      <c r="A1" s="783" t="s">
        <v>1064</v>
      </c>
      <c r="B1" s="92"/>
      <c r="C1" s="93"/>
      <c r="D1" s="93"/>
      <c r="E1" s="94"/>
      <c r="F1" s="94"/>
      <c r="G1" s="94"/>
      <c r="H1" s="94"/>
      <c r="I1" s="94"/>
      <c r="J1" s="94"/>
      <c r="K1" s="94"/>
      <c r="L1" s="94"/>
      <c r="M1" s="94"/>
      <c r="N1" s="94"/>
      <c r="O1" s="94">
        <v>91</v>
      </c>
    </row>
    <row r="10" spans="1:15">
      <c r="F10" s="1787" t="s">
        <v>1873</v>
      </c>
      <c r="G10" s="1787"/>
      <c r="H10" s="1787"/>
      <c r="I10" s="1787"/>
      <c r="J10" s="1787"/>
      <c r="K10" s="1787"/>
    </row>
    <row r="11" spans="1:15">
      <c r="F11" s="1788" t="s">
        <v>1072</v>
      </c>
      <c r="G11" s="1788"/>
      <c r="H11" s="1788"/>
      <c r="I11" s="1788"/>
      <c r="J11" s="1788"/>
      <c r="K11" s="1788"/>
    </row>
    <row r="12" spans="1:15">
      <c r="F12" s="1788" t="s">
        <v>1963</v>
      </c>
      <c r="G12" s="1788"/>
      <c r="H12" s="1788"/>
      <c r="I12" s="1788"/>
      <c r="J12" s="1788"/>
      <c r="K12" s="1788"/>
    </row>
    <row r="49" spans="3:11">
      <c r="C49" s="77" t="s">
        <v>958</v>
      </c>
      <c r="E49" s="77" t="s">
        <v>959</v>
      </c>
      <c r="H49" s="77" t="s">
        <v>960</v>
      </c>
      <c r="K49" s="77" t="s">
        <v>961</v>
      </c>
    </row>
    <row r="50" spans="3:11">
      <c r="C50" s="77" t="s">
        <v>962</v>
      </c>
      <c r="E50" s="77" t="s">
        <v>963</v>
      </c>
      <c r="H50" s="77" t="s">
        <v>964</v>
      </c>
      <c r="K50" s="77" t="s">
        <v>965</v>
      </c>
    </row>
    <row r="51" spans="3:11">
      <c r="C51" s="77" t="s">
        <v>966</v>
      </c>
      <c r="E51" s="77" t="s">
        <v>967</v>
      </c>
      <c r="H51" s="77" t="s">
        <v>968</v>
      </c>
      <c r="K51" s="77" t="s">
        <v>969</v>
      </c>
    </row>
    <row r="52" spans="3:11">
      <c r="C52" s="77" t="s">
        <v>970</v>
      </c>
      <c r="E52" s="77" t="s">
        <v>971</v>
      </c>
      <c r="H52" s="77" t="s">
        <v>972</v>
      </c>
      <c r="K52" s="77" t="s">
        <v>973</v>
      </c>
    </row>
    <row r="53" spans="3:11">
      <c r="C53" s="77" t="s">
        <v>974</v>
      </c>
      <c r="E53" s="77" t="s">
        <v>975</v>
      </c>
      <c r="H53" s="77" t="s">
        <v>976</v>
      </c>
      <c r="K53" s="77" t="s">
        <v>977</v>
      </c>
    </row>
    <row r="54" spans="3:11">
      <c r="C54" s="77" t="s">
        <v>978</v>
      </c>
      <c r="E54" s="77" t="s">
        <v>979</v>
      </c>
      <c r="H54" s="77" t="s">
        <v>980</v>
      </c>
      <c r="K54" s="77" t="s">
        <v>981</v>
      </c>
    </row>
    <row r="55" spans="3:11">
      <c r="C55" s="77" t="s">
        <v>982</v>
      </c>
      <c r="E55" s="77" t="s">
        <v>983</v>
      </c>
      <c r="H55" s="77" t="s">
        <v>984</v>
      </c>
      <c r="K55" s="77" t="s">
        <v>985</v>
      </c>
    </row>
    <row r="56" spans="3:11">
      <c r="C56" s="77" t="s">
        <v>986</v>
      </c>
      <c r="E56" s="77" t="s">
        <v>987</v>
      </c>
      <c r="H56" s="77" t="s">
        <v>988</v>
      </c>
      <c r="K56" s="77" t="s">
        <v>989</v>
      </c>
    </row>
    <row r="58" spans="3:11" ht="15.75">
      <c r="C58" s="12" t="s">
        <v>759</v>
      </c>
    </row>
    <row r="59" spans="3:11" ht="15.75">
      <c r="C59" s="12" t="s">
        <v>990</v>
      </c>
    </row>
    <row r="60" spans="3:11">
      <c r="C60" s="77" t="s">
        <v>2107</v>
      </c>
    </row>
    <row r="61" spans="3:11">
      <c r="C61" s="77" t="s">
        <v>2108</v>
      </c>
    </row>
    <row r="62" spans="3:11" ht="15.75">
      <c r="C62" s="12" t="s">
        <v>15</v>
      </c>
    </row>
  </sheetData>
  <mergeCells count="3">
    <mergeCell ref="F10:K10"/>
    <mergeCell ref="F11:K11"/>
    <mergeCell ref="F12:K12"/>
  </mergeCells>
  <phoneticPr fontId="0" type="noConversion"/>
  <pageMargins left="0.70866141732283472" right="0.70866141732283472" top="0.74803149606299213" bottom="0.74803149606299213" header="0.31496062992125984" footer="0.31496062992125984"/>
  <pageSetup scale="63" orientation="portrait" r:id="rId1"/>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tabColor indexed="40"/>
  </sheetPr>
  <dimension ref="A1:N86"/>
  <sheetViews>
    <sheetView showGridLines="0" zoomScaleNormal="100" workbookViewId="0">
      <selection activeCell="B91" sqref="B91"/>
    </sheetView>
  </sheetViews>
  <sheetFormatPr defaultColWidth="14.28515625" defaultRowHeight="15"/>
  <cols>
    <col min="1" max="1" width="54.28515625" style="12" customWidth="1"/>
    <col min="2" max="2" width="13.28515625" style="12" customWidth="1"/>
    <col min="3" max="3" width="14.85546875" style="12" customWidth="1"/>
    <col min="4" max="4" width="11.85546875" style="12" customWidth="1"/>
    <col min="5" max="5" width="13.7109375" style="12" customWidth="1"/>
    <col min="6" max="6" width="15.28515625" style="12" customWidth="1"/>
    <col min="7" max="9" width="14.28515625" style="12" customWidth="1"/>
    <col min="10" max="16384" width="14.28515625" style="12"/>
  </cols>
  <sheetData>
    <row r="1" spans="1:9" ht="15" customHeight="1">
      <c r="A1" s="783" t="s">
        <v>1064</v>
      </c>
      <c r="B1" s="20"/>
      <c r="C1" s="20"/>
      <c r="D1" s="20"/>
      <c r="E1" s="21"/>
      <c r="F1" s="94">
        <v>92</v>
      </c>
    </row>
    <row r="2" spans="1:9" ht="14.25" customHeight="1"/>
    <row r="3" spans="1:9" ht="14.25" customHeight="1"/>
    <row r="4" spans="1:9" ht="14.25" customHeight="1"/>
    <row r="5" spans="1:9" ht="14.25" customHeight="1"/>
    <row r="6" spans="1:9" ht="14.25" customHeight="1"/>
    <row r="7" spans="1:9" ht="14.25" customHeight="1"/>
    <row r="8" spans="1:9" ht="14.25" customHeight="1">
      <c r="A8" s="8"/>
      <c r="B8" s="8"/>
      <c r="C8" s="8"/>
      <c r="D8" s="8"/>
      <c r="E8" s="8"/>
    </row>
    <row r="9" spans="1:9" ht="14.25" customHeight="1">
      <c r="A9" s="112" t="s">
        <v>1874</v>
      </c>
      <c r="B9" s="8"/>
      <c r="C9" s="8"/>
      <c r="D9" s="8"/>
      <c r="E9" s="8"/>
    </row>
    <row r="10" spans="1:9" ht="14.25" customHeight="1">
      <c r="A10" s="112" t="s">
        <v>1934</v>
      </c>
      <c r="B10" s="8"/>
      <c r="C10" s="1589"/>
      <c r="D10" s="8"/>
      <c r="E10" s="8"/>
      <c r="F10" s="1401"/>
      <c r="G10" s="1401"/>
    </row>
    <row r="11" spans="1:9" ht="14.25" customHeight="1">
      <c r="A11" s="109" t="s">
        <v>1196</v>
      </c>
      <c r="B11" s="8"/>
      <c r="C11" s="8"/>
      <c r="D11" s="8"/>
      <c r="E11" s="8"/>
      <c r="F11" s="1401"/>
      <c r="G11" s="1401"/>
      <c r="H11" s="1401"/>
      <c r="I11" s="1401"/>
    </row>
    <row r="12" spans="1:9" ht="15.75" customHeight="1">
      <c r="A12" s="1770" t="s">
        <v>1105</v>
      </c>
      <c r="B12" s="1789" t="s">
        <v>1073</v>
      </c>
      <c r="C12" s="1789"/>
      <c r="D12" s="1789"/>
      <c r="E12" s="1789"/>
      <c r="F12" s="1401"/>
      <c r="G12" s="1401"/>
      <c r="H12" s="1401"/>
      <c r="I12" s="1401"/>
    </row>
    <row r="13" spans="1:9" ht="15.75" customHeight="1">
      <c r="A13" s="1770"/>
      <c r="B13" s="768" t="s">
        <v>1130</v>
      </c>
      <c r="C13" s="1651" t="s">
        <v>1131</v>
      </c>
      <c r="D13" s="1651" t="s">
        <v>1132</v>
      </c>
      <c r="E13" s="1651" t="s">
        <v>1983</v>
      </c>
      <c r="F13" s="1401"/>
      <c r="G13" s="1401"/>
      <c r="H13" s="1401"/>
      <c r="I13" s="1401"/>
    </row>
    <row r="14" spans="1:9" ht="15" customHeight="1">
      <c r="A14" s="774" t="s">
        <v>1021</v>
      </c>
      <c r="B14" s="1658">
        <f>SUM(B15+B23+B26)</f>
        <v>6008039799.4199982</v>
      </c>
      <c r="C14" s="1658">
        <f>SUM(C15+C23+C26)</f>
        <v>86209266474.970016</v>
      </c>
      <c r="D14" s="1658">
        <f>SUM(D15+D23+D26)</f>
        <v>166425032.66</v>
      </c>
      <c r="E14" s="1658">
        <f>SUM(E15+E23+E26)</f>
        <v>92383731307.050003</v>
      </c>
      <c r="F14" s="1664"/>
      <c r="G14" s="1665"/>
      <c r="H14" s="1401"/>
      <c r="I14" s="1401"/>
    </row>
    <row r="15" spans="1:9" ht="15" customHeight="1">
      <c r="A15" s="775" t="s">
        <v>1201</v>
      </c>
      <c r="B15" s="1658">
        <f>SUM(B16:B22)</f>
        <v>1737569783.0799999</v>
      </c>
      <c r="C15" s="1658">
        <f>SUM(C16:C22)</f>
        <v>19873530597.830006</v>
      </c>
      <c r="D15" s="1658">
        <f>SUM(D16:D22)</f>
        <v>65570761.489999995</v>
      </c>
      <c r="E15" s="1658">
        <f>SUM(E16:E22)</f>
        <v>21676671142.400002</v>
      </c>
      <c r="F15" s="1664"/>
      <c r="G15" s="1665"/>
      <c r="H15" s="1401"/>
      <c r="I15" s="1401"/>
    </row>
    <row r="16" spans="1:9" ht="15" customHeight="1">
      <c r="A16" s="1383" t="s">
        <v>685</v>
      </c>
      <c r="B16" s="1657">
        <v>376075755.24000001</v>
      </c>
      <c r="C16" s="1657">
        <f>1086945672.03-332.28</f>
        <v>1086945339.75</v>
      </c>
      <c r="D16" s="1657">
        <v>38372393.739999995</v>
      </c>
      <c r="E16" s="1657">
        <f>SUM(B16:D16)</f>
        <v>1501393488.73</v>
      </c>
      <c r="F16" s="1666"/>
      <c r="G16" s="1402"/>
      <c r="H16" s="1401"/>
      <c r="I16" s="1401"/>
    </row>
    <row r="17" spans="1:9" ht="15" customHeight="1">
      <c r="A17" s="1383" t="s">
        <v>686</v>
      </c>
      <c r="B17" s="1657">
        <v>1011240057.8100001</v>
      </c>
      <c r="C17" s="1657">
        <v>15000776810.870001</v>
      </c>
      <c r="D17" s="1657">
        <v>12866635.1</v>
      </c>
      <c r="E17" s="1657">
        <f t="shared" ref="E17:E37" si="0">SUM(B17:D17)</f>
        <v>16024883503.780001</v>
      </c>
      <c r="F17" s="1666"/>
      <c r="G17" s="1402"/>
      <c r="H17" s="1401"/>
      <c r="I17" s="1401"/>
    </row>
    <row r="18" spans="1:9" ht="15" customHeight="1">
      <c r="A18" s="1383" t="s">
        <v>1022</v>
      </c>
      <c r="B18" s="1657">
        <v>215217788.07000002</v>
      </c>
      <c r="C18" s="1657">
        <f>2254303917.28+109473.2</f>
        <v>2254413390.48</v>
      </c>
      <c r="D18" s="1657">
        <v>5818668.6899999995</v>
      </c>
      <c r="E18" s="1657">
        <f t="shared" si="0"/>
        <v>2475449847.2400002</v>
      </c>
      <c r="F18" s="1666"/>
      <c r="G18" s="1402"/>
      <c r="H18" s="1401"/>
      <c r="I18" s="1401"/>
    </row>
    <row r="19" spans="1:9" ht="15" customHeight="1">
      <c r="A19" s="1383" t="s">
        <v>1368</v>
      </c>
      <c r="B19" s="1657">
        <v>41915275.529999986</v>
      </c>
      <c r="C19" s="1657">
        <f>243574010.21-1870</f>
        <v>243572140.21000001</v>
      </c>
      <c r="D19" s="1657">
        <v>6345547.8099999996</v>
      </c>
      <c r="E19" s="1657">
        <f t="shared" si="0"/>
        <v>291832963.55000001</v>
      </c>
      <c r="F19" s="1666"/>
      <c r="G19" s="1402"/>
      <c r="H19" s="1401"/>
      <c r="I19" s="1401"/>
    </row>
    <row r="20" spans="1:9" ht="15" customHeight="1">
      <c r="A20" s="1383" t="s">
        <v>1688</v>
      </c>
      <c r="B20" s="1657">
        <v>3168307.8200000003</v>
      </c>
      <c r="C20" s="1657">
        <v>5776394.7400000002</v>
      </c>
      <c r="D20" s="1657">
        <v>4672.8599999999997</v>
      </c>
      <c r="E20" s="1657">
        <f>SUM(B20:D20)</f>
        <v>8949375.4199999999</v>
      </c>
      <c r="F20" s="1666"/>
      <c r="G20" s="1402"/>
      <c r="H20" s="1401"/>
      <c r="I20" s="1401"/>
    </row>
    <row r="21" spans="1:9" ht="15" customHeight="1">
      <c r="A21" s="1383" t="s">
        <v>1023</v>
      </c>
      <c r="B21" s="1657">
        <v>50237724.299999997</v>
      </c>
      <c r="C21" s="1657">
        <v>426748986.96999997</v>
      </c>
      <c r="D21" s="1657">
        <v>1790899.73</v>
      </c>
      <c r="E21" s="1657">
        <f>SUM(B21:D21)</f>
        <v>478777611</v>
      </c>
      <c r="F21" s="1666"/>
      <c r="G21" s="1402"/>
      <c r="H21" s="1401"/>
      <c r="I21" s="1401"/>
    </row>
    <row r="22" spans="1:9" ht="15" customHeight="1">
      <c r="A22" s="1383" t="s">
        <v>1024</v>
      </c>
      <c r="B22" s="1657">
        <v>39714874.310000002</v>
      </c>
      <c r="C22" s="1657">
        <f>855299404.81-1870</f>
        <v>855297534.80999994</v>
      </c>
      <c r="D22" s="1657">
        <v>371943.56</v>
      </c>
      <c r="E22" s="1657">
        <f t="shared" si="0"/>
        <v>895384352.67999983</v>
      </c>
      <c r="F22" s="1666"/>
      <c r="G22" s="1402"/>
      <c r="H22" s="1401"/>
      <c r="I22" s="1401"/>
    </row>
    <row r="23" spans="1:9" ht="15" customHeight="1">
      <c r="A23" s="775" t="s">
        <v>1204</v>
      </c>
      <c r="B23" s="1658">
        <f>SUM(B24:B25)</f>
        <v>3002735617.4499989</v>
      </c>
      <c r="C23" s="1658">
        <f>SUM(C24:C25)</f>
        <v>43564214476.290009</v>
      </c>
      <c r="D23" s="1658">
        <f>SUM(D24:D25)</f>
        <v>58358317.549999997</v>
      </c>
      <c r="E23" s="1658">
        <f>SUM(E24:E25)</f>
        <v>46625308411.290009</v>
      </c>
      <c r="F23" s="1667"/>
      <c r="G23" s="1402"/>
      <c r="H23" s="1401"/>
      <c r="I23" s="1401"/>
    </row>
    <row r="24" spans="1:9" ht="15" customHeight="1">
      <c r="A24" s="1383" t="s">
        <v>2071</v>
      </c>
      <c r="B24" s="1657">
        <v>2971025533.1199989</v>
      </c>
      <c r="C24" s="1657">
        <v>43383904474.840012</v>
      </c>
      <c r="D24" s="1657">
        <v>58358317.549999997</v>
      </c>
      <c r="E24" s="1657">
        <f t="shared" si="0"/>
        <v>46413288325.51001</v>
      </c>
      <c r="F24" s="1666"/>
      <c r="G24" s="1402"/>
      <c r="H24" s="1401"/>
      <c r="I24" s="1401"/>
    </row>
    <row r="25" spans="1:9" ht="15" customHeight="1">
      <c r="A25" s="1383" t="s">
        <v>691</v>
      </c>
      <c r="B25" s="1657">
        <v>31710084.329999998</v>
      </c>
      <c r="C25" s="1657">
        <v>180310001.44999999</v>
      </c>
      <c r="D25" s="1657">
        <v>0</v>
      </c>
      <c r="E25" s="1657">
        <f t="shared" si="0"/>
        <v>212020085.77999997</v>
      </c>
      <c r="F25" s="1666"/>
      <c r="G25" s="1402"/>
      <c r="H25" s="1401"/>
      <c r="I25" s="1401"/>
    </row>
    <row r="26" spans="1:9" ht="15" customHeight="1">
      <c r="A26" s="775" t="s">
        <v>1206</v>
      </c>
      <c r="B26" s="1658">
        <f>SUM(B27:B33)</f>
        <v>1267734398.8899999</v>
      </c>
      <c r="C26" s="1658">
        <f>SUM(C27:C33)</f>
        <v>22771521400.850002</v>
      </c>
      <c r="D26" s="1658">
        <f>SUM(D27:D33)</f>
        <v>42495953.619999997</v>
      </c>
      <c r="E26" s="1658">
        <f>SUM(E27:E33)</f>
        <v>24081751753.359997</v>
      </c>
      <c r="F26" s="1667"/>
      <c r="G26" s="1402"/>
      <c r="H26" s="1401"/>
      <c r="I26" s="1401"/>
    </row>
    <row r="27" spans="1:9" ht="15" customHeight="1">
      <c r="A27" s="1383" t="s">
        <v>692</v>
      </c>
      <c r="B27" s="1657">
        <v>588592031.15999997</v>
      </c>
      <c r="C27" s="1657">
        <v>8934443175.4100018</v>
      </c>
      <c r="D27" s="1657">
        <v>470678.43</v>
      </c>
      <c r="E27" s="1657">
        <f t="shared" si="0"/>
        <v>9523505885.0000019</v>
      </c>
      <c r="F27" s="1668"/>
      <c r="G27" s="1402"/>
      <c r="H27" s="1401"/>
      <c r="I27" s="1401"/>
    </row>
    <row r="28" spans="1:9" ht="15" customHeight="1">
      <c r="A28" s="1383" t="s">
        <v>693</v>
      </c>
      <c r="B28" s="1657">
        <v>15701116.360000001</v>
      </c>
      <c r="C28" s="1657">
        <v>962316904.38999987</v>
      </c>
      <c r="D28" s="1657">
        <v>822368.04</v>
      </c>
      <c r="E28" s="1657">
        <f t="shared" si="0"/>
        <v>978840388.78999984</v>
      </c>
      <c r="F28" s="1668"/>
      <c r="G28" s="1402"/>
      <c r="H28" s="1401"/>
      <c r="I28" s="1401"/>
    </row>
    <row r="29" spans="1:9" ht="15" customHeight="1">
      <c r="A29" s="1383" t="s">
        <v>1025</v>
      </c>
      <c r="B29" s="1657">
        <v>34835123.219999999</v>
      </c>
      <c r="C29" s="1657">
        <v>3203963530.2200007</v>
      </c>
      <c r="D29" s="1657">
        <v>6295778.1599999992</v>
      </c>
      <c r="E29" s="1657">
        <f t="shared" si="0"/>
        <v>3245094431.6000004</v>
      </c>
      <c r="F29" s="1668"/>
      <c r="G29" s="1402"/>
      <c r="H29" s="1401"/>
      <c r="I29" s="1401"/>
    </row>
    <row r="30" spans="1:9" ht="15" customHeight="1">
      <c r="A30" s="1383" t="s">
        <v>2072</v>
      </c>
      <c r="B30" s="1657">
        <v>125797490.17999998</v>
      </c>
      <c r="C30" s="1657">
        <f>1311787833.03-4223.07</f>
        <v>1311783609.96</v>
      </c>
      <c r="D30" s="1657">
        <v>7018703.9899999984</v>
      </c>
      <c r="E30" s="1657">
        <f t="shared" si="0"/>
        <v>1444599804.1300001</v>
      </c>
      <c r="F30" s="1668"/>
      <c r="G30" s="1402"/>
      <c r="H30" s="1401"/>
      <c r="I30" s="1401"/>
    </row>
    <row r="31" spans="1:9" ht="15" customHeight="1">
      <c r="A31" s="1383" t="s">
        <v>695</v>
      </c>
      <c r="B31" s="1657">
        <v>242895916.67999995</v>
      </c>
      <c r="C31" s="1657">
        <v>7389636899.75</v>
      </c>
      <c r="D31" s="1657">
        <v>626741.53</v>
      </c>
      <c r="E31" s="1657">
        <f t="shared" si="0"/>
        <v>7633159557.96</v>
      </c>
      <c r="F31" s="1668"/>
      <c r="G31" s="1402"/>
      <c r="H31" s="1401"/>
      <c r="I31" s="1401"/>
    </row>
    <row r="32" spans="1:9" ht="15" customHeight="1">
      <c r="A32" s="1383" t="s">
        <v>1026</v>
      </c>
      <c r="B32" s="1657">
        <v>107965831.84</v>
      </c>
      <c r="C32" s="1657">
        <v>149454848.51999998</v>
      </c>
      <c r="D32" s="1657">
        <v>14840634.149999999</v>
      </c>
      <c r="E32" s="1657">
        <f t="shared" si="0"/>
        <v>272261314.50999999</v>
      </c>
      <c r="F32" s="1669"/>
      <c r="G32" s="1402"/>
      <c r="H32" s="1401"/>
      <c r="I32" s="1401"/>
    </row>
    <row r="33" spans="1:9" ht="15" customHeight="1">
      <c r="A33" s="1383" t="s">
        <v>696</v>
      </c>
      <c r="B33" s="1657">
        <v>151946889.44999996</v>
      </c>
      <c r="C33" s="1657">
        <v>819922432.60000002</v>
      </c>
      <c r="D33" s="1657">
        <v>12421049.320000002</v>
      </c>
      <c r="E33" s="1657">
        <f t="shared" si="0"/>
        <v>984290371.37</v>
      </c>
      <c r="F33" s="1668"/>
      <c r="G33" s="1402"/>
      <c r="H33" s="1401"/>
      <c r="I33" s="1401"/>
    </row>
    <row r="34" spans="1:9" ht="15" customHeight="1">
      <c r="A34" s="774" t="s">
        <v>1027</v>
      </c>
      <c r="B34" s="1658">
        <f>SUM(B35:B42)</f>
        <v>2685199780.8099999</v>
      </c>
      <c r="C34" s="1658">
        <f>SUM(C35:C42)</f>
        <v>16418722369.039999</v>
      </c>
      <c r="D34" s="1658">
        <f>SUM(D35:D42)</f>
        <v>78520591.609999999</v>
      </c>
      <c r="E34" s="1658">
        <f>SUM(E35:E42)</f>
        <v>19182442741.459999</v>
      </c>
      <c r="F34" s="1667"/>
      <c r="G34" s="1402"/>
      <c r="H34" s="1401"/>
      <c r="I34" s="1401"/>
    </row>
    <row r="35" spans="1:9" ht="15" customHeight="1">
      <c r="A35" s="1462" t="s">
        <v>722</v>
      </c>
      <c r="B35" s="1657">
        <v>984629920.59000003</v>
      </c>
      <c r="C35" s="1657">
        <v>2847214909.2299995</v>
      </c>
      <c r="D35" s="1657">
        <v>39641015.800000004</v>
      </c>
      <c r="E35" s="1657">
        <f t="shared" si="0"/>
        <v>3871485845.6199999</v>
      </c>
      <c r="F35" s="1666"/>
      <c r="G35" s="1402"/>
      <c r="H35" s="1401"/>
      <c r="I35" s="1401"/>
    </row>
    <row r="36" spans="1:9" ht="15" customHeight="1">
      <c r="A36" s="1698" t="s">
        <v>723</v>
      </c>
      <c r="B36" s="1657">
        <v>132386453.47000001</v>
      </c>
      <c r="C36" s="1657">
        <v>544269602.08999991</v>
      </c>
      <c r="D36" s="1657">
        <v>7214621.6999999993</v>
      </c>
      <c r="E36" s="1657">
        <f>SUM(B36:D36)</f>
        <v>683870677.25999999</v>
      </c>
      <c r="F36" s="1666"/>
      <c r="G36" s="1402"/>
      <c r="H36" s="1401"/>
      <c r="I36" s="1401"/>
    </row>
    <row r="37" spans="1:9" ht="15" customHeight="1">
      <c r="A37" s="1462" t="s">
        <v>724</v>
      </c>
      <c r="B37" s="1657">
        <v>72010915.620000005</v>
      </c>
      <c r="C37" s="1657">
        <v>151807219.63</v>
      </c>
      <c r="D37" s="1657">
        <v>2915885.51</v>
      </c>
      <c r="E37" s="1657">
        <f t="shared" si="0"/>
        <v>226734020.75999999</v>
      </c>
      <c r="F37" s="1666"/>
      <c r="G37" s="1402"/>
      <c r="H37" s="1401"/>
      <c r="I37" s="1401"/>
    </row>
    <row r="38" spans="1:9" ht="15" customHeight="1">
      <c r="A38" s="1462" t="s">
        <v>1028</v>
      </c>
      <c r="B38" s="1657">
        <v>460546315.34999996</v>
      </c>
      <c r="C38" s="1657">
        <v>2568406391.5700006</v>
      </c>
      <c r="D38" s="1657">
        <v>8429587.5700000003</v>
      </c>
      <c r="E38" s="1657">
        <f>SUM(B38:D38)</f>
        <v>3037382294.4900007</v>
      </c>
      <c r="F38" s="1666"/>
      <c r="G38" s="1402"/>
      <c r="H38" s="1401"/>
      <c r="I38" s="1401"/>
    </row>
    <row r="39" spans="1:9" ht="15" customHeight="1">
      <c r="A39" s="773" t="s">
        <v>1593</v>
      </c>
      <c r="B39" s="1709">
        <v>189055872.44999999</v>
      </c>
      <c r="C39" s="1657">
        <v>4430785879.1899996</v>
      </c>
      <c r="D39" s="1657">
        <v>1076922.6499999999</v>
      </c>
      <c r="E39" s="1657">
        <f>SUM(B39:D39)</f>
        <v>4620918674.289999</v>
      </c>
      <c r="F39" s="1666"/>
      <c r="G39" s="1402"/>
      <c r="H39" s="1401"/>
      <c r="I39" s="1401"/>
    </row>
    <row r="40" spans="1:9" ht="15" customHeight="1">
      <c r="A40" s="1698" t="s">
        <v>725</v>
      </c>
      <c r="B40" s="1657">
        <v>424504406.38999999</v>
      </c>
      <c r="C40" s="1657">
        <v>4070932315.8199992</v>
      </c>
      <c r="D40" s="1657">
        <v>607978.17999999993</v>
      </c>
      <c r="E40" s="1657">
        <f>SUM(B40:D40)</f>
        <v>4496044700.3899994</v>
      </c>
      <c r="F40" s="1666"/>
      <c r="G40" s="1402"/>
      <c r="H40" s="1401"/>
      <c r="I40" s="1401"/>
    </row>
    <row r="41" spans="1:9" ht="15" customHeight="1">
      <c r="A41" s="490" t="s">
        <v>1689</v>
      </c>
      <c r="B41" s="1659">
        <v>163722751.87000006</v>
      </c>
      <c r="C41" s="1659">
        <v>515425274.27000004</v>
      </c>
      <c r="D41" s="1659">
        <v>3915560.25</v>
      </c>
      <c r="E41" s="1659">
        <f>SUM(B41:D41)</f>
        <v>683063586.3900001</v>
      </c>
      <c r="F41" s="1666"/>
      <c r="G41" s="1402"/>
      <c r="H41" s="1401"/>
      <c r="I41" s="1401"/>
    </row>
    <row r="42" spans="1:9" ht="15" customHeight="1">
      <c r="A42" s="1462" t="s">
        <v>721</v>
      </c>
      <c r="B42" s="1657">
        <v>258343145.07000005</v>
      </c>
      <c r="C42" s="1657">
        <v>1289880777.2399995</v>
      </c>
      <c r="D42" s="1657">
        <v>14719019.950000007</v>
      </c>
      <c r="E42" s="1657">
        <f>SUM(B42:D42)</f>
        <v>1562942942.2599995</v>
      </c>
      <c r="F42" s="1666"/>
      <c r="G42" s="1402"/>
      <c r="H42" s="1401"/>
      <c r="I42" s="1401"/>
    </row>
    <row r="43" spans="1:9" ht="15" customHeight="1">
      <c r="A43" s="774" t="s">
        <v>1029</v>
      </c>
      <c r="B43" s="1658">
        <f>SUM(B44+B47+B54+B59)</f>
        <v>16312171094.390003</v>
      </c>
      <c r="C43" s="1658">
        <f>SUM(C44+C47+C54+C59)</f>
        <v>115095133371.11</v>
      </c>
      <c r="D43" s="1658">
        <f>SUM(D44+D47+D54+D59)</f>
        <v>141185990.72000003</v>
      </c>
      <c r="E43" s="1658">
        <f>SUM(E44+E47+E54+E59)+100000</f>
        <v>131548590456.22002</v>
      </c>
      <c r="F43" s="1667"/>
      <c r="G43" s="1402"/>
      <c r="H43" s="1401"/>
      <c r="I43" s="1401"/>
    </row>
    <row r="44" spans="1:9" ht="15" customHeight="1">
      <c r="A44" s="775" t="s">
        <v>1030</v>
      </c>
      <c r="B44" s="1658">
        <f>SUM(B45:B46)</f>
        <v>6573665646.1800003</v>
      </c>
      <c r="C44" s="1658">
        <f>SUM(C45:C46)</f>
        <v>46945602236.390007</v>
      </c>
      <c r="D44" s="1658">
        <f>SUM(D45:D46)</f>
        <v>70115674.5</v>
      </c>
      <c r="E44" s="1658">
        <f>SUM(E45:E46)</f>
        <v>53589383557.070007</v>
      </c>
      <c r="F44" s="1667"/>
      <c r="G44" s="1402"/>
      <c r="H44" s="1670"/>
      <c r="I44" s="1401"/>
    </row>
    <row r="45" spans="1:9" ht="15" customHeight="1">
      <c r="A45" s="1383" t="s">
        <v>2073</v>
      </c>
      <c r="B45" s="1657">
        <v>6492651551.3800001</v>
      </c>
      <c r="C45" s="1657">
        <v>46413720177.410004</v>
      </c>
      <c r="D45" s="1657">
        <v>65473941.980000004</v>
      </c>
      <c r="E45" s="1657">
        <f>SUM(B45:D45)</f>
        <v>52971845670.770004</v>
      </c>
      <c r="F45" s="1666"/>
      <c r="G45" s="1402"/>
      <c r="H45" s="1401"/>
      <c r="I45" s="1401"/>
    </row>
    <row r="46" spans="1:9" ht="15" customHeight="1">
      <c r="A46" s="1383" t="s">
        <v>704</v>
      </c>
      <c r="B46" s="1657">
        <v>81014094.800000012</v>
      </c>
      <c r="C46" s="1657">
        <v>531882058.98000002</v>
      </c>
      <c r="D46" s="1657">
        <v>4641732.5200000005</v>
      </c>
      <c r="E46" s="1657">
        <f t="shared" ref="E46:E66" si="1">SUM(B46:D46)</f>
        <v>617537886.29999995</v>
      </c>
      <c r="F46" s="1666"/>
      <c r="G46" s="1402"/>
      <c r="H46" s="1401"/>
      <c r="I46" s="1401"/>
    </row>
    <row r="47" spans="1:9" ht="15" customHeight="1">
      <c r="A47" s="775" t="s">
        <v>1031</v>
      </c>
      <c r="B47" s="1658">
        <f>SUM(B48:B53)</f>
        <v>8636400001.7200012</v>
      </c>
      <c r="C47" s="1658">
        <f>SUM(C48:C53)</f>
        <v>52858402165.799995</v>
      </c>
      <c r="D47" s="1658">
        <f>SUM(D48:D53)</f>
        <v>10</v>
      </c>
      <c r="E47" s="1658">
        <f>SUM(E48:E53)</f>
        <v>61494802177.520004</v>
      </c>
      <c r="F47" s="1671"/>
      <c r="G47" s="1402"/>
      <c r="H47" s="1401"/>
      <c r="I47" s="1401"/>
    </row>
    <row r="48" spans="1:9" ht="15" customHeight="1">
      <c r="A48" s="1383" t="s">
        <v>1389</v>
      </c>
      <c r="B48" s="1657">
        <v>4467462727.0200014</v>
      </c>
      <c r="C48" s="1657">
        <v>587239959.61000001</v>
      </c>
      <c r="D48" s="1657">
        <v>0</v>
      </c>
      <c r="E48" s="1657">
        <f t="shared" si="1"/>
        <v>5054702686.6300011</v>
      </c>
      <c r="F48" s="1671"/>
      <c r="G48" s="1402"/>
      <c r="H48" s="1401"/>
      <c r="I48" s="1401"/>
    </row>
    <row r="49" spans="1:9" ht="15" customHeight="1">
      <c r="A49" s="1383" t="s">
        <v>1390</v>
      </c>
      <c r="B49" s="1657">
        <v>35460248.890000001</v>
      </c>
      <c r="C49" s="1657">
        <v>9755222957.6900005</v>
      </c>
      <c r="D49" s="1657">
        <v>0</v>
      </c>
      <c r="E49" s="1657">
        <f t="shared" si="1"/>
        <v>9790683206.5799999</v>
      </c>
      <c r="F49" s="1671"/>
      <c r="G49" s="1402"/>
      <c r="H49" s="1401"/>
      <c r="I49" s="1401"/>
    </row>
    <row r="50" spans="1:9" ht="15" customHeight="1">
      <c r="A50" s="1383" t="s">
        <v>1032</v>
      </c>
      <c r="B50" s="1657">
        <v>4123687288.6399999</v>
      </c>
      <c r="C50" s="1657">
        <v>262042</v>
      </c>
      <c r="D50" s="1657">
        <v>10</v>
      </c>
      <c r="E50" s="1657">
        <f t="shared" si="1"/>
        <v>4123949340.6399999</v>
      </c>
      <c r="F50" s="1671"/>
      <c r="G50" s="1402"/>
      <c r="H50" s="1401"/>
      <c r="I50" s="1401"/>
    </row>
    <row r="51" spans="1:9" ht="15" customHeight="1">
      <c r="A51" s="1383" t="s">
        <v>1033</v>
      </c>
      <c r="B51" s="1657">
        <v>2107780.36</v>
      </c>
      <c r="C51" s="1657">
        <v>17959422181.25</v>
      </c>
      <c r="D51" s="1657">
        <v>0</v>
      </c>
      <c r="E51" s="1657">
        <f t="shared" si="1"/>
        <v>17961529961.610001</v>
      </c>
      <c r="F51" s="1671"/>
      <c r="G51" s="1402"/>
      <c r="H51" s="1401"/>
      <c r="I51" s="1401"/>
    </row>
    <row r="52" spans="1:9" ht="15" customHeight="1">
      <c r="A52" s="1383" t="s">
        <v>1034</v>
      </c>
      <c r="B52" s="1657">
        <v>2675058.31</v>
      </c>
      <c r="C52" s="1657">
        <v>24519848331.98</v>
      </c>
      <c r="D52" s="1657">
        <v>0</v>
      </c>
      <c r="E52" s="1657">
        <f t="shared" si="1"/>
        <v>24522523390.290001</v>
      </c>
      <c r="F52" s="1671"/>
      <c r="G52" s="1402"/>
      <c r="H52" s="1401"/>
      <c r="I52" s="1401"/>
    </row>
    <row r="53" spans="1:9" ht="15" customHeight="1">
      <c r="A53" s="1383" t="s">
        <v>1194</v>
      </c>
      <c r="B53" s="1657">
        <v>5006898.5</v>
      </c>
      <c r="C53" s="1657">
        <v>36406693.270000003</v>
      </c>
      <c r="D53" s="1657">
        <v>0</v>
      </c>
      <c r="E53" s="1657">
        <f t="shared" si="1"/>
        <v>41413591.770000003</v>
      </c>
      <c r="F53" s="1671"/>
      <c r="G53" s="1402"/>
      <c r="H53" s="1401"/>
      <c r="I53" s="1401"/>
    </row>
    <row r="54" spans="1:9" ht="15.75" customHeight="1">
      <c r="A54" s="775" t="s">
        <v>9</v>
      </c>
      <c r="B54" s="1658">
        <f>SUM(B55:B58)</f>
        <v>185190503.03</v>
      </c>
      <c r="C54" s="1658">
        <f>SUM(C55:C58)</f>
        <v>13273793494.23</v>
      </c>
      <c r="D54" s="1658">
        <f>SUM(D55:D58)</f>
        <v>284944.43000000005</v>
      </c>
      <c r="E54" s="1658">
        <f>SUM(E55:E58)</f>
        <v>13459268941.690001</v>
      </c>
      <c r="F54" s="1671"/>
      <c r="G54" s="1402"/>
      <c r="H54" s="1401"/>
      <c r="I54" s="1401"/>
    </row>
    <row r="55" spans="1:9" ht="15" customHeight="1">
      <c r="A55" s="1383" t="s">
        <v>1391</v>
      </c>
      <c r="B55" s="1657">
        <v>6919461.0300000003</v>
      </c>
      <c r="C55" s="1657">
        <v>4837315702.0299997</v>
      </c>
      <c r="D55" s="1657">
        <v>114866.6</v>
      </c>
      <c r="E55" s="1657">
        <f t="shared" si="1"/>
        <v>4844350029.6599998</v>
      </c>
      <c r="F55" s="1666"/>
      <c r="G55" s="1402"/>
      <c r="H55" s="1401"/>
      <c r="I55" s="1401"/>
    </row>
    <row r="56" spans="1:9" ht="15" customHeight="1">
      <c r="A56" s="1383" t="s">
        <v>1009</v>
      </c>
      <c r="B56" s="1657">
        <v>57339604.520000003</v>
      </c>
      <c r="C56" s="1657">
        <v>5066592627.6300001</v>
      </c>
      <c r="D56" s="1657">
        <v>147867.82</v>
      </c>
      <c r="E56" s="1657">
        <f t="shared" si="1"/>
        <v>5124080099.9700003</v>
      </c>
      <c r="F56" s="1666"/>
      <c r="G56" s="1402"/>
      <c r="H56" s="1401"/>
      <c r="I56" s="1401"/>
    </row>
    <row r="57" spans="1:9" ht="15" customHeight="1">
      <c r="A57" s="1383" t="s">
        <v>1038</v>
      </c>
      <c r="B57" s="1657">
        <v>120702411.78</v>
      </c>
      <c r="C57" s="1657">
        <v>3366451505.5599999</v>
      </c>
      <c r="D57" s="1657">
        <v>0</v>
      </c>
      <c r="E57" s="1657">
        <f t="shared" si="1"/>
        <v>3487153917.3400002</v>
      </c>
      <c r="F57" s="1671"/>
      <c r="G57" s="1402"/>
      <c r="H57" s="1401"/>
      <c r="I57" s="1401"/>
    </row>
    <row r="58" spans="1:9" ht="15" customHeight="1">
      <c r="A58" s="1383" t="s">
        <v>696</v>
      </c>
      <c r="B58" s="1657">
        <v>229025.69999999998</v>
      </c>
      <c r="C58" s="1657">
        <v>3433659.0100000007</v>
      </c>
      <c r="D58" s="1657">
        <v>22210.010000000002</v>
      </c>
      <c r="E58" s="1657">
        <f t="shared" si="1"/>
        <v>3684894.7200000007</v>
      </c>
      <c r="F58" s="1671"/>
      <c r="G58" s="1402"/>
      <c r="H58" s="1401"/>
      <c r="I58" s="1401"/>
    </row>
    <row r="59" spans="1:9" ht="15" customHeight="1">
      <c r="A59" s="775" t="s">
        <v>10</v>
      </c>
      <c r="B59" s="1658">
        <f>SUM(B60:B63)</f>
        <v>916914943.46000016</v>
      </c>
      <c r="C59" s="1658">
        <f>SUM(C60:C63)</f>
        <v>2017335474.6900003</v>
      </c>
      <c r="D59" s="1658">
        <f>SUM(D60:D63)</f>
        <v>70785361.790000007</v>
      </c>
      <c r="E59" s="1658">
        <f>SUM(E60:E63)</f>
        <v>3005035779.9399996</v>
      </c>
      <c r="F59" s="1671"/>
      <c r="G59" s="1402"/>
      <c r="H59" s="1401"/>
      <c r="I59" s="1401"/>
    </row>
    <row r="60" spans="1:9" ht="15" customHeight="1">
      <c r="A60" s="1699" t="s">
        <v>713</v>
      </c>
      <c r="B60" s="1657">
        <v>336230754</v>
      </c>
      <c r="C60" s="1710">
        <v>958533174</v>
      </c>
      <c r="D60" s="1657">
        <v>10606926</v>
      </c>
      <c r="E60" s="1657">
        <f>SUM(B60:D60)</f>
        <v>1305370854</v>
      </c>
      <c r="F60" s="1671"/>
      <c r="G60" s="1402"/>
      <c r="H60" s="1402"/>
      <c r="I60" s="1401"/>
    </row>
    <row r="61" spans="1:9" ht="15" customHeight="1">
      <c r="A61" s="1383" t="s">
        <v>1007</v>
      </c>
      <c r="B61" s="1657">
        <v>104081682.64999999</v>
      </c>
      <c r="C61" s="1710">
        <v>459912236.72000003</v>
      </c>
      <c r="D61" s="1657">
        <v>2132024.06</v>
      </c>
      <c r="E61" s="1657">
        <f t="shared" si="1"/>
        <v>566125943.42999995</v>
      </c>
      <c r="F61" s="1671"/>
      <c r="G61" s="1402"/>
      <c r="H61" s="1401"/>
      <c r="I61" s="1401"/>
    </row>
    <row r="62" spans="1:9" ht="15" customHeight="1">
      <c r="A62" s="1383" t="s">
        <v>1035</v>
      </c>
      <c r="B62" s="1657">
        <v>469907449.99000007</v>
      </c>
      <c r="C62" s="1710">
        <v>548278825.75000012</v>
      </c>
      <c r="D62" s="1657">
        <v>57554268.030000001</v>
      </c>
      <c r="E62" s="1657">
        <f t="shared" si="1"/>
        <v>1075740543.7700002</v>
      </c>
      <c r="F62" s="1671"/>
      <c r="G62" s="1402"/>
      <c r="H62" s="1401"/>
      <c r="I62" s="1401"/>
    </row>
    <row r="63" spans="1:9" ht="15" customHeight="1">
      <c r="A63" s="1383" t="s">
        <v>704</v>
      </c>
      <c r="B63" s="1657">
        <v>6695056.8199999994</v>
      </c>
      <c r="C63" s="1710">
        <f>50389738.22+221500</f>
        <v>50611238.219999999</v>
      </c>
      <c r="D63" s="1657">
        <v>492143.7</v>
      </c>
      <c r="E63" s="1657">
        <f t="shared" si="1"/>
        <v>57798438.740000002</v>
      </c>
      <c r="F63" s="1671"/>
      <c r="G63" s="1402"/>
      <c r="H63" s="1401"/>
      <c r="I63" s="1401"/>
    </row>
    <row r="64" spans="1:9" ht="15" customHeight="1">
      <c r="A64" s="774" t="s">
        <v>1036</v>
      </c>
      <c r="B64" s="1658">
        <f>SUM(B65:B66)</f>
        <v>28854402</v>
      </c>
      <c r="C64" s="1658">
        <f>SUM(C65:C66)</f>
        <v>3955699262.1500001</v>
      </c>
      <c r="D64" s="1658">
        <f>SUM(D65:D66)</f>
        <v>0</v>
      </c>
      <c r="E64" s="1658">
        <f>SUM(E65:E66)</f>
        <v>3984553664.1500001</v>
      </c>
      <c r="F64" s="1664"/>
      <c r="G64" s="1665"/>
      <c r="H64" s="1401"/>
      <c r="I64" s="1401"/>
    </row>
    <row r="65" spans="1:9" ht="15" customHeight="1">
      <c r="A65" s="1462" t="s">
        <v>2074</v>
      </c>
      <c r="B65" s="1657">
        <v>0</v>
      </c>
      <c r="C65" s="1657">
        <v>3955211090.6500001</v>
      </c>
      <c r="D65" s="1657">
        <v>0</v>
      </c>
      <c r="E65" s="1657">
        <f>SUM(B65:D65)</f>
        <v>3955211090.6500001</v>
      </c>
      <c r="F65" s="1671"/>
      <c r="G65" s="1665"/>
      <c r="H65" s="1401"/>
      <c r="I65" s="1401"/>
    </row>
    <row r="66" spans="1:9" ht="15" customHeight="1">
      <c r="A66" s="1462" t="s">
        <v>624</v>
      </c>
      <c r="B66" s="1657">
        <v>28854402</v>
      </c>
      <c r="C66" s="1657">
        <v>488171.5</v>
      </c>
      <c r="D66" s="1657">
        <v>0</v>
      </c>
      <c r="E66" s="1657">
        <f t="shared" si="1"/>
        <v>29342573.5</v>
      </c>
      <c r="F66" s="1671"/>
      <c r="G66" s="1665"/>
      <c r="H66" s="1401"/>
      <c r="I66" s="1401"/>
    </row>
    <row r="67" spans="1:9" ht="15" customHeight="1">
      <c r="A67" s="774" t="s">
        <v>1037</v>
      </c>
      <c r="B67" s="1658">
        <f>SUM(B68:B70)</f>
        <v>207744389.47000486</v>
      </c>
      <c r="C67" s="1658">
        <f>SUM(C68:C70)</f>
        <v>1442637086.7</v>
      </c>
      <c r="D67" s="1658">
        <f>SUM(D68:D70)</f>
        <v>1613840.95</v>
      </c>
      <c r="E67" s="1660">
        <f>SUM(E68:E70)</f>
        <v>1651995317.1200049</v>
      </c>
      <c r="F67" s="1672"/>
      <c r="G67" s="1665"/>
      <c r="H67" s="1401"/>
      <c r="I67" s="1401"/>
    </row>
    <row r="68" spans="1:9" ht="15" customHeight="1">
      <c r="A68" s="1462" t="s">
        <v>2075</v>
      </c>
      <c r="B68" s="1657">
        <v>189894887.92999998</v>
      </c>
      <c r="C68" s="1657">
        <f>1281284428.42-8713</f>
        <v>1281275715.4200001</v>
      </c>
      <c r="D68" s="1657">
        <v>0</v>
      </c>
      <c r="E68" s="1657">
        <f>SUM(B68:D68)</f>
        <v>1471170603.3500001</v>
      </c>
      <c r="F68" s="1572"/>
      <c r="G68" s="1569"/>
      <c r="H68" s="1568"/>
    </row>
    <row r="69" spans="1:9" ht="15" customHeight="1">
      <c r="A69" s="1462" t="s">
        <v>2076</v>
      </c>
      <c r="B69" s="1657">
        <v>0</v>
      </c>
      <c r="C69" s="1657">
        <f>10775978.2-80336.89</f>
        <v>10695641.309999999</v>
      </c>
      <c r="D69" s="1657">
        <v>0</v>
      </c>
      <c r="E69" s="1657">
        <f>SUM(B69:D69)</f>
        <v>10695641.309999999</v>
      </c>
      <c r="F69" s="1572"/>
      <c r="G69" s="1569"/>
      <c r="H69" s="1568"/>
    </row>
    <row r="70" spans="1:9" ht="15" customHeight="1">
      <c r="A70" s="1462" t="s">
        <v>624</v>
      </c>
      <c r="B70" s="1657">
        <v>17849501.540004883</v>
      </c>
      <c r="C70" s="1661">
        <f>150883596.77-217866.8</f>
        <v>150665729.97</v>
      </c>
      <c r="D70" s="1683">
        <v>1613840.95</v>
      </c>
      <c r="E70" s="1657">
        <f>SUM(B70:D70)</f>
        <v>170129072.46000487</v>
      </c>
      <c r="F70" s="1572"/>
      <c r="G70" s="1569"/>
      <c r="H70" s="1568"/>
    </row>
    <row r="71" spans="1:9" s="381" customFormat="1" ht="15" customHeight="1">
      <c r="A71" s="568" t="s">
        <v>1365</v>
      </c>
      <c r="B71" s="1662">
        <f>+B67+B64+B43+B34+B14</f>
        <v>25242009466.090008</v>
      </c>
      <c r="C71" s="1662">
        <f>+C67+C64+C43+C34+C14</f>
        <v>223121458563.97003</v>
      </c>
      <c r="D71" s="1662">
        <f>+D67+D64+D43+D34+D14</f>
        <v>387745455.94000006</v>
      </c>
      <c r="E71" s="1662">
        <f>SUM(B71:D71)</f>
        <v>248751213486.00003</v>
      </c>
      <c r="F71" s="1571"/>
      <c r="G71" s="1569"/>
      <c r="H71" s="1573"/>
    </row>
    <row r="72" spans="1:9">
      <c r="A72" s="8" t="s">
        <v>855</v>
      </c>
      <c r="B72" s="67"/>
      <c r="C72" s="67"/>
      <c r="D72" s="67"/>
      <c r="F72" s="1568"/>
      <c r="G72" s="1570"/>
      <c r="H72" s="1568"/>
    </row>
    <row r="73" spans="1:9">
      <c r="A73" s="43" t="s">
        <v>2080</v>
      </c>
      <c r="B73" s="67"/>
      <c r="C73" s="67"/>
      <c r="D73" s="67"/>
      <c r="F73" s="1568"/>
      <c r="G73" s="1570"/>
      <c r="H73" s="1568"/>
    </row>
    <row r="74" spans="1:9">
      <c r="A74" s="38" t="s">
        <v>2100</v>
      </c>
      <c r="B74" s="67"/>
      <c r="C74" s="67"/>
      <c r="D74" s="67"/>
      <c r="F74" s="1568"/>
      <c r="G74" s="1570"/>
      <c r="H74" s="1568"/>
    </row>
    <row r="75" spans="1:9">
      <c r="A75" s="43" t="s">
        <v>1421</v>
      </c>
      <c r="C75" s="33"/>
      <c r="E75" s="33"/>
      <c r="F75" s="1568"/>
      <c r="G75" s="1570"/>
      <c r="H75" s="1568"/>
    </row>
    <row r="76" spans="1:9">
      <c r="A76" s="38" t="s">
        <v>2079</v>
      </c>
      <c r="C76" s="33"/>
      <c r="E76" s="33"/>
      <c r="F76" s="1568"/>
      <c r="G76" s="1570"/>
      <c r="H76" s="1568"/>
    </row>
    <row r="77" spans="1:9">
      <c r="A77" s="38" t="s">
        <v>1879</v>
      </c>
      <c r="C77" s="33"/>
      <c r="E77" s="33"/>
      <c r="F77" s="1568"/>
      <c r="G77" s="1570"/>
      <c r="H77" s="1568"/>
    </row>
    <row r="78" spans="1:9">
      <c r="A78" s="43" t="s">
        <v>2078</v>
      </c>
      <c r="C78" s="33"/>
      <c r="E78" s="33"/>
      <c r="F78" s="1568"/>
      <c r="G78" s="1570"/>
      <c r="H78" s="1568"/>
    </row>
    <row r="79" spans="1:9">
      <c r="A79" s="43" t="s">
        <v>2068</v>
      </c>
      <c r="C79" s="33"/>
      <c r="E79" s="33"/>
      <c r="F79" s="1568"/>
      <c r="G79" s="1570"/>
      <c r="H79" s="1568"/>
    </row>
    <row r="80" spans="1:9">
      <c r="A80" s="43" t="s">
        <v>1888</v>
      </c>
      <c r="C80" s="33"/>
      <c r="E80" s="33"/>
      <c r="F80" s="1568"/>
      <c r="G80" s="1570"/>
      <c r="H80" s="1568"/>
    </row>
    <row r="81" spans="1:14">
      <c r="A81" s="13" t="s">
        <v>2077</v>
      </c>
      <c r="F81" s="1568"/>
      <c r="G81" s="1570"/>
      <c r="H81" s="1568"/>
    </row>
    <row r="82" spans="1:14">
      <c r="A82" s="38" t="s">
        <v>1895</v>
      </c>
      <c r="F82" s="1568"/>
      <c r="G82" s="1570"/>
      <c r="H82" s="1568"/>
    </row>
    <row r="83" spans="1:14">
      <c r="A83" s="1401" t="s">
        <v>15</v>
      </c>
      <c r="B83" s="1401"/>
      <c r="C83" s="1401"/>
      <c r="D83" s="1401"/>
      <c r="E83" s="1401"/>
      <c r="F83" s="1401"/>
      <c r="G83" s="1402"/>
    </row>
    <row r="84" spans="1:14" s="8" customFormat="1">
      <c r="B84" s="1403"/>
      <c r="C84" s="1403"/>
      <c r="D84" s="1403"/>
      <c r="E84" s="1403"/>
      <c r="F84" s="1403"/>
      <c r="G84" s="1403"/>
      <c r="H84" s="90"/>
      <c r="I84" s="90"/>
      <c r="J84" s="90"/>
      <c r="K84" s="90"/>
      <c r="L84" s="90"/>
      <c r="M84" s="90"/>
      <c r="N84" s="1400"/>
    </row>
    <row r="85" spans="1:14" s="8" customFormat="1">
      <c r="B85" s="1403"/>
      <c r="C85" s="1403"/>
      <c r="D85" s="1403"/>
      <c r="E85" s="1403"/>
      <c r="F85" s="1403"/>
      <c r="G85" s="90"/>
      <c r="H85" s="90"/>
      <c r="I85" s="90"/>
      <c r="J85" s="90"/>
      <c r="K85" s="90"/>
      <c r="L85" s="90"/>
      <c r="M85" s="90"/>
      <c r="N85" s="1400"/>
    </row>
    <row r="86" spans="1:14" s="8" customFormat="1">
      <c r="B86" s="90"/>
      <c r="C86" s="90"/>
      <c r="D86" s="90"/>
      <c r="E86" s="90"/>
      <c r="F86" s="90"/>
      <c r="G86" s="90"/>
      <c r="H86" s="90"/>
      <c r="I86" s="90"/>
      <c r="J86" s="90"/>
      <c r="K86" s="90"/>
      <c r="L86" s="90"/>
      <c r="M86" s="90"/>
      <c r="N86" s="1400"/>
    </row>
  </sheetData>
  <customSheetViews>
    <customSheetView guid="{45E423DD-7FD2-487F-8372-5798D7D06C15}" showPageBreaks="1" showGridLines="0" printArea="1">
      <selection activeCell="E2" sqref="E2"/>
      <pageMargins left="1.03" right="0.86614173228346458" top="0.31496062992125984" bottom="1.1023622047244095" header="0" footer="0"/>
      <printOptions horizontalCentered="1" verticalCentered="1"/>
      <pageSetup scale="73" orientation="portrait" r:id="rId1"/>
      <headerFooter alignWithMargins="0"/>
    </customSheetView>
    <customSheetView guid="{B297ACE3-C144-4411-A206-EE5C8D41CE1C}" showGridLines="0">
      <selection activeCell="A33" sqref="A33"/>
      <pageMargins left="1.03" right="0.86614173228346458" top="0.31496062992125984" bottom="1.1023622047244095" header="0" footer="0"/>
      <printOptions horizontalCentered="1" verticalCentered="1"/>
      <pageSetup scale="85" orientation="portrait" r:id="rId2"/>
      <headerFooter alignWithMargins="0"/>
    </customSheetView>
    <customSheetView guid="{67BA8672-8137-4028-84CD-AA630649A2B3}" showGridLines="0" showRuler="0">
      <selection activeCell="A6" sqref="A6"/>
      <pageMargins left="1.03" right="0.86614173228346458" top="0.31496062992125984" bottom="1.1023622047244095" header="0" footer="0"/>
      <printOptions horizontalCentered="1" verticalCentered="1"/>
      <pageSetup scale="85" orientation="portrait" r:id="rId3"/>
      <headerFooter alignWithMargins="0"/>
    </customSheetView>
    <customSheetView guid="{51F1D52B-5D55-4FCC-809B-9B4CC86C88B9}" showGridLines="0">
      <selection activeCell="E2" sqref="E2"/>
      <pageMargins left="1.03" right="0.86614173228346458" top="0.31496062992125984" bottom="1.1023622047244095" header="0" footer="0"/>
      <printOptions horizontalCentered="1" verticalCentered="1"/>
      <pageSetup scale="73" orientation="portrait" r:id="rId4"/>
      <headerFooter alignWithMargins="0"/>
    </customSheetView>
  </customSheetViews>
  <mergeCells count="2">
    <mergeCell ref="A12:A13"/>
    <mergeCell ref="B12:E12"/>
  </mergeCells>
  <phoneticPr fontId="0" type="noConversion"/>
  <printOptions horizontalCentered="1" verticalCentered="1"/>
  <pageMargins left="0.77" right="0.86614173228346458" top="0.44" bottom="1.1023622047244095" header="0" footer="0"/>
  <pageSetup scale="55" orientation="portrait" r:id="rId5"/>
  <headerFooter alignWithMargins="0"/>
  <ignoredErrors>
    <ignoredError sqref="E23:E71" formula="1"/>
  </ignoredErrors>
  <drawing r:id="rId6"/>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indexed="40"/>
    <pageSetUpPr fitToPage="1"/>
  </sheetPr>
  <dimension ref="A1"/>
  <sheetViews>
    <sheetView showGridLines="0" topLeftCell="A13" zoomScale="80" zoomScaleNormal="80" workbookViewId="0">
      <selection activeCell="L43" sqref="L43"/>
    </sheetView>
  </sheetViews>
  <sheetFormatPr defaultRowHeight="12.75"/>
  <sheetData/>
  <customSheetViews>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tabColor rgb="FF00B0F0"/>
    <pageSetUpPr fitToPage="1"/>
  </sheetPr>
  <dimension ref="A6:D41"/>
  <sheetViews>
    <sheetView showGridLines="0" topLeftCell="A19" zoomScale="80" zoomScaleNormal="80" zoomScaleSheetLayoutView="70" workbookViewId="0">
      <selection activeCell="A42" sqref="A42"/>
    </sheetView>
  </sheetViews>
  <sheetFormatPr defaultRowHeight="30.75" customHeight="1"/>
  <cols>
    <col min="1" max="1" width="19.85546875" style="700" customWidth="1"/>
    <col min="2" max="2" width="127.7109375" style="701" customWidth="1"/>
    <col min="3" max="3" width="29.140625" style="700" customWidth="1"/>
    <col min="4" max="4" width="9.140625" style="701" hidden="1" customWidth="1"/>
    <col min="5" max="6" width="9.140625" style="701"/>
    <col min="7" max="7" width="9" style="701" customWidth="1"/>
    <col min="8" max="8" width="12.85546875" style="701" customWidth="1"/>
    <col min="9" max="9" width="10.7109375" style="701" customWidth="1"/>
    <col min="10" max="16384" width="9.140625" style="701"/>
  </cols>
  <sheetData>
    <row r="6" spans="1:3" ht="33" customHeight="1">
      <c r="A6" s="707"/>
    </row>
    <row r="7" spans="1:3" ht="28.5" customHeight="1">
      <c r="A7" s="707"/>
      <c r="B7" s="715" t="s">
        <v>1074</v>
      </c>
      <c r="C7" s="1777" t="s">
        <v>921</v>
      </c>
    </row>
    <row r="8" spans="1:3" ht="20.25" customHeight="1">
      <c r="A8" s="719"/>
      <c r="B8" s="720"/>
      <c r="C8" s="1790"/>
    </row>
    <row r="9" spans="1:3" s="710" customFormat="1" ht="30" customHeight="1">
      <c r="A9" s="707">
        <v>3.1</v>
      </c>
      <c r="B9" s="713" t="s">
        <v>1731</v>
      </c>
      <c r="C9" s="707">
        <v>95</v>
      </c>
    </row>
    <row r="10" spans="1:3" s="710" customFormat="1" ht="30" customHeight="1">
      <c r="A10" s="707">
        <v>3.2</v>
      </c>
      <c r="B10" s="713" t="s">
        <v>1732</v>
      </c>
      <c r="C10" s="707">
        <v>96</v>
      </c>
    </row>
    <row r="11" spans="1:3" s="710" customFormat="1" ht="30" customHeight="1">
      <c r="A11" s="707">
        <v>3.3</v>
      </c>
      <c r="B11" s="713" t="s">
        <v>1733</v>
      </c>
      <c r="C11" s="707">
        <v>97</v>
      </c>
    </row>
    <row r="12" spans="1:3" s="710" customFormat="1" ht="30" customHeight="1">
      <c r="A12" s="707" t="s">
        <v>911</v>
      </c>
      <c r="B12" s="713" t="s">
        <v>1734</v>
      </c>
      <c r="C12" s="707">
        <v>98</v>
      </c>
    </row>
    <row r="13" spans="1:3" s="710" customFormat="1" ht="30" customHeight="1">
      <c r="A13" s="707" t="s">
        <v>912</v>
      </c>
      <c r="B13" s="713" t="s">
        <v>1735</v>
      </c>
      <c r="C13" s="707">
        <v>99</v>
      </c>
    </row>
    <row r="14" spans="1:3" s="710" customFormat="1" ht="30" customHeight="1">
      <c r="A14" s="707" t="s">
        <v>953</v>
      </c>
      <c r="B14" s="713" t="s">
        <v>2020</v>
      </c>
      <c r="C14" s="707">
        <v>100</v>
      </c>
    </row>
    <row r="15" spans="1:3" s="710" customFormat="1" ht="30" customHeight="1">
      <c r="A15" s="707" t="s">
        <v>913</v>
      </c>
      <c r="B15" s="713" t="s">
        <v>1736</v>
      </c>
      <c r="C15" s="707">
        <v>101</v>
      </c>
    </row>
    <row r="16" spans="1:3" s="710" customFormat="1" ht="30" customHeight="1">
      <c r="A16" s="707" t="s">
        <v>914</v>
      </c>
      <c r="B16" s="713" t="s">
        <v>1737</v>
      </c>
      <c r="C16" s="707">
        <v>102</v>
      </c>
    </row>
    <row r="17" spans="1:3" s="710" customFormat="1" ht="30" customHeight="1">
      <c r="A17" s="707" t="s">
        <v>915</v>
      </c>
      <c r="B17" s="713" t="s">
        <v>1738</v>
      </c>
      <c r="C17" s="707">
        <v>103</v>
      </c>
    </row>
    <row r="18" spans="1:3" s="710" customFormat="1" ht="30" customHeight="1">
      <c r="A18" s="707" t="s">
        <v>954</v>
      </c>
      <c r="B18" s="713" t="s">
        <v>1969</v>
      </c>
      <c r="C18" s="707">
        <v>104</v>
      </c>
    </row>
    <row r="19" spans="1:3" s="710" customFormat="1" ht="30" customHeight="1">
      <c r="A19" s="707" t="s">
        <v>916</v>
      </c>
      <c r="B19" s="713" t="s">
        <v>1739</v>
      </c>
      <c r="C19" s="707">
        <v>105</v>
      </c>
    </row>
    <row r="20" spans="1:3" s="710" customFormat="1" ht="30" customHeight="1">
      <c r="A20" s="707" t="s">
        <v>917</v>
      </c>
      <c r="B20" s="713" t="s">
        <v>1740</v>
      </c>
      <c r="C20" s="707">
        <v>106</v>
      </c>
    </row>
    <row r="21" spans="1:3" s="710" customFormat="1" ht="30" customHeight="1">
      <c r="A21" s="707" t="s">
        <v>918</v>
      </c>
      <c r="B21" s="713" t="s">
        <v>1741</v>
      </c>
      <c r="C21" s="707">
        <v>107</v>
      </c>
    </row>
    <row r="22" spans="1:3" s="710" customFormat="1" ht="30" customHeight="1">
      <c r="A22" s="707">
        <v>3.4</v>
      </c>
      <c r="B22" s="713" t="s">
        <v>1742</v>
      </c>
      <c r="C22" s="707">
        <v>108</v>
      </c>
    </row>
    <row r="23" spans="1:3" s="710" customFormat="1" ht="30" customHeight="1">
      <c r="A23" s="707">
        <v>3.5</v>
      </c>
      <c r="B23" s="713" t="s">
        <v>1743</v>
      </c>
      <c r="C23" s="707">
        <v>109</v>
      </c>
    </row>
    <row r="24" spans="1:3" s="710" customFormat="1" ht="30" customHeight="1">
      <c r="A24" s="707">
        <v>3.6</v>
      </c>
      <c r="B24" s="713" t="s">
        <v>1744</v>
      </c>
      <c r="C24" s="707">
        <v>110</v>
      </c>
    </row>
    <row r="25" spans="1:3" s="710" customFormat="1" ht="30" customHeight="1">
      <c r="A25" s="707">
        <v>3.7</v>
      </c>
      <c r="B25" s="713" t="s">
        <v>1745</v>
      </c>
      <c r="C25" s="707">
        <v>111</v>
      </c>
    </row>
    <row r="26" spans="1:3" s="710" customFormat="1" ht="30" customHeight="1">
      <c r="A26" s="707">
        <v>3.8</v>
      </c>
      <c r="B26" s="713" t="s">
        <v>1746</v>
      </c>
      <c r="C26" s="707">
        <v>112</v>
      </c>
    </row>
    <row r="27" spans="1:3" s="710" customFormat="1" ht="30" customHeight="1">
      <c r="A27" s="1010">
        <v>3.9</v>
      </c>
      <c r="B27" s="713" t="s">
        <v>1747</v>
      </c>
      <c r="C27" s="707">
        <v>113</v>
      </c>
    </row>
    <row r="28" spans="1:3" s="710" customFormat="1" ht="30" customHeight="1">
      <c r="A28" s="717">
        <v>3.1</v>
      </c>
      <c r="B28" s="713" t="s">
        <v>2019</v>
      </c>
      <c r="C28" s="707">
        <v>114</v>
      </c>
    </row>
    <row r="29" spans="1:3" s="710" customFormat="1" ht="30" customHeight="1">
      <c r="A29" s="717">
        <v>3.11</v>
      </c>
      <c r="B29" s="713" t="s">
        <v>1748</v>
      </c>
      <c r="C29" s="707">
        <v>115</v>
      </c>
    </row>
    <row r="30" spans="1:3" s="710" customFormat="1" ht="30" customHeight="1">
      <c r="A30" s="717">
        <v>3.12</v>
      </c>
      <c r="B30" s="713" t="s">
        <v>1749</v>
      </c>
      <c r="C30" s="707">
        <v>116</v>
      </c>
    </row>
    <row r="31" spans="1:3" s="710" customFormat="1" ht="30" customHeight="1">
      <c r="A31" s="717">
        <v>3.13</v>
      </c>
      <c r="B31" s="713" t="s">
        <v>1750</v>
      </c>
      <c r="C31" s="707">
        <v>117</v>
      </c>
    </row>
    <row r="32" spans="1:3" s="710" customFormat="1" ht="30" customHeight="1">
      <c r="A32" s="717">
        <v>3.14</v>
      </c>
      <c r="B32" s="713" t="s">
        <v>1751</v>
      </c>
      <c r="C32" s="707">
        <v>118</v>
      </c>
    </row>
    <row r="33" spans="1:3" s="710" customFormat="1" ht="30" customHeight="1">
      <c r="A33" s="717">
        <v>3.15</v>
      </c>
      <c r="B33" s="713" t="s">
        <v>1752</v>
      </c>
      <c r="C33" s="707">
        <v>119</v>
      </c>
    </row>
    <row r="34" spans="1:3" s="710" customFormat="1" ht="30" customHeight="1">
      <c r="A34" s="717">
        <v>3.16</v>
      </c>
      <c r="B34" s="713" t="s">
        <v>2050</v>
      </c>
      <c r="C34" s="707">
        <v>120</v>
      </c>
    </row>
    <row r="35" spans="1:3" s="710" customFormat="1" ht="30" customHeight="1">
      <c r="A35" s="717">
        <v>3.17</v>
      </c>
      <c r="B35" s="713" t="s">
        <v>2051</v>
      </c>
      <c r="C35" s="707">
        <v>120</v>
      </c>
    </row>
    <row r="36" spans="1:3" s="710" customFormat="1" ht="30" customHeight="1">
      <c r="A36" s="717">
        <v>3.18</v>
      </c>
      <c r="B36" s="713" t="s">
        <v>1753</v>
      </c>
      <c r="C36" s="707">
        <v>121</v>
      </c>
    </row>
    <row r="37" spans="1:3" s="710" customFormat="1" ht="30" customHeight="1">
      <c r="A37" s="717">
        <v>3.19</v>
      </c>
      <c r="B37" s="713" t="s">
        <v>1754</v>
      </c>
      <c r="C37" s="707">
        <v>122</v>
      </c>
    </row>
    <row r="38" spans="1:3" s="710" customFormat="1" ht="30" customHeight="1">
      <c r="A38" s="717">
        <v>3.2</v>
      </c>
      <c r="B38" s="713" t="s">
        <v>1755</v>
      </c>
      <c r="C38" s="707">
        <v>123</v>
      </c>
    </row>
    <row r="39" spans="1:3" s="710" customFormat="1" ht="30" customHeight="1">
      <c r="A39" s="717">
        <v>3.21</v>
      </c>
      <c r="B39" s="713" t="s">
        <v>1756</v>
      </c>
      <c r="C39" s="707">
        <v>124</v>
      </c>
    </row>
    <row r="40" spans="1:3" s="710" customFormat="1" ht="30" customHeight="1">
      <c r="A40" s="717">
        <v>3.22</v>
      </c>
      <c r="B40" s="713" t="s">
        <v>1757</v>
      </c>
      <c r="C40" s="707">
        <v>125</v>
      </c>
    </row>
    <row r="41" spans="1:3" s="710" customFormat="1" ht="30" customHeight="1">
      <c r="A41" s="707">
        <v>3.23</v>
      </c>
      <c r="B41" s="710" t="s">
        <v>760</v>
      </c>
      <c r="C41" s="707">
        <v>126</v>
      </c>
    </row>
  </sheetData>
  <mergeCells count="1">
    <mergeCell ref="C7:C8"/>
  </mergeCells>
  <phoneticPr fontId="0" type="noConversion"/>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35" man="1"/>
  </colBreaks>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tabColor rgb="FFFF0000"/>
    <pageSetUpPr fitToPage="1"/>
  </sheetPr>
  <dimension ref="A1:V42"/>
  <sheetViews>
    <sheetView showGridLines="0" zoomScaleNormal="100" workbookViewId="0">
      <selection activeCell="H35" sqref="H35"/>
    </sheetView>
  </sheetViews>
  <sheetFormatPr defaultColWidth="11.42578125" defaultRowHeight="15"/>
  <cols>
    <col min="1" max="1" width="17.140625" style="77" customWidth="1"/>
    <col min="2" max="10" width="11.7109375" style="77" customWidth="1"/>
    <col min="11" max="16384" width="11.42578125" style="77"/>
  </cols>
  <sheetData>
    <row r="1" spans="1:22" s="85" customFormat="1">
      <c r="A1" s="92" t="s">
        <v>1075</v>
      </c>
      <c r="B1" s="93"/>
      <c r="C1" s="93"/>
      <c r="D1" s="93"/>
      <c r="E1" s="94"/>
      <c r="F1" s="94"/>
      <c r="G1" s="94"/>
      <c r="H1" s="94"/>
      <c r="I1" s="94"/>
      <c r="J1" s="94"/>
      <c r="K1" s="94">
        <v>95</v>
      </c>
    </row>
    <row r="9" spans="1:22">
      <c r="A9" s="190" t="s">
        <v>890</v>
      </c>
    </row>
    <row r="10" spans="1:22">
      <c r="A10" s="190" t="s">
        <v>1015</v>
      </c>
    </row>
    <row r="11" spans="1:22">
      <c r="A11" s="77" t="s">
        <v>1196</v>
      </c>
    </row>
    <row r="12" spans="1:22" ht="11.25" customHeight="1">
      <c r="A12" s="1762" t="s">
        <v>1161</v>
      </c>
      <c r="B12" s="1792">
        <v>2003</v>
      </c>
      <c r="C12" s="1792">
        <v>2004</v>
      </c>
      <c r="D12" s="1792">
        <v>2005</v>
      </c>
      <c r="E12" s="1792">
        <v>2006</v>
      </c>
      <c r="F12" s="1792">
        <v>2007</v>
      </c>
      <c r="G12" s="1792">
        <v>2008</v>
      </c>
      <c r="H12" s="1792">
        <v>2009</v>
      </c>
      <c r="I12" s="1792">
        <v>2010</v>
      </c>
      <c r="J12" s="1792">
        <v>2011</v>
      </c>
      <c r="K12" s="1791" t="s">
        <v>1413</v>
      </c>
    </row>
    <row r="13" spans="1:22" ht="9" customHeight="1">
      <c r="A13" s="1762"/>
      <c r="B13" s="1792"/>
      <c r="C13" s="1792"/>
      <c r="D13" s="1792"/>
      <c r="E13" s="1792"/>
      <c r="F13" s="1792"/>
      <c r="G13" s="1792"/>
      <c r="H13" s="1792"/>
      <c r="I13" s="1792"/>
      <c r="J13" s="1792"/>
      <c r="K13" s="1791"/>
    </row>
    <row r="14" spans="1:22">
      <c r="A14" s="567"/>
      <c r="B14" s="194"/>
      <c r="C14" s="194"/>
      <c r="D14" s="200"/>
      <c r="E14" s="200"/>
      <c r="F14" s="194"/>
      <c r="G14" s="194"/>
      <c r="H14" s="194"/>
      <c r="I14" s="194"/>
    </row>
    <row r="15" spans="1:22">
      <c r="A15" s="122" t="s">
        <v>1162</v>
      </c>
      <c r="B15" s="200">
        <v>12.05</v>
      </c>
      <c r="C15" s="200">
        <v>13.68</v>
      </c>
      <c r="D15" s="200">
        <v>24.54</v>
      </c>
      <c r="E15" s="200">
        <v>25.45</v>
      </c>
      <c r="F15" s="200">
        <v>44.33</v>
      </c>
      <c r="G15" s="200">
        <v>29.07</v>
      </c>
      <c r="H15" s="200">
        <v>26.508300600000005</v>
      </c>
      <c r="I15" s="200">
        <v>24.563620559999997</v>
      </c>
      <c r="J15" s="379">
        <v>26951060.41</v>
      </c>
      <c r="K15" s="808">
        <v>50.501339380000005</v>
      </c>
      <c r="L15" s="379"/>
      <c r="M15" s="379"/>
      <c r="N15" s="379"/>
      <c r="O15" s="379"/>
      <c r="P15" s="379"/>
      <c r="Q15" s="379"/>
      <c r="R15" s="379"/>
      <c r="S15" s="379"/>
      <c r="T15" s="379"/>
      <c r="U15" s="379"/>
      <c r="V15" s="379"/>
    </row>
    <row r="16" spans="1:22">
      <c r="A16" s="122" t="s">
        <v>1163</v>
      </c>
      <c r="B16" s="200">
        <v>10.98</v>
      </c>
      <c r="C16" s="200">
        <v>14.99</v>
      </c>
      <c r="D16" s="200">
        <v>20.47</v>
      </c>
      <c r="E16" s="200">
        <v>16.96</v>
      </c>
      <c r="F16" s="200">
        <v>20.75</v>
      </c>
      <c r="G16" s="200">
        <v>31.19</v>
      </c>
      <c r="H16" s="200">
        <v>25.302375170000001</v>
      </c>
      <c r="I16" s="200">
        <v>41.222675759999994</v>
      </c>
      <c r="J16" s="379">
        <v>48420598.659999996</v>
      </c>
      <c r="K16" s="808">
        <v>51.029509939999997</v>
      </c>
    </row>
    <row r="17" spans="1:11">
      <c r="A17" s="122" t="s">
        <v>1164</v>
      </c>
      <c r="B17" s="200">
        <v>66.400000000000006</v>
      </c>
      <c r="C17" s="200">
        <v>95.91</v>
      </c>
      <c r="D17" s="200">
        <v>124.95</v>
      </c>
      <c r="E17" s="200">
        <v>159.69999999999999</v>
      </c>
      <c r="F17" s="200">
        <v>120.79</v>
      </c>
      <c r="G17" s="200">
        <v>2682.35</v>
      </c>
      <c r="H17" s="200">
        <v>281.75964665999999</v>
      </c>
      <c r="I17" s="200">
        <v>326.30512591000002</v>
      </c>
      <c r="J17" s="379">
        <v>368120320.41000003</v>
      </c>
      <c r="K17" s="808">
        <v>285.92833612999999</v>
      </c>
    </row>
    <row r="18" spans="1:11">
      <c r="A18" s="122" t="s">
        <v>1165</v>
      </c>
      <c r="B18" s="200">
        <v>16.82</v>
      </c>
      <c r="C18" s="200">
        <v>36.520000000000003</v>
      </c>
      <c r="D18" s="200">
        <v>22.52</v>
      </c>
      <c r="E18" s="200">
        <v>22.3</v>
      </c>
      <c r="F18" s="200">
        <v>76.180000000000007</v>
      </c>
      <c r="G18" s="200">
        <v>50.83</v>
      </c>
      <c r="H18" s="200">
        <v>51.126173179999995</v>
      </c>
      <c r="I18" s="200">
        <v>64.87621836000001</v>
      </c>
      <c r="J18" s="379">
        <v>53746921.520000003</v>
      </c>
      <c r="K18" s="808">
        <v>137.75031602000001</v>
      </c>
    </row>
    <row r="19" spans="1:11">
      <c r="A19" s="122" t="s">
        <v>1166</v>
      </c>
      <c r="B19" s="200">
        <v>11.69</v>
      </c>
      <c r="C19" s="200">
        <v>45.26</v>
      </c>
      <c r="D19" s="200">
        <v>17.579999999999998</v>
      </c>
      <c r="E19" s="200">
        <v>14.42</v>
      </c>
      <c r="F19" s="200">
        <v>22.71</v>
      </c>
      <c r="G19" s="200">
        <v>19.100000000000001</v>
      </c>
      <c r="H19" s="200">
        <v>41.345677049999999</v>
      </c>
      <c r="I19" s="200">
        <v>37.468246399999991</v>
      </c>
      <c r="J19" s="379">
        <v>54958951.149999999</v>
      </c>
      <c r="K19" s="808">
        <v>48.118756700000006</v>
      </c>
    </row>
    <row r="20" spans="1:11">
      <c r="A20" s="122" t="s">
        <v>1167</v>
      </c>
      <c r="B20" s="200">
        <v>97.5</v>
      </c>
      <c r="C20" s="200">
        <v>137.31</v>
      </c>
      <c r="D20" s="200">
        <v>159.46</v>
      </c>
      <c r="E20" s="200">
        <v>211.8</v>
      </c>
      <c r="F20" s="200">
        <v>164.78</v>
      </c>
      <c r="G20" s="200">
        <v>299.3</v>
      </c>
      <c r="H20" s="200">
        <v>354.14222443000006</v>
      </c>
      <c r="I20" s="200">
        <v>357.67529781999991</v>
      </c>
      <c r="J20" s="379">
        <v>368474460.79000002</v>
      </c>
      <c r="K20" s="808">
        <v>238.85028928</v>
      </c>
    </row>
    <row r="21" spans="1:11">
      <c r="A21" s="122" t="s">
        <v>1168</v>
      </c>
      <c r="B21" s="200">
        <v>19.760000000000002</v>
      </c>
      <c r="C21" s="200">
        <v>44.26</v>
      </c>
      <c r="D21" s="200">
        <v>25.26</v>
      </c>
      <c r="E21" s="200">
        <v>32.17</v>
      </c>
      <c r="F21" s="200">
        <v>110.74</v>
      </c>
      <c r="G21" s="200">
        <v>49.2</v>
      </c>
      <c r="H21" s="200">
        <v>50.662974259999999</v>
      </c>
      <c r="I21" s="200">
        <v>62.14173444</v>
      </c>
      <c r="J21" s="379">
        <v>64539597.479999997</v>
      </c>
      <c r="K21" s="808">
        <v>155.29283459999999</v>
      </c>
    </row>
    <row r="22" spans="1:11">
      <c r="A22" s="122" t="s">
        <v>1169</v>
      </c>
      <c r="B22" s="200">
        <v>8.73</v>
      </c>
      <c r="C22" s="200">
        <v>41.11</v>
      </c>
      <c r="D22" s="200">
        <v>22.84</v>
      </c>
      <c r="E22" s="200">
        <v>19.57</v>
      </c>
      <c r="F22" s="200">
        <v>22.99</v>
      </c>
      <c r="G22" s="200">
        <v>25.98</v>
      </c>
      <c r="H22" s="200">
        <v>60.55668338000001</v>
      </c>
      <c r="I22" s="200">
        <v>48.758177289999999</v>
      </c>
      <c r="J22" s="379">
        <v>69750375</v>
      </c>
      <c r="K22" s="808">
        <v>65.025035939999995</v>
      </c>
    </row>
    <row r="23" spans="1:11">
      <c r="A23" s="122" t="s">
        <v>1170</v>
      </c>
      <c r="B23" s="200">
        <v>65.38</v>
      </c>
      <c r="C23" s="200">
        <v>72.489999999999995</v>
      </c>
      <c r="D23" s="200">
        <v>102.4</v>
      </c>
      <c r="E23" s="200">
        <v>136.57</v>
      </c>
      <c r="F23" s="200">
        <v>118.3</v>
      </c>
      <c r="G23" s="200">
        <v>197.4</v>
      </c>
      <c r="H23" s="200">
        <v>225.28861749000001</v>
      </c>
      <c r="I23" s="200">
        <v>229.61891572000002</v>
      </c>
      <c r="J23" s="379">
        <v>236117723.16999999</v>
      </c>
      <c r="K23" s="808">
        <v>173.24189824000001</v>
      </c>
    </row>
    <row r="24" spans="1:11">
      <c r="A24" s="122" t="s">
        <v>1171</v>
      </c>
      <c r="B24" s="200">
        <v>15.35</v>
      </c>
      <c r="C24" s="200">
        <v>18.23</v>
      </c>
      <c r="D24" s="200">
        <v>24.03</v>
      </c>
      <c r="E24" s="200">
        <v>24.12</v>
      </c>
      <c r="F24" s="200">
        <v>99.07</v>
      </c>
      <c r="G24" s="200">
        <v>39.450000000000003</v>
      </c>
      <c r="H24" s="200">
        <v>55.416313530000025</v>
      </c>
      <c r="I24" s="200">
        <v>48.796806020000005</v>
      </c>
      <c r="J24" s="379">
        <v>47471057.240000002</v>
      </c>
      <c r="K24" s="808">
        <v>112.7622657</v>
      </c>
    </row>
    <row r="25" spans="1:11">
      <c r="A25" s="122" t="s">
        <v>1172</v>
      </c>
      <c r="B25" s="200">
        <v>8.41</v>
      </c>
      <c r="C25" s="200">
        <v>13.08</v>
      </c>
      <c r="D25" s="200">
        <v>18.13</v>
      </c>
      <c r="E25" s="200">
        <v>17.100000000000001</v>
      </c>
      <c r="F25" s="200">
        <v>31.34</v>
      </c>
      <c r="G25" s="200">
        <v>38.14</v>
      </c>
      <c r="H25" s="200">
        <v>42.341712080000001</v>
      </c>
      <c r="I25" s="200">
        <v>45.378885500000003</v>
      </c>
      <c r="J25" s="379">
        <v>57515146</v>
      </c>
      <c r="K25" s="808">
        <v>36.462996400000002</v>
      </c>
    </row>
    <row r="26" spans="1:11">
      <c r="A26" s="122" t="s">
        <v>1173</v>
      </c>
      <c r="B26" s="200">
        <v>46.32</v>
      </c>
      <c r="C26" s="200">
        <v>61.67</v>
      </c>
      <c r="D26" s="200">
        <v>58.82</v>
      </c>
      <c r="E26" s="200">
        <v>75.34</v>
      </c>
      <c r="F26" s="200">
        <v>113.67</v>
      </c>
      <c r="G26" s="200">
        <v>137.02000000000001</v>
      </c>
      <c r="H26" s="200">
        <v>181.68844577000004</v>
      </c>
      <c r="I26" s="200">
        <v>161.95932908</v>
      </c>
      <c r="J26" s="379">
        <v>176027858.69999999</v>
      </c>
      <c r="K26" s="808">
        <v>146.42991040000001</v>
      </c>
    </row>
    <row r="27" spans="1:11">
      <c r="A27" s="122"/>
      <c r="B27" s="194"/>
      <c r="C27" s="194"/>
      <c r="D27" s="37"/>
      <c r="E27" s="37"/>
      <c r="F27" s="194"/>
      <c r="G27" s="194"/>
      <c r="H27" s="194"/>
      <c r="I27" s="194"/>
    </row>
    <row r="28" spans="1:11">
      <c r="A28" s="568" t="s">
        <v>1114</v>
      </c>
      <c r="B28" s="239">
        <f t="shared" ref="B28:H28" si="0">SUM(B15:B26)</f>
        <v>379.39</v>
      </c>
      <c r="C28" s="239">
        <f t="shared" si="0"/>
        <v>594.51</v>
      </c>
      <c r="D28" s="239">
        <f t="shared" si="0"/>
        <v>621</v>
      </c>
      <c r="E28" s="239">
        <f t="shared" si="0"/>
        <v>755.50000000000011</v>
      </c>
      <c r="F28" s="239">
        <f t="shared" si="0"/>
        <v>945.64999999999986</v>
      </c>
      <c r="G28" s="239">
        <f t="shared" si="0"/>
        <v>3599.0299999999997</v>
      </c>
      <c r="H28" s="239">
        <f t="shared" si="0"/>
        <v>1396.1391436000001</v>
      </c>
      <c r="I28" s="239">
        <f>SUM(I15:I26)</f>
        <v>1448.7650328600002</v>
      </c>
      <c r="J28" s="385">
        <f>(SUM(J15:J26))/1000000</f>
        <v>1572.0940705300002</v>
      </c>
      <c r="K28" s="239">
        <f>SUM(K15:K26)</f>
        <v>1501.3934887299999</v>
      </c>
    </row>
    <row r="29" spans="1:11" s="98" customFormat="1" ht="13.5" customHeight="1">
      <c r="A29" s="86"/>
    </row>
    <row r="30" spans="1:11">
      <c r="A30" s="94" t="s">
        <v>1174</v>
      </c>
      <c r="B30" s="570"/>
      <c r="C30" s="570" t="s">
        <v>1812</v>
      </c>
      <c r="D30" s="570" t="s">
        <v>1813</v>
      </c>
      <c r="E30" s="570" t="s">
        <v>1814</v>
      </c>
      <c r="F30" s="570" t="s">
        <v>1815</v>
      </c>
      <c r="G30" s="570" t="s">
        <v>1816</v>
      </c>
      <c r="H30" s="570" t="s">
        <v>1817</v>
      </c>
      <c r="I30" s="570" t="s">
        <v>1818</v>
      </c>
      <c r="J30" s="570" t="s">
        <v>1819</v>
      </c>
      <c r="K30" s="570" t="s">
        <v>1820</v>
      </c>
    </row>
    <row r="31" spans="1:11">
      <c r="A31" s="94" t="s">
        <v>1175</v>
      </c>
      <c r="B31" s="571"/>
      <c r="C31" s="1244">
        <f>+C28/B28-1</f>
        <v>0.5670154722053824</v>
      </c>
      <c r="D31" s="1244">
        <f t="shared" ref="D31:K31" si="1">+D28/C28-1</f>
        <v>4.4557702982287894E-2</v>
      </c>
      <c r="E31" s="1244">
        <f t="shared" si="1"/>
        <v>0.21658615136876014</v>
      </c>
      <c r="F31" s="1244">
        <f t="shared" si="1"/>
        <v>0.25168762409000633</v>
      </c>
      <c r="G31" s="1244">
        <f t="shared" si="1"/>
        <v>2.805879553746101</v>
      </c>
      <c r="H31" s="1611">
        <f t="shared" si="1"/>
        <v>-0.61207904807684288</v>
      </c>
      <c r="I31" s="1612">
        <f t="shared" si="1"/>
        <v>3.7693871346019314E-2</v>
      </c>
      <c r="J31" s="1612">
        <f t="shared" si="1"/>
        <v>8.5127011539294806E-2</v>
      </c>
      <c r="K31" s="1613">
        <f t="shared" si="1"/>
        <v>-4.4972233612054158E-2</v>
      </c>
    </row>
    <row r="32" spans="1:11" s="98" customFormat="1" ht="15.75">
      <c r="A32" s="64" t="s">
        <v>1016</v>
      </c>
      <c r="B32" s="1493"/>
      <c r="C32" s="1493"/>
      <c r="D32" s="1493"/>
      <c r="E32" s="1493"/>
      <c r="F32" s="1493"/>
      <c r="G32" s="1493"/>
      <c r="H32" s="650"/>
      <c r="I32" s="1476"/>
      <c r="J32" s="650"/>
    </row>
    <row r="33" spans="1:10" ht="15.75">
      <c r="A33" s="43" t="s">
        <v>1422</v>
      </c>
    </row>
    <row r="34" spans="1:10" ht="15.75">
      <c r="A34" s="38" t="s">
        <v>15</v>
      </c>
      <c r="J34" s="572"/>
    </row>
    <row r="35" spans="1:10">
      <c r="A35" s="98"/>
    </row>
    <row r="36" spans="1:10">
      <c r="A36" s="98"/>
      <c r="C36" s="572"/>
    </row>
    <row r="37" spans="1:10">
      <c r="A37" s="98"/>
    </row>
    <row r="38" spans="1:10">
      <c r="A38" s="98"/>
    </row>
    <row r="39" spans="1:10">
      <c r="A39" s="98"/>
    </row>
    <row r="40" spans="1:10">
      <c r="A40" s="98"/>
    </row>
    <row r="41" spans="1:10">
      <c r="A41" s="98"/>
    </row>
    <row r="42" spans="1:10">
      <c r="A42" s="98"/>
    </row>
  </sheetData>
  <customSheetViews>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2"/>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3"/>
      <headerFooter alignWithMargins="0"/>
    </customSheetView>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1">
    <mergeCell ref="K12:K13"/>
    <mergeCell ref="J12:J13"/>
    <mergeCell ref="I12:I13"/>
    <mergeCell ref="G12:G13"/>
    <mergeCell ref="A12:A13"/>
    <mergeCell ref="H12:H13"/>
    <mergeCell ref="B12:B13"/>
    <mergeCell ref="C12:C13"/>
    <mergeCell ref="D12:D13"/>
    <mergeCell ref="E12:E13"/>
    <mergeCell ref="F12:F13"/>
  </mergeCells>
  <phoneticPr fontId="0" type="noConversion"/>
  <printOptions horizontalCentered="1" verticalCentered="1"/>
  <pageMargins left="0.71" right="0.74803149606299213" top="1.1000000000000001" bottom="0.9055118110236221" header="0" footer="0"/>
  <pageSetup scale="77" orientation="landscape" r:id="rId5"/>
  <headerFooter alignWithMargins="0"/>
  <ignoredErrors>
    <ignoredError sqref="J28" formula="1"/>
  </ignoredErrors>
  <drawing r:id="rId6"/>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tabColor indexed="40"/>
    <pageSetUpPr fitToPage="1"/>
  </sheetPr>
  <dimension ref="A1:K46"/>
  <sheetViews>
    <sheetView showGridLines="0" zoomScaleNormal="100" workbookViewId="0">
      <selection activeCell="L7" sqref="L7"/>
    </sheetView>
  </sheetViews>
  <sheetFormatPr defaultRowHeight="15"/>
  <cols>
    <col min="1" max="1" width="14" style="85" customWidth="1"/>
    <col min="2" max="10" width="11.28515625" style="85" customWidth="1"/>
    <col min="11" max="11" width="11" style="85" customWidth="1"/>
    <col min="12" max="16384" width="9.140625" style="85"/>
  </cols>
  <sheetData>
    <row r="1" spans="1:11">
      <c r="A1" s="92" t="s">
        <v>1075</v>
      </c>
      <c r="B1" s="93"/>
      <c r="C1" s="93"/>
      <c r="D1" s="93"/>
      <c r="E1" s="94"/>
      <c r="F1" s="94"/>
      <c r="G1" s="94"/>
      <c r="H1" s="94"/>
      <c r="I1" s="94"/>
      <c r="J1" s="94"/>
      <c r="K1" s="94">
        <v>96</v>
      </c>
    </row>
    <row r="9" spans="1:11">
      <c r="A9" s="87" t="s">
        <v>891</v>
      </c>
    </row>
    <row r="10" spans="1:11">
      <c r="A10" s="190" t="s">
        <v>955</v>
      </c>
    </row>
    <row r="11" spans="1:11">
      <c r="A11" s="85" t="s">
        <v>1196</v>
      </c>
    </row>
    <row r="12" spans="1:11" ht="13.5" customHeight="1">
      <c r="A12" s="1762" t="s">
        <v>1161</v>
      </c>
      <c r="B12" s="1793">
        <v>2003</v>
      </c>
      <c r="C12" s="1793">
        <v>2004</v>
      </c>
      <c r="D12" s="1793">
        <v>2005</v>
      </c>
      <c r="E12" s="1793">
        <v>2006</v>
      </c>
      <c r="F12" s="1793">
        <v>2007</v>
      </c>
      <c r="G12" s="1793">
        <v>2008</v>
      </c>
      <c r="H12" s="1793">
        <v>2009</v>
      </c>
      <c r="I12" s="1793">
        <v>2010</v>
      </c>
      <c r="J12" s="1793">
        <v>2011</v>
      </c>
      <c r="K12" s="1793" t="s">
        <v>1423</v>
      </c>
    </row>
    <row r="13" spans="1:11" ht="10.5" customHeight="1">
      <c r="A13" s="1762"/>
      <c r="B13" s="1793"/>
      <c r="C13" s="1793"/>
      <c r="D13" s="1793"/>
      <c r="E13" s="1793"/>
      <c r="F13" s="1793"/>
      <c r="G13" s="1793"/>
      <c r="H13" s="1793"/>
      <c r="I13" s="1793"/>
      <c r="J13" s="1793"/>
      <c r="K13" s="1793"/>
    </row>
    <row r="14" spans="1:11">
      <c r="A14" s="513"/>
    </row>
    <row r="15" spans="1:11">
      <c r="A15" s="85" t="s">
        <v>1162</v>
      </c>
      <c r="B15" s="573">
        <v>632.83000000000004</v>
      </c>
      <c r="C15" s="573">
        <v>880.09</v>
      </c>
      <c r="D15" s="573">
        <v>1226.25</v>
      </c>
      <c r="E15" s="574">
        <v>1241.82</v>
      </c>
      <c r="F15" s="574">
        <v>7035.09</v>
      </c>
      <c r="G15" s="574">
        <v>1969.27</v>
      </c>
      <c r="H15" s="574">
        <v>1671.8657862800001</v>
      </c>
      <c r="I15" s="573">
        <v>1488.6658974499999</v>
      </c>
      <c r="J15" s="334">
        <v>1625.3560077899999</v>
      </c>
      <c r="K15" s="808">
        <v>2087.5259606100003</v>
      </c>
    </row>
    <row r="16" spans="1:11">
      <c r="A16" s="85" t="s">
        <v>1163</v>
      </c>
      <c r="B16" s="573">
        <v>602.98</v>
      </c>
      <c r="C16" s="573">
        <v>768.66</v>
      </c>
      <c r="D16" s="573">
        <v>988.15</v>
      </c>
      <c r="E16" s="573">
        <v>1266.4000000000001</v>
      </c>
      <c r="F16" s="574">
        <v>1104.71</v>
      </c>
      <c r="G16" s="574">
        <v>1783.33</v>
      </c>
      <c r="H16" s="574">
        <v>1672.5862908899996</v>
      </c>
      <c r="I16" s="573">
        <v>1721.0340145700002</v>
      </c>
      <c r="J16" s="334">
        <v>1647.3172843</v>
      </c>
      <c r="K16" s="808">
        <v>2065.3703866699998</v>
      </c>
    </row>
    <row r="17" spans="1:11">
      <c r="A17" s="85" t="s">
        <v>1164</v>
      </c>
      <c r="B17" s="573">
        <v>695.3</v>
      </c>
      <c r="C17" s="573">
        <v>805.14</v>
      </c>
      <c r="D17" s="573">
        <v>954.47</v>
      </c>
      <c r="E17" s="573">
        <v>1218.8399999999999</v>
      </c>
      <c r="F17" s="574">
        <v>1215.93</v>
      </c>
      <c r="G17" s="574">
        <v>3384.54</v>
      </c>
      <c r="H17" s="574">
        <v>1548.4081135000006</v>
      </c>
      <c r="I17" s="573">
        <v>1642.59495105</v>
      </c>
      <c r="J17" s="334">
        <v>1543.2740531099998</v>
      </c>
      <c r="K17" s="808">
        <v>2041.0054199599999</v>
      </c>
    </row>
    <row r="18" spans="1:11">
      <c r="A18" s="85" t="s">
        <v>1165</v>
      </c>
      <c r="B18" s="574">
        <v>1300.95</v>
      </c>
      <c r="C18" s="574">
        <v>1994.14</v>
      </c>
      <c r="D18" s="574">
        <v>2424.5300000000002</v>
      </c>
      <c r="E18" s="574">
        <v>3109.75</v>
      </c>
      <c r="F18" s="574">
        <v>3547.08</v>
      </c>
      <c r="G18" s="574">
        <v>5254.72</v>
      </c>
      <c r="H18" s="574">
        <v>4518.0857553699998</v>
      </c>
      <c r="I18" s="573">
        <v>4815.397984780001</v>
      </c>
      <c r="J18" s="334">
        <v>4007.8826989999998</v>
      </c>
      <c r="K18" s="808">
        <v>6273.6541137900003</v>
      </c>
    </row>
    <row r="19" spans="1:11">
      <c r="A19" s="85" t="s">
        <v>1166</v>
      </c>
      <c r="B19" s="573">
        <v>596.94000000000005</v>
      </c>
      <c r="C19" s="573">
        <v>782.56</v>
      </c>
      <c r="D19" s="573">
        <v>2136.9</v>
      </c>
      <c r="E19" s="574">
        <v>1287.6600000000001</v>
      </c>
      <c r="F19" s="574">
        <v>3730.52</v>
      </c>
      <c r="G19" s="574">
        <v>1859.44</v>
      </c>
      <c r="H19" s="574">
        <v>1547.5478457500003</v>
      </c>
      <c r="I19" s="573">
        <v>1512.3312952099998</v>
      </c>
      <c r="J19" s="334">
        <v>2926.1821716999998</v>
      </c>
      <c r="K19" s="808">
        <v>12759.826412460001</v>
      </c>
    </row>
    <row r="20" spans="1:11">
      <c r="A20" s="85" t="s">
        <v>1167</v>
      </c>
      <c r="B20" s="573">
        <v>802.09</v>
      </c>
      <c r="C20" s="573">
        <v>950.39</v>
      </c>
      <c r="D20" s="573">
        <v>1195.6600000000001</v>
      </c>
      <c r="E20" s="574">
        <v>1148.96</v>
      </c>
      <c r="F20" s="574">
        <v>1481.33</v>
      </c>
      <c r="G20" s="574">
        <v>1827.69</v>
      </c>
      <c r="H20" s="574">
        <v>1687.4803772100004</v>
      </c>
      <c r="I20" s="573">
        <v>1597.21525505</v>
      </c>
      <c r="J20" s="334">
        <v>1916.3537892100001</v>
      </c>
      <c r="K20" s="808">
        <v>3095.0237664699998</v>
      </c>
    </row>
    <row r="21" spans="1:11">
      <c r="A21" s="85" t="s">
        <v>1168</v>
      </c>
      <c r="B21" s="573">
        <v>710.96</v>
      </c>
      <c r="C21" s="573">
        <v>901.5</v>
      </c>
      <c r="D21" s="573">
        <v>1293.8499999999999</v>
      </c>
      <c r="E21" s="574">
        <v>1169.8</v>
      </c>
      <c r="F21" s="574">
        <v>1614.06</v>
      </c>
      <c r="G21" s="574">
        <v>1839.97</v>
      </c>
      <c r="H21" s="574">
        <v>1671.1290831700001</v>
      </c>
      <c r="I21" s="573">
        <v>1554.8107925300005</v>
      </c>
      <c r="J21" s="334">
        <v>1818.13380691</v>
      </c>
      <c r="K21" s="808">
        <v>4473.0391856900005</v>
      </c>
    </row>
    <row r="22" spans="1:11">
      <c r="A22" s="85" t="s">
        <v>1169</v>
      </c>
      <c r="B22" s="573">
        <v>694.14</v>
      </c>
      <c r="C22" s="573">
        <v>864.82</v>
      </c>
      <c r="D22" s="573">
        <v>1201.46</v>
      </c>
      <c r="E22" s="574">
        <v>1416.24</v>
      </c>
      <c r="F22" s="574">
        <v>1716.88</v>
      </c>
      <c r="G22" s="574">
        <v>1633.12</v>
      </c>
      <c r="H22" s="574">
        <v>1485.8134652700001</v>
      </c>
      <c r="I22" s="573">
        <v>1376.0135725000005</v>
      </c>
      <c r="J22" s="334">
        <v>1769.8995359999999</v>
      </c>
      <c r="K22" s="808">
        <v>2421.2066224</v>
      </c>
    </row>
    <row r="23" spans="1:11">
      <c r="A23" s="85" t="s">
        <v>1170</v>
      </c>
      <c r="B23" s="573">
        <v>977.89</v>
      </c>
      <c r="C23" s="573">
        <v>896.61</v>
      </c>
      <c r="D23" s="573">
        <v>1191.51</v>
      </c>
      <c r="E23" s="574">
        <v>1460.89</v>
      </c>
      <c r="F23" s="574">
        <v>2414.7199999999998</v>
      </c>
      <c r="G23" s="574">
        <v>1426.66</v>
      </c>
      <c r="H23" s="574">
        <v>1621.1680073199991</v>
      </c>
      <c r="I23" s="573">
        <v>1424.7154836300001</v>
      </c>
      <c r="J23" s="334">
        <f>1637.3613508+9.33</f>
        <v>1646.6913508</v>
      </c>
      <c r="K23" s="808">
        <v>2532.7863279300004</v>
      </c>
    </row>
    <row r="24" spans="1:11">
      <c r="A24" s="85" t="s">
        <v>1171</v>
      </c>
      <c r="B24" s="573">
        <v>773.46</v>
      </c>
      <c r="C24" s="573">
        <v>854.67</v>
      </c>
      <c r="D24" s="573">
        <v>1201.0999999999999</v>
      </c>
      <c r="E24" s="574">
        <v>1194.5999999999999</v>
      </c>
      <c r="F24" s="574">
        <v>2352.85</v>
      </c>
      <c r="G24" s="574">
        <v>1598.66</v>
      </c>
      <c r="H24" s="574">
        <v>1515.8558255099997</v>
      </c>
      <c r="I24" s="573">
        <v>1508.4976538100002</v>
      </c>
      <c r="J24" s="334">
        <v>2036.37430857</v>
      </c>
      <c r="K24" s="808">
        <v>2779.2907133499998</v>
      </c>
    </row>
    <row r="25" spans="1:11">
      <c r="A25" s="85" t="s">
        <v>1172</v>
      </c>
      <c r="B25" s="573">
        <v>718.92</v>
      </c>
      <c r="C25" s="573">
        <v>847.67</v>
      </c>
      <c r="D25" s="573">
        <v>1167.78</v>
      </c>
      <c r="E25" s="574">
        <v>965.3</v>
      </c>
      <c r="F25" s="574">
        <v>1932.54</v>
      </c>
      <c r="G25" s="574">
        <v>2390.33</v>
      </c>
      <c r="H25" s="574">
        <v>1337.0653723199994</v>
      </c>
      <c r="I25" s="573">
        <v>1298.7603007599998</v>
      </c>
      <c r="J25" s="334">
        <v>1911.1460933000001</v>
      </c>
      <c r="K25" s="808">
        <v>3678.8524797500004</v>
      </c>
    </row>
    <row r="26" spans="1:11">
      <c r="A26" s="85" t="s">
        <v>1173</v>
      </c>
      <c r="B26" s="573">
        <v>848.88</v>
      </c>
      <c r="C26" s="573">
        <v>1085.55</v>
      </c>
      <c r="D26" s="574">
        <v>1172.69</v>
      </c>
      <c r="E26" s="574">
        <v>971.42</v>
      </c>
      <c r="F26" s="574">
        <v>1849.66</v>
      </c>
      <c r="G26" s="574">
        <v>1634.35</v>
      </c>
      <c r="H26" s="574">
        <v>2146.7213258500001</v>
      </c>
      <c r="I26" s="573">
        <v>1474.3360146799998</v>
      </c>
      <c r="J26" s="334">
        <v>2051.0639053999998</v>
      </c>
      <c r="K26" s="808">
        <v>2205.70693643</v>
      </c>
    </row>
    <row r="27" spans="1:11">
      <c r="B27" s="573"/>
      <c r="C27" s="573"/>
      <c r="D27" s="573"/>
      <c r="E27" s="573"/>
      <c r="F27" s="573"/>
      <c r="G27" s="573"/>
      <c r="H27" s="573"/>
      <c r="I27" s="573"/>
    </row>
    <row r="28" spans="1:11">
      <c r="A28" s="515" t="s">
        <v>1114</v>
      </c>
      <c r="B28" s="575">
        <f t="shared" ref="B28:K28" si="0">SUM(B15:B26)</f>
        <v>9355.34</v>
      </c>
      <c r="C28" s="575">
        <f t="shared" si="0"/>
        <v>11631.8</v>
      </c>
      <c r="D28" s="575">
        <f t="shared" si="0"/>
        <v>16154.350000000002</v>
      </c>
      <c r="E28" s="575">
        <f t="shared" si="0"/>
        <v>16451.679999999997</v>
      </c>
      <c r="F28" s="575">
        <f t="shared" si="0"/>
        <v>29995.37</v>
      </c>
      <c r="G28" s="575">
        <f t="shared" si="0"/>
        <v>26602.080000000002</v>
      </c>
      <c r="H28" s="575">
        <f t="shared" si="0"/>
        <v>22423.727248439998</v>
      </c>
      <c r="I28" s="575">
        <f t="shared" si="0"/>
        <v>21414.373216020005</v>
      </c>
      <c r="J28" s="575">
        <f t="shared" si="0"/>
        <v>24899.675006090001</v>
      </c>
      <c r="K28" s="575">
        <f t="shared" si="0"/>
        <v>46413.288325509995</v>
      </c>
    </row>
    <row r="29" spans="1:11" ht="13.5" customHeight="1">
      <c r="A29" s="576"/>
      <c r="B29" s="578"/>
      <c r="C29" s="578"/>
      <c r="D29" s="578"/>
      <c r="E29" s="578"/>
    </row>
    <row r="30" spans="1:11">
      <c r="A30" s="94" t="s">
        <v>1174</v>
      </c>
      <c r="B30" s="516"/>
      <c r="C30" s="516" t="s">
        <v>1812</v>
      </c>
      <c r="D30" s="516" t="s">
        <v>1813</v>
      </c>
      <c r="E30" s="516" t="s">
        <v>1814</v>
      </c>
      <c r="F30" s="516" t="s">
        <v>1815</v>
      </c>
      <c r="G30" s="516" t="s">
        <v>1816</v>
      </c>
      <c r="H30" s="516" t="s">
        <v>1817</v>
      </c>
      <c r="I30" s="516" t="s">
        <v>1818</v>
      </c>
      <c r="J30" s="516" t="s">
        <v>1819</v>
      </c>
      <c r="K30" s="516" t="s">
        <v>1820</v>
      </c>
    </row>
    <row r="31" spans="1:11" ht="13.5" customHeight="1">
      <c r="A31" s="1614" t="s">
        <v>1175</v>
      </c>
      <c r="B31" s="1615"/>
      <c r="C31" s="1244">
        <f>+C28/B28-1</f>
        <v>0.24333268486233517</v>
      </c>
      <c r="D31" s="1244">
        <f t="shared" ref="D31:K31" si="1">+D28/C28-1</f>
        <v>0.38880912670437962</v>
      </c>
      <c r="E31" s="1244">
        <f t="shared" si="1"/>
        <v>1.8405568778687709E-2</v>
      </c>
      <c r="F31" s="1244">
        <f t="shared" si="1"/>
        <v>0.82324054443072114</v>
      </c>
      <c r="G31" s="1244">
        <f t="shared" si="1"/>
        <v>-0.11312712595310537</v>
      </c>
      <c r="H31" s="1244">
        <f t="shared" si="1"/>
        <v>-0.15706864845004609</v>
      </c>
      <c r="I31" s="1244">
        <f t="shared" si="1"/>
        <v>-4.501276800404419E-2</v>
      </c>
      <c r="J31" s="1244">
        <f t="shared" si="1"/>
        <v>0.16275525577665073</v>
      </c>
      <c r="K31" s="1244">
        <f t="shared" si="1"/>
        <v>0.86401181196775312</v>
      </c>
    </row>
    <row r="32" spans="1:11" s="1247" customFormat="1" ht="13.5" customHeight="1">
      <c r="A32" s="43" t="s">
        <v>1425</v>
      </c>
      <c r="B32" s="1245"/>
      <c r="C32" s="1246"/>
      <c r="D32" s="1246"/>
      <c r="E32" s="1246"/>
      <c r="F32" s="1246"/>
      <c r="G32" s="1246"/>
      <c r="H32" s="1246"/>
      <c r="I32" s="1246"/>
      <c r="J32" s="1246"/>
      <c r="K32" s="1246"/>
    </row>
    <row r="33" spans="1:11" ht="12.75" customHeight="1">
      <c r="A33" s="43" t="s">
        <v>763</v>
      </c>
    </row>
    <row r="34" spans="1:11" ht="15.75">
      <c r="A34" s="38" t="s">
        <v>15</v>
      </c>
    </row>
    <row r="35" spans="1:11">
      <c r="A35" s="77"/>
    </row>
    <row r="36" spans="1:11">
      <c r="A36" s="77"/>
      <c r="C36" s="1243"/>
      <c r="D36" s="1243"/>
      <c r="E36" s="1243"/>
      <c r="F36" s="1243"/>
      <c r="G36" s="1243"/>
      <c r="H36" s="1243"/>
      <c r="I36" s="1243"/>
      <c r="J36" s="1243"/>
      <c r="K36" s="1243"/>
    </row>
    <row r="37" spans="1:11">
      <c r="A37" s="77"/>
    </row>
    <row r="38" spans="1:11">
      <c r="A38" s="77"/>
    </row>
    <row r="39" spans="1:11">
      <c r="A39" s="77"/>
    </row>
    <row r="40" spans="1:11">
      <c r="A40" s="77"/>
    </row>
    <row r="41" spans="1:11">
      <c r="A41" s="77"/>
    </row>
    <row r="42" spans="1:11">
      <c r="A42" s="77"/>
    </row>
    <row r="43" spans="1:11">
      <c r="A43" s="122"/>
    </row>
    <row r="44" spans="1:11">
      <c r="A44" s="122"/>
    </row>
    <row r="45" spans="1:11">
      <c r="A45" s="122"/>
    </row>
    <row r="46" spans="1:11">
      <c r="A46" s="122"/>
    </row>
  </sheetData>
  <customSheetViews>
    <customSheetView guid="{45E423DD-7FD2-487F-8372-5798D7D06C15}" showPageBreaks="1" showGridLines="0" printArea="1">
      <selection activeCell="K2" sqref="K2"/>
      <pageMargins left="1.42" right="1.01" top="0.79" bottom="0.4" header="0.5" footer="0.26"/>
      <pageSetup scale="85" orientation="landscape" r:id="rId1"/>
      <headerFooter alignWithMargins="0"/>
    </customSheetView>
    <customSheetView guid="{B297ACE3-C144-4411-A206-EE5C8D41CE1C}" topLeftCell="A4">
      <selection activeCell="H39" sqref="H39"/>
      <pageMargins left="1.42" right="1.01" top="0.79" bottom="0.4" header="0.5" footer="0.26"/>
      <pageSetup scale="85" orientation="landscape" r:id="rId2"/>
      <headerFooter alignWithMargins="0"/>
    </customSheetView>
    <customSheetView guid="{67BA8672-8137-4028-84CD-AA630649A2B3}" showRuler="0">
      <selection activeCell="L31" sqref="L31"/>
      <pageMargins left="1.42" right="1.01" top="0.79" bottom="0.4" header="0.5" footer="0.26"/>
      <pageSetup scale="85" orientation="landscape" r:id="rId3"/>
      <headerFooter alignWithMargins="0"/>
    </customSheetView>
    <customSheetView guid="{51F1D52B-5D55-4FCC-809B-9B4CC86C88B9}" showGridLines="0">
      <selection activeCell="K2" sqref="K2"/>
      <pageMargins left="1.42" right="1.01" top="0.79" bottom="0.4" header="0.5" footer="0.26"/>
      <pageSetup scale="85" orientation="landscape" r:id="rId4"/>
      <headerFooter alignWithMargins="0"/>
    </customSheetView>
  </customSheetViews>
  <mergeCells count="11">
    <mergeCell ref="K12:K13"/>
    <mergeCell ref="J12:J13"/>
    <mergeCell ref="I12:I13"/>
    <mergeCell ref="A12:A13"/>
    <mergeCell ref="C12:C13"/>
    <mergeCell ref="H12:H13"/>
    <mergeCell ref="B12:B13"/>
    <mergeCell ref="F12:F13"/>
    <mergeCell ref="D12:D13"/>
    <mergeCell ref="E12:E13"/>
    <mergeCell ref="G12:G13"/>
  </mergeCells>
  <phoneticPr fontId="7" type="noConversion"/>
  <pageMargins left="1.1200000000000001" right="1.0236220472440944" top="0.9" bottom="0.39370078740157483" header="0.51181102362204722" footer="0.27559055118110237"/>
  <pageSetup scale="82" orientation="landscape" r:id="rId5"/>
  <headerFooter alignWithMargins="0"/>
  <drawing r:id="rId6"/>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tabColor indexed="40"/>
  </sheetPr>
  <dimension ref="A1:M46"/>
  <sheetViews>
    <sheetView showGridLines="0" zoomScaleNormal="100" workbookViewId="0">
      <selection activeCell="D4" sqref="D4"/>
    </sheetView>
  </sheetViews>
  <sheetFormatPr defaultRowHeight="15"/>
  <cols>
    <col min="1" max="1" width="16.140625" style="98" customWidth="1"/>
    <col min="2" max="2" width="10.5703125" style="98" customWidth="1"/>
    <col min="3" max="3" width="11.140625" style="98" customWidth="1"/>
    <col min="4" max="4" width="11.42578125" style="98" customWidth="1"/>
    <col min="5" max="6" width="12.28515625" style="98" customWidth="1"/>
    <col min="7" max="7" width="12" style="98" customWidth="1"/>
    <col min="8" max="9" width="11.85546875" style="98" customWidth="1"/>
    <col min="10" max="10" width="11.7109375" style="98" customWidth="1"/>
    <col min="11" max="11" width="12.28515625" style="98" bestFit="1" customWidth="1"/>
    <col min="12" max="12" width="9.140625" style="98"/>
    <col min="13" max="13" width="12.28515625" style="98" customWidth="1"/>
    <col min="14" max="16384" width="9.140625" style="98"/>
  </cols>
  <sheetData>
    <row r="1" spans="1:12" ht="15.75" customHeight="1">
      <c r="A1" s="92" t="s">
        <v>1075</v>
      </c>
      <c r="B1" s="93"/>
      <c r="C1" s="93"/>
      <c r="D1" s="93"/>
      <c r="E1" s="93"/>
      <c r="F1" s="94"/>
      <c r="G1" s="94"/>
      <c r="H1" s="94"/>
      <c r="I1" s="94"/>
      <c r="J1" s="94"/>
      <c r="K1" s="94">
        <v>97</v>
      </c>
    </row>
    <row r="2" spans="1:12">
      <c r="A2" s="85"/>
      <c r="B2" s="85"/>
      <c r="C2" s="85"/>
      <c r="D2" s="85"/>
      <c r="E2" s="85"/>
      <c r="F2" s="85"/>
      <c r="G2" s="85"/>
      <c r="H2" s="85"/>
    </row>
    <row r="3" spans="1:12">
      <c r="A3" s="85"/>
      <c r="B3" s="85"/>
      <c r="C3" s="85"/>
      <c r="D3" s="85"/>
      <c r="E3" s="85"/>
      <c r="F3" s="85"/>
      <c r="G3" s="85"/>
      <c r="H3" s="85"/>
    </row>
    <row r="4" spans="1:12">
      <c r="A4" s="85"/>
      <c r="B4" s="85"/>
      <c r="C4" s="85"/>
      <c r="D4" s="85"/>
      <c r="E4" s="85"/>
      <c r="F4" s="85"/>
      <c r="G4" s="85"/>
      <c r="H4" s="85"/>
    </row>
    <row r="5" spans="1:12">
      <c r="A5" s="85"/>
      <c r="B5" s="85"/>
      <c r="C5" s="85"/>
      <c r="D5" s="85"/>
      <c r="E5" s="85"/>
      <c r="F5" s="85"/>
      <c r="G5" s="85"/>
      <c r="H5" s="85"/>
    </row>
    <row r="6" spans="1:12">
      <c r="A6" s="85"/>
      <c r="B6" s="85"/>
      <c r="C6" s="85"/>
      <c r="D6" s="85"/>
      <c r="E6" s="85"/>
      <c r="F6" s="85"/>
      <c r="G6" s="85"/>
      <c r="H6" s="85"/>
    </row>
    <row r="7" spans="1:12">
      <c r="A7" s="85"/>
      <c r="B7" s="85"/>
      <c r="C7" s="85"/>
      <c r="D7" s="85"/>
      <c r="E7" s="85"/>
      <c r="F7" s="85"/>
      <c r="G7" s="85"/>
      <c r="H7" s="85"/>
    </row>
    <row r="8" spans="1:12">
      <c r="A8" s="113" t="s">
        <v>97</v>
      </c>
      <c r="B8" s="85"/>
      <c r="C8" s="85"/>
      <c r="D8" s="85"/>
      <c r="E8" s="85"/>
      <c r="F8" s="85"/>
      <c r="G8" s="85"/>
      <c r="H8" s="85"/>
    </row>
    <row r="9" spans="1:12">
      <c r="A9" s="190" t="s">
        <v>1017</v>
      </c>
      <c r="B9" s="85"/>
      <c r="C9" s="85"/>
      <c r="D9" s="85"/>
      <c r="E9" s="85"/>
      <c r="F9" s="85"/>
      <c r="G9" s="85"/>
      <c r="H9" s="85"/>
    </row>
    <row r="10" spans="1:12">
      <c r="A10" s="85" t="s">
        <v>1196</v>
      </c>
      <c r="B10" s="85"/>
      <c r="C10" s="85"/>
      <c r="D10" s="85"/>
      <c r="E10" s="85"/>
      <c r="F10" s="85"/>
      <c r="G10" s="85"/>
      <c r="H10" s="85"/>
    </row>
    <row r="11" spans="1:12" ht="12.75" customHeight="1">
      <c r="A11" s="1762" t="s">
        <v>1161</v>
      </c>
      <c r="B11" s="1793">
        <v>2003</v>
      </c>
      <c r="C11" s="1793">
        <v>2004</v>
      </c>
      <c r="D11" s="1793">
        <v>2005</v>
      </c>
      <c r="E11" s="1793">
        <v>2006</v>
      </c>
      <c r="F11" s="1793">
        <v>2007</v>
      </c>
      <c r="G11" s="1793">
        <v>2008</v>
      </c>
      <c r="H11" s="1793">
        <v>2009</v>
      </c>
      <c r="I11" s="1762">
        <v>2010</v>
      </c>
      <c r="J11" s="1762">
        <v>2011</v>
      </c>
      <c r="K11" s="1762" t="s">
        <v>1423</v>
      </c>
    </row>
    <row r="12" spans="1:12" ht="12.75" customHeight="1">
      <c r="A12" s="1762"/>
      <c r="B12" s="1793"/>
      <c r="C12" s="1793"/>
      <c r="D12" s="1793"/>
      <c r="E12" s="1793"/>
      <c r="F12" s="1793"/>
      <c r="G12" s="1793"/>
      <c r="H12" s="1793"/>
      <c r="I12" s="1762"/>
      <c r="J12" s="1762"/>
      <c r="K12" s="1762"/>
      <c r="L12" s="371"/>
    </row>
    <row r="13" spans="1:12" ht="8.25" customHeight="1">
      <c r="A13" s="513"/>
      <c r="B13" s="302"/>
      <c r="C13" s="85"/>
      <c r="D13" s="85"/>
      <c r="E13" s="85"/>
      <c r="F13" s="85"/>
      <c r="G13" s="85"/>
      <c r="H13" s="85"/>
      <c r="K13" s="371"/>
      <c r="L13" s="371"/>
    </row>
    <row r="14" spans="1:12">
      <c r="A14" s="85" t="s">
        <v>1162</v>
      </c>
      <c r="B14" s="579">
        <v>978.35</v>
      </c>
      <c r="C14" s="579">
        <v>1911.94</v>
      </c>
      <c r="D14" s="580">
        <v>1196.49</v>
      </c>
      <c r="E14" s="581">
        <v>1713.85</v>
      </c>
      <c r="F14" s="574">
        <v>3839.98</v>
      </c>
      <c r="G14" s="574">
        <v>3003.02</v>
      </c>
      <c r="H14" s="580">
        <v>3487.44645464</v>
      </c>
      <c r="I14" s="152">
        <v>2960.7</v>
      </c>
      <c r="J14" s="334">
        <v>3761.2860991999996</v>
      </c>
      <c r="K14" s="334">
        <v>4987.6356797099997</v>
      </c>
      <c r="L14" s="371"/>
    </row>
    <row r="15" spans="1:12">
      <c r="A15" s="85" t="s">
        <v>1163</v>
      </c>
      <c r="B15" s="579">
        <v>653.63</v>
      </c>
      <c r="C15" s="579">
        <v>765.97</v>
      </c>
      <c r="D15" s="580">
        <v>807.63</v>
      </c>
      <c r="E15" s="580">
        <v>1203.18</v>
      </c>
      <c r="F15" s="574">
        <v>1498.71</v>
      </c>
      <c r="G15" s="574">
        <v>1807.88</v>
      </c>
      <c r="H15" s="580">
        <v>1753.7512895499999</v>
      </c>
      <c r="I15" s="152">
        <v>1842.3999999999999</v>
      </c>
      <c r="J15" s="153">
        <v>2157.5836656999995</v>
      </c>
      <c r="K15" s="334">
        <v>2928.2490434000001</v>
      </c>
      <c r="L15" s="371"/>
    </row>
    <row r="16" spans="1:12">
      <c r="A16" s="85" t="s">
        <v>1164</v>
      </c>
      <c r="B16" s="579">
        <v>646.26</v>
      </c>
      <c r="C16" s="579">
        <v>915.32</v>
      </c>
      <c r="D16" s="580">
        <v>915.42</v>
      </c>
      <c r="E16" s="580">
        <v>1507.39</v>
      </c>
      <c r="F16" s="574">
        <v>1727.52</v>
      </c>
      <c r="G16" s="574">
        <v>2060.94</v>
      </c>
      <c r="H16" s="580">
        <v>4175.7321708899999</v>
      </c>
      <c r="I16" s="152">
        <v>2037.6000000000004</v>
      </c>
      <c r="J16" s="153">
        <v>2001.81691755</v>
      </c>
      <c r="K16" s="153">
        <v>2773.2954725999998</v>
      </c>
      <c r="L16" s="371"/>
    </row>
    <row r="17" spans="1:13">
      <c r="A17" s="85" t="s">
        <v>1165</v>
      </c>
      <c r="B17" s="579">
        <v>890.49</v>
      </c>
      <c r="C17" s="579">
        <v>817.71</v>
      </c>
      <c r="D17" s="580">
        <v>1098.3800000000001</v>
      </c>
      <c r="E17" s="580">
        <v>1559.01</v>
      </c>
      <c r="F17" s="574">
        <v>2209.6</v>
      </c>
      <c r="G17" s="574">
        <v>2874.09</v>
      </c>
      <c r="H17" s="580">
        <v>3209.3543907199996</v>
      </c>
      <c r="I17" s="152">
        <v>2893.1000000000004</v>
      </c>
      <c r="J17" s="153">
        <v>3585.6117491499999</v>
      </c>
      <c r="K17" s="153">
        <v>3387.4076381900004</v>
      </c>
      <c r="L17" s="371"/>
    </row>
    <row r="18" spans="1:13">
      <c r="A18" s="85" t="s">
        <v>1166</v>
      </c>
      <c r="B18" s="579">
        <v>743.99</v>
      </c>
      <c r="C18" s="579">
        <v>1130.8399999999999</v>
      </c>
      <c r="D18" s="580">
        <v>1415.36</v>
      </c>
      <c r="E18" s="580">
        <v>2606.15</v>
      </c>
      <c r="F18" s="574">
        <v>1966.03</v>
      </c>
      <c r="G18" s="574">
        <v>2720.94</v>
      </c>
      <c r="H18" s="580">
        <v>2704.5942722899999</v>
      </c>
      <c r="I18" s="152">
        <v>2818.4999999999995</v>
      </c>
      <c r="J18" s="153">
        <v>3797.1946766500005</v>
      </c>
      <c r="K18" s="153">
        <v>5810.5367649300006</v>
      </c>
      <c r="L18" s="371"/>
    </row>
    <row r="19" spans="1:13">
      <c r="A19" s="85" t="s">
        <v>1167</v>
      </c>
      <c r="B19" s="579">
        <v>768.32</v>
      </c>
      <c r="C19" s="579">
        <v>807.78</v>
      </c>
      <c r="D19" s="580">
        <v>951.04</v>
      </c>
      <c r="E19" s="580">
        <v>1741.82</v>
      </c>
      <c r="F19" s="574">
        <v>2199.4499999999998</v>
      </c>
      <c r="G19" s="574">
        <v>1712</v>
      </c>
      <c r="H19" s="580">
        <v>2199.4410290999999</v>
      </c>
      <c r="I19" s="152">
        <v>2803.1</v>
      </c>
      <c r="J19" s="153">
        <v>3306.0812422899999</v>
      </c>
      <c r="K19" s="153">
        <v>3275.9273508900001</v>
      </c>
      <c r="L19" s="371"/>
    </row>
    <row r="20" spans="1:13">
      <c r="A20" s="85" t="s">
        <v>1168</v>
      </c>
      <c r="B20" s="579">
        <v>725.88</v>
      </c>
      <c r="C20" s="579">
        <v>896.93</v>
      </c>
      <c r="D20" s="580">
        <v>996.11</v>
      </c>
      <c r="E20" s="580">
        <v>1438.61</v>
      </c>
      <c r="F20" s="574">
        <v>1956.11</v>
      </c>
      <c r="G20" s="574">
        <v>2553.9699999999998</v>
      </c>
      <c r="H20" s="580">
        <v>2559.6953929299998</v>
      </c>
      <c r="I20" s="152">
        <v>2369.2000000000003</v>
      </c>
      <c r="J20" s="153">
        <v>5599.7122908599995</v>
      </c>
      <c r="K20" s="153">
        <v>2957.2376989300001</v>
      </c>
      <c r="L20" s="371"/>
    </row>
    <row r="21" spans="1:13">
      <c r="A21" s="85" t="s">
        <v>1169</v>
      </c>
      <c r="B21" s="579">
        <v>734.25</v>
      </c>
      <c r="C21" s="579">
        <v>901.62</v>
      </c>
      <c r="D21" s="580">
        <v>1110.6400000000001</v>
      </c>
      <c r="E21" s="580">
        <v>1440.84</v>
      </c>
      <c r="F21" s="574">
        <v>1658.45</v>
      </c>
      <c r="G21" s="574">
        <v>1909.27</v>
      </c>
      <c r="H21" s="580">
        <v>1791.6418306199998</v>
      </c>
      <c r="I21" s="152">
        <v>3811.2</v>
      </c>
      <c r="J21" s="153">
        <v>2535.3103004499999</v>
      </c>
      <c r="K21" s="153">
        <v>3376.2374597399998</v>
      </c>
      <c r="L21" s="371"/>
    </row>
    <row r="22" spans="1:13">
      <c r="A22" s="85" t="s">
        <v>1170</v>
      </c>
      <c r="B22" s="579">
        <v>725.96</v>
      </c>
      <c r="C22" s="579">
        <v>705.44</v>
      </c>
      <c r="D22" s="580">
        <v>915.68</v>
      </c>
      <c r="E22" s="580">
        <v>1586</v>
      </c>
      <c r="F22" s="574">
        <v>1755.19</v>
      </c>
      <c r="G22" s="574">
        <v>1805.35</v>
      </c>
      <c r="H22" s="580">
        <v>1678.7580939100001</v>
      </c>
      <c r="I22" s="152">
        <v>1728.5000000000002</v>
      </c>
      <c r="J22" s="153">
        <v>2476.9354950617567</v>
      </c>
      <c r="K22" s="153">
        <v>2983.6295296200001</v>
      </c>
      <c r="L22" s="371"/>
    </row>
    <row r="23" spans="1:13">
      <c r="A23" s="85" t="s">
        <v>1171</v>
      </c>
      <c r="B23" s="579">
        <v>768.07</v>
      </c>
      <c r="C23" s="579">
        <v>722.36</v>
      </c>
      <c r="D23" s="580">
        <v>969.22</v>
      </c>
      <c r="E23" s="580">
        <v>1367.43</v>
      </c>
      <c r="F23" s="574">
        <v>1587.21</v>
      </c>
      <c r="G23" s="574">
        <v>2234.0100000000002</v>
      </c>
      <c r="H23" s="580">
        <v>2355.2789383899999</v>
      </c>
      <c r="I23" s="152">
        <v>2056</v>
      </c>
      <c r="J23" s="153">
        <v>2466.4360342881673</v>
      </c>
      <c r="K23" s="153">
        <v>2944.6287480000001</v>
      </c>
      <c r="L23" s="371"/>
      <c r="M23" s="1477"/>
    </row>
    <row r="24" spans="1:13">
      <c r="A24" s="85" t="s">
        <v>1172</v>
      </c>
      <c r="B24" s="579">
        <v>809.13</v>
      </c>
      <c r="C24" s="579">
        <v>733.55</v>
      </c>
      <c r="D24" s="580">
        <v>993.03</v>
      </c>
      <c r="E24" s="580">
        <v>2382.73</v>
      </c>
      <c r="F24" s="574">
        <v>1810.48</v>
      </c>
      <c r="G24" s="574">
        <v>2632.73</v>
      </c>
      <c r="H24" s="580">
        <v>1766.93349754</v>
      </c>
      <c r="I24" s="152">
        <v>1966.7999999999997</v>
      </c>
      <c r="J24" s="153">
        <v>2626.3955234543087</v>
      </c>
      <c r="K24" s="153">
        <v>4349.1050808700002</v>
      </c>
      <c r="L24" s="371"/>
      <c r="M24" s="1477"/>
    </row>
    <row r="25" spans="1:13">
      <c r="A25" s="85" t="s">
        <v>1173</v>
      </c>
      <c r="B25" s="579">
        <v>1662.19</v>
      </c>
      <c r="C25" s="514">
        <v>598.38</v>
      </c>
      <c r="D25" s="580">
        <v>1170.43</v>
      </c>
      <c r="E25" s="580">
        <v>2598.0300000000002</v>
      </c>
      <c r="F25" s="574">
        <v>1826.38</v>
      </c>
      <c r="G25" s="574">
        <v>2057.0100000000002</v>
      </c>
      <c r="H25" s="580">
        <v>1923.4384496</v>
      </c>
      <c r="I25" s="152">
        <v>2653.7</v>
      </c>
      <c r="J25" s="153">
        <v>3345.5180575833328</v>
      </c>
      <c r="K25" s="153">
        <v>3498.88418379</v>
      </c>
      <c r="L25" s="371"/>
      <c r="M25" s="1477"/>
    </row>
    <row r="26" spans="1:13" ht="12.75" customHeight="1">
      <c r="A26" s="85"/>
      <c r="B26" s="573"/>
      <c r="C26" s="573"/>
      <c r="D26" s="573"/>
      <c r="E26" s="573"/>
      <c r="F26" s="573"/>
      <c r="G26" s="573"/>
      <c r="H26" s="514"/>
      <c r="J26" s="153"/>
      <c r="K26" s="153"/>
      <c r="M26" s="1477"/>
    </row>
    <row r="27" spans="1:13" ht="15" customHeight="1">
      <c r="A27" s="515" t="s">
        <v>1114</v>
      </c>
      <c r="B27" s="575">
        <f t="shared" ref="B27:H27" si="0">SUM(B14:B25)</f>
        <v>10106.519999999999</v>
      </c>
      <c r="C27" s="575">
        <f t="shared" si="0"/>
        <v>10907.84</v>
      </c>
      <c r="D27" s="575">
        <f t="shared" si="0"/>
        <v>12539.43</v>
      </c>
      <c r="E27" s="575">
        <f t="shared" si="0"/>
        <v>21145.040000000001</v>
      </c>
      <c r="F27" s="575">
        <f t="shared" si="0"/>
        <v>24035.11</v>
      </c>
      <c r="G27" s="575">
        <f t="shared" si="0"/>
        <v>27371.21</v>
      </c>
      <c r="H27" s="575">
        <f t="shared" si="0"/>
        <v>29606.065810179996</v>
      </c>
      <c r="I27" s="575">
        <f>SUM(I14:I25)</f>
        <v>29940.799999999999</v>
      </c>
      <c r="J27" s="385">
        <f>SUM(J14:J25)</f>
        <v>37659.882052237561</v>
      </c>
      <c r="K27" s="385">
        <f>SUM(K14:K25)</f>
        <v>43272.774650670006</v>
      </c>
      <c r="M27" s="232"/>
    </row>
    <row r="28" spans="1:13" ht="13.5" customHeight="1">
      <c r="A28" s="576"/>
      <c r="B28" s="578"/>
      <c r="C28" s="578"/>
      <c r="D28" s="578"/>
      <c r="E28" s="578"/>
      <c r="F28" s="578"/>
      <c r="G28" s="133"/>
      <c r="H28" s="85"/>
      <c r="M28" s="1477"/>
    </row>
    <row r="29" spans="1:13" ht="15.75" customHeight="1" thickBot="1">
      <c r="A29" s="1233" t="s">
        <v>1174</v>
      </c>
      <c r="B29" s="570"/>
      <c r="C29" s="570" t="s">
        <v>1812</v>
      </c>
      <c r="D29" s="570" t="s">
        <v>1813</v>
      </c>
      <c r="E29" s="570" t="s">
        <v>1814</v>
      </c>
      <c r="F29" s="570" t="s">
        <v>1815</v>
      </c>
      <c r="G29" s="570" t="s">
        <v>1816</v>
      </c>
      <c r="H29" s="570" t="s">
        <v>1817</v>
      </c>
      <c r="I29" s="570" t="s">
        <v>1818</v>
      </c>
      <c r="J29" s="1109" t="s">
        <v>1819</v>
      </c>
      <c r="K29" s="1616" t="s">
        <v>1820</v>
      </c>
      <c r="M29" s="1477"/>
    </row>
    <row r="30" spans="1:13" ht="15.75" customHeight="1" thickTop="1" thickBot="1">
      <c r="A30" s="1234" t="s">
        <v>1175</v>
      </c>
      <c r="B30" s="1248"/>
      <c r="C30" s="1248">
        <f t="shared" ref="C30:K30" si="1">+C27/B27-1</f>
        <v>7.9287430292524164E-2</v>
      </c>
      <c r="D30" s="1248">
        <f t="shared" si="1"/>
        <v>0.14957956845718301</v>
      </c>
      <c r="E30" s="1248">
        <f t="shared" si="1"/>
        <v>0.68628398579520766</v>
      </c>
      <c r="F30" s="1248">
        <f t="shared" si="1"/>
        <v>0.13667838887985084</v>
      </c>
      <c r="G30" s="1248">
        <f t="shared" si="1"/>
        <v>0.13880111220626823</v>
      </c>
      <c r="H30" s="1248">
        <f t="shared" si="1"/>
        <v>8.164987262821044E-2</v>
      </c>
      <c r="I30" s="1248">
        <f t="shared" si="1"/>
        <v>1.1306270544899855E-2</v>
      </c>
      <c r="J30" s="1248">
        <f t="shared" si="1"/>
        <v>0.2578114830678393</v>
      </c>
      <c r="K30" s="1617">
        <f t="shared" si="1"/>
        <v>0.14904169350947161</v>
      </c>
      <c r="M30" s="1477"/>
    </row>
    <row r="31" spans="1:13" s="401" customFormat="1" ht="13.5" customHeight="1" thickTop="1">
      <c r="A31" s="1053" t="s">
        <v>1425</v>
      </c>
      <c r="B31" s="651"/>
      <c r="C31" s="651"/>
      <c r="D31" s="651"/>
      <c r="E31" s="651"/>
      <c r="F31" s="651"/>
      <c r="G31" s="651"/>
      <c r="H31" s="651"/>
      <c r="I31" s="651"/>
      <c r="J31" s="651"/>
      <c r="M31" s="1477"/>
    </row>
    <row r="32" spans="1:13" s="401" customFormat="1" ht="15" customHeight="1">
      <c r="A32" s="1053" t="s">
        <v>1428</v>
      </c>
      <c r="B32" s="651"/>
      <c r="C32" s="651"/>
      <c r="D32" s="651"/>
      <c r="E32" s="651"/>
      <c r="F32" s="651"/>
      <c r="G32" s="651"/>
      <c r="H32" s="651"/>
      <c r="I32" s="651"/>
      <c r="J32" s="651"/>
      <c r="M32" s="1216"/>
    </row>
    <row r="33" spans="1:10" s="401" customFormat="1" ht="15" customHeight="1">
      <c r="A33" s="12" t="s">
        <v>1427</v>
      </c>
      <c r="B33" s="651"/>
      <c r="C33" s="651"/>
      <c r="D33" s="651"/>
      <c r="E33" s="651"/>
      <c r="F33" s="651"/>
      <c r="G33" s="651"/>
      <c r="H33" s="651"/>
      <c r="I33" s="651"/>
      <c r="J33" s="651"/>
    </row>
    <row r="34" spans="1:10" ht="15.75">
      <c r="A34" s="12" t="s">
        <v>1426</v>
      </c>
      <c r="B34" s="85"/>
      <c r="C34" s="85"/>
      <c r="D34" s="85"/>
      <c r="E34" s="85"/>
      <c r="F34" s="85"/>
      <c r="G34" s="85"/>
      <c r="H34" s="85"/>
    </row>
    <row r="35" spans="1:10" ht="15.75">
      <c r="A35" s="43" t="s">
        <v>1422</v>
      </c>
      <c r="B35" s="85"/>
      <c r="C35" s="85"/>
      <c r="D35" s="85"/>
      <c r="E35" s="85"/>
      <c r="F35" s="85"/>
      <c r="G35" s="85"/>
      <c r="H35" s="85"/>
    </row>
    <row r="36" spans="1:10" ht="15.75">
      <c r="A36" s="38" t="s">
        <v>15</v>
      </c>
      <c r="B36" s="85"/>
      <c r="C36" s="85"/>
      <c r="D36" s="85"/>
      <c r="E36" s="85"/>
      <c r="F36" s="85"/>
      <c r="G36" s="85"/>
      <c r="H36" s="85"/>
    </row>
    <row r="37" spans="1:10">
      <c r="A37" s="77"/>
      <c r="B37" s="85"/>
      <c r="C37" s="85"/>
      <c r="D37" s="85"/>
      <c r="E37" s="85"/>
      <c r="F37" s="85"/>
      <c r="G37" s="85"/>
      <c r="H37" s="85"/>
    </row>
    <row r="38" spans="1:10">
      <c r="A38" s="77"/>
      <c r="B38" s="85"/>
      <c r="C38" s="85"/>
      <c r="D38" s="85"/>
      <c r="E38" s="85"/>
      <c r="F38" s="85"/>
      <c r="G38" s="85"/>
      <c r="H38" s="85"/>
    </row>
    <row r="39" spans="1:10">
      <c r="A39" s="77"/>
      <c r="B39" s="85"/>
      <c r="C39" s="85"/>
      <c r="D39" s="85"/>
      <c r="E39" s="85"/>
      <c r="F39" s="85"/>
      <c r="G39" s="85"/>
      <c r="H39" s="85"/>
    </row>
    <row r="40" spans="1:10">
      <c r="A40" s="77"/>
      <c r="B40" s="85"/>
      <c r="C40" s="85"/>
      <c r="D40" s="85"/>
      <c r="E40" s="85"/>
      <c r="F40" s="85"/>
      <c r="G40" s="85"/>
      <c r="H40" s="85"/>
    </row>
    <row r="41" spans="1:10">
      <c r="A41" s="77"/>
      <c r="B41" s="85"/>
      <c r="C41" s="85"/>
      <c r="D41" s="85"/>
      <c r="E41" s="85"/>
      <c r="F41" s="85"/>
      <c r="G41" s="85"/>
      <c r="H41" s="85"/>
    </row>
    <row r="42" spans="1:10">
      <c r="A42" s="77"/>
      <c r="B42" s="85"/>
      <c r="C42" s="85"/>
      <c r="D42" s="85"/>
      <c r="E42" s="85"/>
      <c r="F42" s="85"/>
      <c r="G42" s="85"/>
      <c r="H42" s="85"/>
    </row>
    <row r="43" spans="1:10">
      <c r="A43" s="77"/>
      <c r="B43" s="85"/>
      <c r="C43" s="85"/>
      <c r="D43" s="85"/>
      <c r="E43" s="85"/>
      <c r="F43" s="85"/>
      <c r="G43" s="85"/>
      <c r="H43" s="85"/>
    </row>
    <row r="44" spans="1:10">
      <c r="A44" s="77"/>
      <c r="B44" s="85"/>
      <c r="C44" s="85"/>
      <c r="D44" s="85"/>
      <c r="E44" s="85"/>
      <c r="F44" s="85"/>
      <c r="G44" s="85"/>
      <c r="H44" s="85"/>
    </row>
    <row r="45" spans="1:10">
      <c r="A45" s="77"/>
      <c r="B45" s="85"/>
      <c r="C45" s="85"/>
      <c r="D45" s="85"/>
      <c r="E45" s="85"/>
      <c r="F45" s="85"/>
      <c r="G45" s="85"/>
      <c r="H45" s="85"/>
    </row>
    <row r="46" spans="1:10">
      <c r="A46" s="77"/>
      <c r="B46" s="85"/>
      <c r="C46" s="85"/>
      <c r="D46" s="85"/>
      <c r="E46" s="85"/>
      <c r="F46" s="85"/>
      <c r="G46" s="85"/>
      <c r="H46" s="85"/>
    </row>
  </sheetData>
  <customSheetViews>
    <customSheetView guid="{45E423DD-7FD2-487F-8372-5798D7D06C15}" showPageBreaks="1" showGridLines="0" printArea="1">
      <selection activeCell="A6" sqref="A6"/>
      <pageMargins left="1" right="0.75" top="0.85" bottom="0.23" header="0.56000000000000005" footer="0.23"/>
      <pageSetup scale="82" orientation="landscape" r:id="rId1"/>
      <headerFooter alignWithMargins="0"/>
    </customSheetView>
    <customSheetView guid="{B297ACE3-C144-4411-A206-EE5C8D41CE1C}" scale="85">
      <selection activeCell="H39" sqref="H39"/>
      <pageMargins left="1" right="0.75" top="0.85" bottom="0.23" header="0.56000000000000005" footer="0.23"/>
      <pageSetup scale="85" orientation="landscape" r:id="rId2"/>
      <headerFooter alignWithMargins="0"/>
    </customSheetView>
    <customSheetView guid="{67BA8672-8137-4028-84CD-AA630649A2B3}" scale="85" showRuler="0">
      <selection activeCell="D30" sqref="D30"/>
      <pageMargins left="1" right="0.75" top="0.85" bottom="0.23" header="0.56000000000000005" footer="0.23"/>
      <pageSetup scale="85" orientation="landscape" r:id="rId3"/>
      <headerFooter alignWithMargins="0"/>
    </customSheetView>
    <customSheetView guid="{51F1D52B-5D55-4FCC-809B-9B4CC86C88B9}" showGridLines="0">
      <selection activeCell="A6" sqref="A6"/>
      <pageMargins left="1" right="0.75" top="0.85" bottom="0.23" header="0.56000000000000005" footer="0.23"/>
      <pageSetup scale="82" orientation="landscape" r:id="rId4"/>
      <headerFooter alignWithMargins="0"/>
    </customSheetView>
  </customSheetViews>
  <mergeCells count="11">
    <mergeCell ref="K11:K12"/>
    <mergeCell ref="J11:J12"/>
    <mergeCell ref="I11:I12"/>
    <mergeCell ref="H11:H12"/>
    <mergeCell ref="A11:A12"/>
    <mergeCell ref="F11:F12"/>
    <mergeCell ref="G11:G12"/>
    <mergeCell ref="B11:B12"/>
    <mergeCell ref="C11:C12"/>
    <mergeCell ref="D11:D12"/>
    <mergeCell ref="E11:E12"/>
  </mergeCells>
  <phoneticPr fontId="7" type="noConversion"/>
  <pageMargins left="0.7" right="0.75" top="0.69" bottom="0.23" header="0.56000000000000005" footer="0.23"/>
  <pageSetup scale="80" orientation="landscape" r:id="rId5"/>
  <headerFooter alignWithMargins="0"/>
  <drawing r:id="rId6"/>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tabColor indexed="40"/>
  </sheetPr>
  <dimension ref="A1:K43"/>
  <sheetViews>
    <sheetView zoomScaleNormal="100" workbookViewId="0">
      <selection activeCell="A22" sqref="A22"/>
    </sheetView>
  </sheetViews>
  <sheetFormatPr defaultRowHeight="15"/>
  <cols>
    <col min="1" max="1" width="13.28515625" style="85" customWidth="1"/>
    <col min="2" max="2" width="9.7109375" style="85" customWidth="1"/>
    <col min="3" max="10" width="12.28515625" style="85" customWidth="1"/>
    <col min="11" max="11" width="10.5703125" style="85" customWidth="1"/>
    <col min="12" max="16384" width="9.140625" style="85"/>
  </cols>
  <sheetData>
    <row r="1" spans="1:11">
      <c r="A1" s="92" t="s">
        <v>1075</v>
      </c>
      <c r="B1" s="93"/>
      <c r="C1" s="93"/>
      <c r="D1" s="94"/>
      <c r="E1" s="94"/>
      <c r="F1" s="94"/>
      <c r="G1" s="94"/>
      <c r="H1" s="94"/>
      <c r="I1" s="94"/>
      <c r="J1" s="94"/>
      <c r="K1" s="94">
        <v>98</v>
      </c>
    </row>
    <row r="2" spans="1:11" ht="8.25" customHeight="1"/>
    <row r="3" spans="1:11" ht="8.25" customHeight="1"/>
    <row r="4" spans="1:11" ht="8.25" customHeight="1"/>
    <row r="5" spans="1:11" ht="8.25" customHeight="1"/>
    <row r="6" spans="1:11" ht="8.25" customHeight="1"/>
    <row r="7" spans="1:11" ht="8.25" customHeight="1"/>
    <row r="8" spans="1:11" ht="8.25" customHeight="1"/>
    <row r="9" spans="1:11" ht="8.25" customHeight="1"/>
    <row r="10" spans="1:11" ht="8.25" customHeight="1"/>
    <row r="11" spans="1:11" ht="8.25" customHeight="1"/>
    <row r="12" spans="1:11" ht="8.25" customHeight="1"/>
    <row r="13" spans="1:11">
      <c r="A13" s="97" t="s">
        <v>892</v>
      </c>
      <c r="B13" s="98"/>
      <c r="C13" s="98"/>
      <c r="D13" s="98"/>
    </row>
    <row r="14" spans="1:11">
      <c r="A14" s="190" t="s">
        <v>871</v>
      </c>
      <c r="B14" s="98"/>
      <c r="C14" s="98"/>
      <c r="D14" s="98"/>
    </row>
    <row r="15" spans="1:11">
      <c r="A15" s="98" t="s">
        <v>1196</v>
      </c>
      <c r="B15" s="98"/>
      <c r="C15" s="98"/>
      <c r="D15" s="98"/>
    </row>
    <row r="16" spans="1:11" ht="12.75" customHeight="1">
      <c r="A16" s="1762" t="s">
        <v>1161</v>
      </c>
      <c r="B16" s="1792">
        <v>2003</v>
      </c>
      <c r="C16" s="1792">
        <v>2004</v>
      </c>
      <c r="D16" s="1792">
        <v>2005</v>
      </c>
      <c r="E16" s="1792">
        <v>2006</v>
      </c>
      <c r="F16" s="1792">
        <v>2007</v>
      </c>
      <c r="G16" s="1792">
        <v>2008</v>
      </c>
      <c r="H16" s="1792">
        <v>2009</v>
      </c>
      <c r="I16" s="1795">
        <v>2010</v>
      </c>
      <c r="J16" s="1795">
        <v>2011</v>
      </c>
      <c r="K16" s="1795" t="s">
        <v>1423</v>
      </c>
    </row>
    <row r="17" spans="1:11" ht="12.75" customHeight="1">
      <c r="A17" s="1762"/>
      <c r="B17" s="1794"/>
      <c r="C17" s="1794"/>
      <c r="D17" s="1794"/>
      <c r="E17" s="1794"/>
      <c r="F17" s="1794"/>
      <c r="G17" s="1794"/>
      <c r="H17" s="1794"/>
      <c r="I17" s="1795"/>
      <c r="J17" s="1795"/>
      <c r="K17" s="1795"/>
    </row>
    <row r="18" spans="1:11">
      <c r="A18" s="513"/>
      <c r="B18" s="98"/>
      <c r="C18" s="98"/>
      <c r="D18" s="98"/>
      <c r="K18" s="1421"/>
    </row>
    <row r="19" spans="1:11">
      <c r="A19" s="85" t="s">
        <v>1162</v>
      </c>
      <c r="B19" s="579">
        <v>518.37</v>
      </c>
      <c r="C19" s="580">
        <v>608.13</v>
      </c>
      <c r="D19" s="580">
        <v>605.30999999999995</v>
      </c>
      <c r="E19" s="574">
        <v>970.65</v>
      </c>
      <c r="F19" s="583">
        <v>1197.8800000000001</v>
      </c>
      <c r="G19" s="573">
        <v>1230.68</v>
      </c>
      <c r="H19" s="573">
        <v>1395.7496731899996</v>
      </c>
      <c r="I19" s="573">
        <v>1511.85155506</v>
      </c>
      <c r="J19" s="1405">
        <v>1689.9492170799999</v>
      </c>
      <c r="K19" s="1460">
        <v>2045.0712437699999</v>
      </c>
    </row>
    <row r="20" spans="1:11">
      <c r="A20" s="85" t="s">
        <v>1163</v>
      </c>
      <c r="B20" s="579">
        <v>375.58</v>
      </c>
      <c r="C20" s="580">
        <v>443.3</v>
      </c>
      <c r="D20" s="580">
        <v>469.45</v>
      </c>
      <c r="E20" s="574">
        <v>516.29999999999995</v>
      </c>
      <c r="F20" s="573">
        <v>865</v>
      </c>
      <c r="G20" s="573">
        <v>871.06</v>
      </c>
      <c r="H20" s="573">
        <v>970.21592508000003</v>
      </c>
      <c r="I20" s="573">
        <v>1055.05559687</v>
      </c>
      <c r="J20" s="1405">
        <v>1262.6008373599998</v>
      </c>
      <c r="K20" s="1460">
        <v>1443.9929384899999</v>
      </c>
    </row>
    <row r="21" spans="1:11">
      <c r="A21" s="85" t="s">
        <v>1164</v>
      </c>
      <c r="B21" s="579">
        <v>351.23</v>
      </c>
      <c r="C21" s="580">
        <v>449.72</v>
      </c>
      <c r="D21" s="580">
        <v>429.57</v>
      </c>
      <c r="E21" s="574">
        <v>781.77</v>
      </c>
      <c r="F21" s="573">
        <v>678.37</v>
      </c>
      <c r="G21" s="573">
        <v>831.3</v>
      </c>
      <c r="H21" s="573">
        <v>908.71565859999976</v>
      </c>
      <c r="I21" s="573">
        <v>996.40118654999992</v>
      </c>
      <c r="J21" s="1405">
        <v>1055.3853374299999</v>
      </c>
      <c r="K21" s="1460">
        <v>1328.11882655</v>
      </c>
    </row>
    <row r="22" spans="1:11">
      <c r="A22" s="85" t="s">
        <v>1165</v>
      </c>
      <c r="B22" s="579">
        <v>350.52</v>
      </c>
      <c r="C22" s="580">
        <v>419.34</v>
      </c>
      <c r="D22" s="580">
        <v>470.52</v>
      </c>
      <c r="E22" s="574">
        <v>701.42</v>
      </c>
      <c r="F22" s="573">
        <v>800.67</v>
      </c>
      <c r="G22" s="573">
        <v>825.52</v>
      </c>
      <c r="H22" s="573">
        <v>981.16412309000043</v>
      </c>
      <c r="I22" s="573">
        <v>1085.1854553199998</v>
      </c>
      <c r="J22" s="1405">
        <v>1172.956451</v>
      </c>
      <c r="K22" s="1460">
        <v>1229.43998403</v>
      </c>
    </row>
    <row r="23" spans="1:11">
      <c r="A23" s="85" t="s">
        <v>1166</v>
      </c>
      <c r="B23" s="579">
        <v>397.6</v>
      </c>
      <c r="C23" s="580">
        <v>554.38</v>
      </c>
      <c r="D23" s="580">
        <v>612.84</v>
      </c>
      <c r="E23" s="574">
        <v>860.52</v>
      </c>
      <c r="F23" s="573">
        <v>824.64</v>
      </c>
      <c r="G23" s="573">
        <v>957.01</v>
      </c>
      <c r="H23" s="573">
        <v>1098.1838600400001</v>
      </c>
      <c r="I23" s="573">
        <v>1215.9928048699999</v>
      </c>
      <c r="J23" s="1405">
        <v>1482.41943262</v>
      </c>
      <c r="K23" s="1460">
        <v>1632.3178244800001</v>
      </c>
    </row>
    <row r="24" spans="1:11">
      <c r="A24" s="85" t="s">
        <v>1167</v>
      </c>
      <c r="B24" s="579">
        <v>336.11</v>
      </c>
      <c r="C24" s="580">
        <v>343.48</v>
      </c>
      <c r="D24" s="580">
        <v>390.21</v>
      </c>
      <c r="E24" s="574">
        <v>530.21</v>
      </c>
      <c r="F24" s="573">
        <v>677.91</v>
      </c>
      <c r="G24" s="573">
        <v>703.21</v>
      </c>
      <c r="H24" s="573">
        <v>779.95666066000024</v>
      </c>
      <c r="I24" s="573">
        <v>831.80037682999989</v>
      </c>
      <c r="J24" s="1405">
        <v>927.79942059000007</v>
      </c>
      <c r="K24" s="1460">
        <v>1159.4123437799999</v>
      </c>
    </row>
    <row r="25" spans="1:11">
      <c r="A25" s="85" t="s">
        <v>1168</v>
      </c>
      <c r="B25" s="579">
        <v>360.34</v>
      </c>
      <c r="C25" s="580">
        <v>397.18</v>
      </c>
      <c r="D25" s="580">
        <v>401.04</v>
      </c>
      <c r="E25" s="574">
        <v>568.37</v>
      </c>
      <c r="F25" s="573">
        <v>613.24</v>
      </c>
      <c r="G25" s="573">
        <v>729.91</v>
      </c>
      <c r="H25" s="573">
        <v>788.57270094000023</v>
      </c>
      <c r="I25" s="573">
        <v>864.04886223000005</v>
      </c>
      <c r="J25" s="1405">
        <v>999.70715499999994</v>
      </c>
      <c r="K25" s="1460">
        <v>1095.2554562799999</v>
      </c>
    </row>
    <row r="26" spans="1:11">
      <c r="A26" s="85" t="s">
        <v>1169</v>
      </c>
      <c r="B26" s="579">
        <v>354.54</v>
      </c>
      <c r="C26" s="580">
        <v>455.06</v>
      </c>
      <c r="D26" s="580">
        <v>490.27</v>
      </c>
      <c r="E26" s="574">
        <v>621.52</v>
      </c>
      <c r="F26" s="573">
        <v>670.54</v>
      </c>
      <c r="G26" s="573">
        <v>759.76</v>
      </c>
      <c r="H26" s="573">
        <v>826.51324448999992</v>
      </c>
      <c r="I26" s="573">
        <v>947.47800980000011</v>
      </c>
      <c r="J26" s="1405">
        <v>1260.9411684200002</v>
      </c>
      <c r="K26" s="1460">
        <v>1363.29164223</v>
      </c>
    </row>
    <row r="27" spans="1:11">
      <c r="A27" s="85" t="s">
        <v>1170</v>
      </c>
      <c r="B27" s="579">
        <v>356.7</v>
      </c>
      <c r="C27" s="580">
        <v>331.23</v>
      </c>
      <c r="D27" s="580">
        <v>395.22</v>
      </c>
      <c r="E27" s="574">
        <v>511.52</v>
      </c>
      <c r="F27" s="573">
        <v>566.44000000000005</v>
      </c>
      <c r="G27" s="573">
        <v>715.45</v>
      </c>
      <c r="H27" s="573">
        <v>766.21222040999999</v>
      </c>
      <c r="I27" s="573">
        <v>836.07470097999999</v>
      </c>
      <c r="J27" s="1405">
        <v>1009.4901444000001</v>
      </c>
      <c r="K27" s="1460">
        <v>1140.9455857</v>
      </c>
    </row>
    <row r="28" spans="1:11">
      <c r="A28" s="85" t="s">
        <v>1171</v>
      </c>
      <c r="B28" s="579">
        <v>329.37</v>
      </c>
      <c r="C28" s="580">
        <v>351.59</v>
      </c>
      <c r="D28" s="580">
        <v>398.82</v>
      </c>
      <c r="E28" s="574">
        <v>528.45000000000005</v>
      </c>
      <c r="F28" s="573">
        <v>579.01</v>
      </c>
      <c r="G28" s="573">
        <v>694.59</v>
      </c>
      <c r="H28" s="573">
        <v>760.57723743999964</v>
      </c>
      <c r="I28" s="573">
        <v>892.18787873999997</v>
      </c>
      <c r="J28" s="1405">
        <v>1041.4463145</v>
      </c>
      <c r="K28" s="1460">
        <v>1115.9870006900001</v>
      </c>
    </row>
    <row r="29" spans="1:11">
      <c r="A29" s="85" t="s">
        <v>1172</v>
      </c>
      <c r="B29" s="579">
        <v>378.19</v>
      </c>
      <c r="C29" s="580">
        <v>318.39</v>
      </c>
      <c r="D29" s="580">
        <v>459.01</v>
      </c>
      <c r="E29" s="574">
        <v>728.1</v>
      </c>
      <c r="F29" s="573">
        <v>664.06</v>
      </c>
      <c r="G29" s="573">
        <v>740.38</v>
      </c>
      <c r="H29" s="573">
        <v>801.75281169999994</v>
      </c>
      <c r="I29" s="573">
        <v>963.57276708999996</v>
      </c>
      <c r="J29" s="1405">
        <v>1287.8494741099998</v>
      </c>
      <c r="K29" s="1460">
        <v>1215.9371911199999</v>
      </c>
    </row>
    <row r="30" spans="1:11">
      <c r="A30" s="85" t="s">
        <v>1173</v>
      </c>
      <c r="B30" s="514">
        <v>378.96</v>
      </c>
      <c r="C30" s="514">
        <v>291.52</v>
      </c>
      <c r="D30" s="514">
        <v>428.49</v>
      </c>
      <c r="E30" s="573">
        <v>542.71</v>
      </c>
      <c r="F30" s="573">
        <v>597.64</v>
      </c>
      <c r="G30" s="573">
        <v>783.31</v>
      </c>
      <c r="H30" s="573">
        <v>870.73489784000014</v>
      </c>
      <c r="I30" s="573">
        <v>1057.87110078</v>
      </c>
      <c r="J30" s="1405">
        <v>1304.9361446200001</v>
      </c>
      <c r="K30" s="1460">
        <v>1255.1134666600001</v>
      </c>
    </row>
    <row r="31" spans="1:11">
      <c r="B31" s="514"/>
      <c r="C31" s="573"/>
      <c r="D31" s="573"/>
      <c r="E31" s="573"/>
      <c r="F31" s="573"/>
      <c r="G31" s="573"/>
      <c r="H31" s="573"/>
      <c r="I31" s="573"/>
    </row>
    <row r="32" spans="1:11">
      <c r="A32" s="515" t="s">
        <v>1114</v>
      </c>
      <c r="B32" s="350">
        <f>SUM(B19:B31)</f>
        <v>4487.51</v>
      </c>
      <c r="C32" s="350">
        <f t="shared" ref="C32:I32" si="0">SUM(C19:C30)</f>
        <v>4963.32</v>
      </c>
      <c r="D32" s="350">
        <f t="shared" si="0"/>
        <v>5550.75</v>
      </c>
      <c r="E32" s="350">
        <f t="shared" si="0"/>
        <v>7861.5400000000009</v>
      </c>
      <c r="F32" s="350">
        <f t="shared" si="0"/>
        <v>8735.4</v>
      </c>
      <c r="G32" s="350">
        <f t="shared" si="0"/>
        <v>9842.1799999999985</v>
      </c>
      <c r="H32" s="350">
        <f t="shared" si="0"/>
        <v>10948.349013480001</v>
      </c>
      <c r="I32" s="350">
        <f t="shared" si="0"/>
        <v>12257.520295119999</v>
      </c>
      <c r="J32" s="350">
        <f>SUM(J19:J30)</f>
        <v>14495.481097130001</v>
      </c>
      <c r="K32" s="350">
        <f>SUM(K19:K30)</f>
        <v>16024.883503779998</v>
      </c>
    </row>
    <row r="33" spans="1:11" ht="13.5" customHeight="1">
      <c r="A33" s="86"/>
      <c r="B33" s="98"/>
      <c r="C33" s="98"/>
      <c r="D33" s="98"/>
    </row>
    <row r="34" spans="1:11">
      <c r="A34" s="94" t="s">
        <v>1174</v>
      </c>
      <c r="B34" s="516"/>
      <c r="C34" s="516" t="s">
        <v>1812</v>
      </c>
      <c r="D34" s="516" t="s">
        <v>1813</v>
      </c>
      <c r="E34" s="516" t="s">
        <v>1814</v>
      </c>
      <c r="F34" s="516" t="s">
        <v>1815</v>
      </c>
      <c r="G34" s="516" t="s">
        <v>1816</v>
      </c>
      <c r="H34" s="516" t="s">
        <v>1817</v>
      </c>
      <c r="I34" s="516" t="s">
        <v>1818</v>
      </c>
      <c r="J34" s="516" t="s">
        <v>1819</v>
      </c>
      <c r="K34" s="516" t="s">
        <v>1820</v>
      </c>
    </row>
    <row r="35" spans="1:11">
      <c r="A35" s="94" t="s">
        <v>1175</v>
      </c>
      <c r="B35" s="571"/>
      <c r="C35" s="1244">
        <f>+C32/B32-1</f>
        <v>0.10602984728724829</v>
      </c>
      <c r="D35" s="1244">
        <f t="shared" ref="D35:J35" si="1">+D32/C32-1</f>
        <v>0.11835424675418871</v>
      </c>
      <c r="E35" s="1244">
        <f t="shared" si="1"/>
        <v>0.41630230149078962</v>
      </c>
      <c r="F35" s="1244">
        <f t="shared" si="1"/>
        <v>0.11115633832556959</v>
      </c>
      <c r="G35" s="1244">
        <f t="shared" si="1"/>
        <v>0.12670055177782347</v>
      </c>
      <c r="H35" s="1244">
        <f t="shared" si="1"/>
        <v>0.11239065059570175</v>
      </c>
      <c r="I35" s="1244">
        <f t="shared" si="1"/>
        <v>0.11957705038705835</v>
      </c>
      <c r="J35" s="1244">
        <f t="shared" si="1"/>
        <v>0.18257859241734131</v>
      </c>
      <c r="K35" s="1244">
        <f>+K32/J32-1</f>
        <v>0.10550890973551796</v>
      </c>
    </row>
    <row r="36" spans="1:11" ht="14.25" customHeight="1">
      <c r="A36" s="43" t="s">
        <v>1425</v>
      </c>
      <c r="B36" s="98"/>
      <c r="C36" s="98"/>
      <c r="D36" s="98"/>
    </row>
    <row r="37" spans="1:11" ht="13.5" customHeight="1">
      <c r="A37" s="43" t="s">
        <v>1422</v>
      </c>
      <c r="B37" s="98"/>
      <c r="C37" s="98"/>
      <c r="D37" s="98"/>
    </row>
    <row r="38" spans="1:11" ht="15.75">
      <c r="A38" s="38" t="s">
        <v>15</v>
      </c>
      <c r="B38" s="98"/>
      <c r="C38" s="98"/>
      <c r="D38" s="98"/>
    </row>
    <row r="39" spans="1:11">
      <c r="A39" s="401"/>
      <c r="B39" s="98"/>
      <c r="C39" s="98"/>
      <c r="D39" s="98"/>
    </row>
    <row r="40" spans="1:11">
      <c r="A40" s="401"/>
      <c r="B40" s="98"/>
      <c r="C40" s="98"/>
      <c r="D40" s="98"/>
    </row>
    <row r="41" spans="1:11">
      <c r="A41" s="401"/>
      <c r="B41" s="98"/>
      <c r="C41" s="98"/>
      <c r="D41" s="98"/>
    </row>
    <row r="42" spans="1:11">
      <c r="A42" s="401"/>
      <c r="B42" s="98"/>
      <c r="C42" s="98"/>
      <c r="D42" s="98"/>
    </row>
    <row r="43" spans="1:11">
      <c r="A43" s="401"/>
      <c r="B43" s="98"/>
      <c r="C43" s="98"/>
      <c r="D43" s="98"/>
    </row>
  </sheetData>
  <customSheetViews>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B297ACE3-C144-4411-A206-EE5C8D41CE1C}" topLeftCell="A19">
      <selection activeCell="H39" sqref="H39"/>
      <pageMargins left="0.94" right="0.65" top="1.04" bottom="0.72" header="0.5" footer="0.5"/>
      <pageSetup scale="83" orientation="portrait" r:id="rId2"/>
      <headerFooter alignWithMargins="0"/>
    </customSheetView>
    <customSheetView guid="{67BA8672-8137-4028-84CD-AA630649A2B3}" showRuler="0" topLeftCell="A37">
      <selection activeCell="J38" sqref="J38"/>
      <pageMargins left="0.94" right="0.65" top="1.04" bottom="0.72" header="0.5" footer="0.5"/>
      <pageSetup scale="87" orientation="portrait" r:id="rId3"/>
      <headerFooter alignWithMargins="0"/>
    </customSheetView>
    <customSheetView guid="{51F1D52B-5D55-4FCC-809B-9B4CC86C88B9}">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1">
    <mergeCell ref="I16:I17"/>
    <mergeCell ref="H16:H17"/>
    <mergeCell ref="G16:G17"/>
    <mergeCell ref="F16:F17"/>
    <mergeCell ref="K16:K17"/>
    <mergeCell ref="J16:J17"/>
    <mergeCell ref="A16:A17"/>
    <mergeCell ref="B16:B17"/>
    <mergeCell ref="E16:E17"/>
    <mergeCell ref="C16:C17"/>
    <mergeCell ref="D16:D17"/>
  </mergeCells>
  <phoneticPr fontId="7" type="noConversion"/>
  <pageMargins left="1.03" right="0.6692913385826772" top="1.0236220472440944" bottom="0.70866141732283472" header="0.51181102362204722" footer="0.51181102362204722"/>
  <pageSetup scale="80" orientation="landscape" r:id="rId5"/>
  <headerFooter alignWithMargins="0"/>
  <drawing r:id="rId6"/>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tabColor indexed="40"/>
  </sheetPr>
  <dimension ref="A1:K37"/>
  <sheetViews>
    <sheetView zoomScaleNormal="100" workbookViewId="0">
      <selection activeCell="D32" sqref="D32"/>
    </sheetView>
  </sheetViews>
  <sheetFormatPr defaultRowHeight="15"/>
  <cols>
    <col min="1" max="1" width="12" style="98" customWidth="1"/>
    <col min="2" max="9" width="11.85546875" style="98" customWidth="1"/>
    <col min="10" max="10" width="11.5703125" style="98" customWidth="1"/>
    <col min="11" max="11" width="10.85546875" style="98" customWidth="1"/>
    <col min="12" max="12" width="11.42578125" style="98" customWidth="1"/>
    <col min="13" max="16384" width="9.140625" style="98"/>
  </cols>
  <sheetData>
    <row r="1" spans="1:11">
      <c r="A1" s="92" t="s">
        <v>1075</v>
      </c>
      <c r="B1" s="93"/>
      <c r="C1" s="93"/>
      <c r="D1" s="93"/>
      <c r="E1" s="93"/>
      <c r="F1" s="94"/>
      <c r="G1" s="94"/>
      <c r="H1" s="94"/>
      <c r="I1" s="94"/>
      <c r="J1" s="94"/>
      <c r="K1" s="94">
        <v>99</v>
      </c>
    </row>
    <row r="10" spans="1:11">
      <c r="A10" s="97" t="s">
        <v>893</v>
      </c>
      <c r="E10" s="85"/>
      <c r="F10" s="85"/>
    </row>
    <row r="11" spans="1:11">
      <c r="A11" s="190" t="s">
        <v>1044</v>
      </c>
      <c r="E11" s="85"/>
      <c r="F11" s="85"/>
    </row>
    <row r="12" spans="1:11" ht="17.25" customHeight="1">
      <c r="A12" s="98" t="s">
        <v>1196</v>
      </c>
      <c r="E12" s="85"/>
      <c r="F12" s="85"/>
    </row>
    <row r="13" spans="1:11" ht="12.75" customHeight="1">
      <c r="A13" s="1762" t="s">
        <v>1161</v>
      </c>
      <c r="B13" s="1792">
        <v>2003</v>
      </c>
      <c r="C13" s="1792">
        <v>2004</v>
      </c>
      <c r="D13" s="1792">
        <v>2005</v>
      </c>
      <c r="E13" s="1792">
        <v>2006</v>
      </c>
      <c r="F13" s="1792">
        <v>2007</v>
      </c>
      <c r="G13" s="1792">
        <v>2008</v>
      </c>
      <c r="H13" s="1792">
        <v>2009</v>
      </c>
      <c r="I13" s="1770">
        <v>2010</v>
      </c>
      <c r="J13" s="1770">
        <v>2011</v>
      </c>
      <c r="K13" s="1770" t="s">
        <v>1413</v>
      </c>
    </row>
    <row r="14" spans="1:11" ht="12.75" customHeight="1">
      <c r="A14" s="1762"/>
      <c r="B14" s="1794"/>
      <c r="C14" s="1794"/>
      <c r="D14" s="1794"/>
      <c r="E14" s="1794"/>
      <c r="F14" s="1794"/>
      <c r="G14" s="1794"/>
      <c r="H14" s="1794"/>
      <c r="I14" s="1770"/>
      <c r="J14" s="1770"/>
      <c r="K14" s="1770"/>
    </row>
    <row r="15" spans="1:11">
      <c r="A15" s="513"/>
      <c r="E15" s="85"/>
      <c r="F15" s="85"/>
    </row>
    <row r="16" spans="1:11">
      <c r="A16" s="85" t="s">
        <v>1162</v>
      </c>
      <c r="B16" s="582">
        <v>35.32</v>
      </c>
      <c r="C16" s="582">
        <v>44.44</v>
      </c>
      <c r="D16" s="582">
        <v>56.8</v>
      </c>
      <c r="E16" s="582">
        <v>69.8</v>
      </c>
      <c r="F16" s="582">
        <v>88.5</v>
      </c>
      <c r="G16" s="582">
        <v>134.58000000000001</v>
      </c>
      <c r="H16" s="582">
        <v>155.63555315000008</v>
      </c>
      <c r="I16" s="582">
        <v>175.38972410000002</v>
      </c>
      <c r="J16" s="584">
        <v>206743621.84999999</v>
      </c>
      <c r="K16" s="957">
        <v>257.16543081999998</v>
      </c>
    </row>
    <row r="17" spans="1:11">
      <c r="A17" s="85" t="s">
        <v>1163</v>
      </c>
      <c r="B17" s="582">
        <v>27.46</v>
      </c>
      <c r="C17" s="582">
        <v>35.28</v>
      </c>
      <c r="D17" s="582">
        <v>46.29</v>
      </c>
      <c r="E17" s="582">
        <v>54.69</v>
      </c>
      <c r="F17" s="582">
        <v>68.36</v>
      </c>
      <c r="G17" s="582">
        <v>101.79</v>
      </c>
      <c r="H17" s="582">
        <v>117.43379979000001</v>
      </c>
      <c r="I17" s="582">
        <v>167.36388291000006</v>
      </c>
      <c r="J17" s="584">
        <v>155521576.25</v>
      </c>
      <c r="K17" s="957">
        <v>170.01934831</v>
      </c>
    </row>
    <row r="18" spans="1:11">
      <c r="A18" s="85" t="s">
        <v>1164</v>
      </c>
      <c r="B18" s="582">
        <v>28.09</v>
      </c>
      <c r="C18" s="582">
        <v>42.74</v>
      </c>
      <c r="D18" s="582">
        <v>49.72</v>
      </c>
      <c r="E18" s="582">
        <v>61.35</v>
      </c>
      <c r="F18" s="582">
        <v>72.47</v>
      </c>
      <c r="G18" s="582">
        <v>112.79</v>
      </c>
      <c r="H18" s="582">
        <v>127.29165601999999</v>
      </c>
      <c r="I18" s="582">
        <v>159.4729968</v>
      </c>
      <c r="J18" s="584">
        <v>161299740.80000001</v>
      </c>
      <c r="K18" s="957">
        <v>183.95460863</v>
      </c>
    </row>
    <row r="19" spans="1:11">
      <c r="A19" s="85" t="s">
        <v>1165</v>
      </c>
      <c r="B19" s="582">
        <v>31.55</v>
      </c>
      <c r="C19" s="582">
        <v>51.48</v>
      </c>
      <c r="D19" s="582">
        <v>54.4</v>
      </c>
      <c r="E19" s="582">
        <v>70.47</v>
      </c>
      <c r="F19" s="582">
        <v>87.78</v>
      </c>
      <c r="G19" s="582">
        <v>126.22</v>
      </c>
      <c r="H19" s="582">
        <v>137.88493474000006</v>
      </c>
      <c r="I19" s="582">
        <v>164.42008837</v>
      </c>
      <c r="J19" s="584">
        <v>194386391.81999999</v>
      </c>
      <c r="K19" s="957">
        <v>199.24069084000001</v>
      </c>
    </row>
    <row r="20" spans="1:11">
      <c r="A20" s="85" t="s">
        <v>1166</v>
      </c>
      <c r="B20" s="582">
        <v>31.83</v>
      </c>
      <c r="C20" s="582">
        <v>50.75</v>
      </c>
      <c r="D20" s="582">
        <v>56.81</v>
      </c>
      <c r="E20" s="582">
        <v>67.56</v>
      </c>
      <c r="F20" s="582">
        <v>100.2</v>
      </c>
      <c r="G20" s="582">
        <v>137.69</v>
      </c>
      <c r="H20" s="582">
        <v>142.66263958000002</v>
      </c>
      <c r="I20" s="582">
        <v>164.73424646999999</v>
      </c>
      <c r="J20" s="584">
        <v>178327593.53</v>
      </c>
      <c r="K20" s="957">
        <v>202.33717504000001</v>
      </c>
    </row>
    <row r="21" spans="1:11">
      <c r="A21" s="85" t="s">
        <v>1167</v>
      </c>
      <c r="B21" s="582">
        <v>31.29</v>
      </c>
      <c r="C21" s="582">
        <v>48.99</v>
      </c>
      <c r="D21" s="582">
        <v>62.78</v>
      </c>
      <c r="E21" s="582">
        <v>73.42</v>
      </c>
      <c r="F21" s="582">
        <v>102.77</v>
      </c>
      <c r="G21" s="582">
        <v>131.35</v>
      </c>
      <c r="H21" s="582">
        <v>143.85329935999999</v>
      </c>
      <c r="I21" s="582">
        <v>156.43484009999997</v>
      </c>
      <c r="J21" s="584">
        <v>198448538.75</v>
      </c>
      <c r="K21" s="957">
        <v>205.11773091999999</v>
      </c>
    </row>
    <row r="22" spans="1:11">
      <c r="A22" s="85" t="s">
        <v>1168</v>
      </c>
      <c r="B22" s="582">
        <v>31.78</v>
      </c>
      <c r="C22" s="582">
        <v>52.55</v>
      </c>
      <c r="D22" s="582">
        <v>57.52</v>
      </c>
      <c r="E22" s="582">
        <v>66.849999999999994</v>
      </c>
      <c r="F22" s="582">
        <v>94.15</v>
      </c>
      <c r="G22" s="582">
        <v>131.09</v>
      </c>
      <c r="H22" s="582">
        <v>145.45169796000002</v>
      </c>
      <c r="I22" s="582">
        <v>189.62966756999998</v>
      </c>
      <c r="J22" s="584">
        <v>163868649.37</v>
      </c>
      <c r="K22" s="957">
        <v>195.86618508000001</v>
      </c>
    </row>
    <row r="23" spans="1:11">
      <c r="A23" s="85" t="s">
        <v>1169</v>
      </c>
      <c r="B23" s="582">
        <v>38.119999999999997</v>
      </c>
      <c r="C23" s="582">
        <v>59.15</v>
      </c>
      <c r="D23" s="582">
        <v>56</v>
      </c>
      <c r="E23" s="582">
        <v>87.71</v>
      </c>
      <c r="F23" s="582">
        <v>105.19</v>
      </c>
      <c r="G23" s="582">
        <v>126.26</v>
      </c>
      <c r="H23" s="582">
        <v>153.86241033999997</v>
      </c>
      <c r="I23" s="582">
        <v>159.95652135999998</v>
      </c>
      <c r="J23" s="584">
        <v>195545989.22999999</v>
      </c>
      <c r="K23" s="957">
        <v>196.38349299000001</v>
      </c>
    </row>
    <row r="24" spans="1:11">
      <c r="A24" s="85" t="s">
        <v>1170</v>
      </c>
      <c r="B24" s="582">
        <v>35.46</v>
      </c>
      <c r="C24" s="582">
        <v>51.37</v>
      </c>
      <c r="D24" s="582">
        <v>60.05</v>
      </c>
      <c r="E24" s="582">
        <v>71.599999999999994</v>
      </c>
      <c r="F24" s="582">
        <v>102.65</v>
      </c>
      <c r="G24" s="582">
        <v>119.4</v>
      </c>
      <c r="H24" s="582">
        <v>134.16401200000004</v>
      </c>
      <c r="I24" s="582">
        <v>166.5383095</v>
      </c>
      <c r="J24" s="584">
        <v>183391444.78</v>
      </c>
      <c r="K24" s="957">
        <v>190.76292177000002</v>
      </c>
    </row>
    <row r="25" spans="1:11">
      <c r="A25" s="85" t="s">
        <v>1171</v>
      </c>
      <c r="B25" s="582">
        <v>37.24</v>
      </c>
      <c r="C25" s="582">
        <v>44.58</v>
      </c>
      <c r="D25" s="582">
        <v>59.31</v>
      </c>
      <c r="E25" s="582">
        <v>67.06</v>
      </c>
      <c r="F25" s="582">
        <v>116.2</v>
      </c>
      <c r="G25" s="582">
        <v>130.38999999999999</v>
      </c>
      <c r="H25" s="582">
        <v>154.15116020999997</v>
      </c>
      <c r="I25" s="582">
        <v>166.52747882999998</v>
      </c>
      <c r="J25" s="584">
        <v>181027536.75999999</v>
      </c>
      <c r="K25" s="957">
        <v>252.80837796</v>
      </c>
    </row>
    <row r="26" spans="1:11">
      <c r="A26" s="85" t="s">
        <v>1172</v>
      </c>
      <c r="B26" s="582">
        <v>38.68</v>
      </c>
      <c r="C26" s="582">
        <v>45</v>
      </c>
      <c r="D26" s="582">
        <v>56.56</v>
      </c>
      <c r="E26" s="582">
        <v>72</v>
      </c>
      <c r="F26" s="582">
        <v>104.7</v>
      </c>
      <c r="G26" s="582">
        <v>133.06</v>
      </c>
      <c r="H26" s="582">
        <v>153.31994749000003</v>
      </c>
      <c r="I26" s="582">
        <v>175.23917106000002</v>
      </c>
      <c r="J26" s="584">
        <f>187084166.87</f>
        <v>187084166.87</v>
      </c>
      <c r="K26" s="957">
        <v>210.97039253999998</v>
      </c>
    </row>
    <row r="27" spans="1:11">
      <c r="A27" s="85" t="s">
        <v>1173</v>
      </c>
      <c r="B27" s="582">
        <v>34.979999999999997</v>
      </c>
      <c r="C27" s="582">
        <v>52.53</v>
      </c>
      <c r="D27" s="582">
        <v>60.32</v>
      </c>
      <c r="E27" s="582">
        <v>72.290000000000006</v>
      </c>
      <c r="F27" s="582">
        <v>122.42</v>
      </c>
      <c r="G27" s="582">
        <v>123.97</v>
      </c>
      <c r="H27" s="582">
        <v>144.34488111000005</v>
      </c>
      <c r="I27" s="582">
        <v>175.80951921999994</v>
      </c>
      <c r="J27" s="584">
        <f>215891806.49</f>
        <v>215891806.49000001</v>
      </c>
      <c r="K27" s="957">
        <v>210.82349234</v>
      </c>
    </row>
    <row r="28" spans="1:11">
      <c r="A28" s="85"/>
      <c r="B28" s="514"/>
      <c r="C28" s="514"/>
      <c r="D28" s="514"/>
      <c r="E28" s="573"/>
      <c r="F28" s="573"/>
      <c r="G28" s="514"/>
      <c r="H28" s="514"/>
      <c r="I28" s="514"/>
    </row>
    <row r="29" spans="1:11">
      <c r="A29" s="515" t="s">
        <v>1114</v>
      </c>
      <c r="B29" s="350">
        <f>SUM(B16:B28)</f>
        <v>401.8</v>
      </c>
      <c r="C29" s="350">
        <f>SUM(C16:C28)</f>
        <v>578.8599999999999</v>
      </c>
      <c r="D29" s="350">
        <f>SUM(D16:D28)</f>
        <v>676.56000000000006</v>
      </c>
      <c r="E29" s="350">
        <f>SUM(E16:E28)</f>
        <v>834.8</v>
      </c>
      <c r="F29" s="350">
        <f>SUM(F16:F28)</f>
        <v>1165.3900000000001</v>
      </c>
      <c r="G29" s="350">
        <v>1508.6</v>
      </c>
      <c r="H29" s="350">
        <f>SUM(H16:H27)</f>
        <v>1710.0559917500002</v>
      </c>
      <c r="I29" s="350">
        <f>SUM(I16:I27)</f>
        <v>2021.51644629</v>
      </c>
      <c r="J29" s="350">
        <f>SUM(J16:J27)/1000000</f>
        <v>2221.5370564999998</v>
      </c>
      <c r="K29" s="350">
        <f>SUM(K16:K27)</f>
        <v>2475.4498472400001</v>
      </c>
    </row>
    <row r="30" spans="1:11" ht="13.5" customHeight="1">
      <c r="A30" s="86"/>
      <c r="E30" s="85"/>
      <c r="F30" s="85"/>
    </row>
    <row r="31" spans="1:11">
      <c r="A31" s="94" t="s">
        <v>1174</v>
      </c>
      <c r="B31" s="516"/>
      <c r="C31" s="516" t="s">
        <v>1812</v>
      </c>
      <c r="D31" s="516" t="s">
        <v>1813</v>
      </c>
      <c r="E31" s="516" t="s">
        <v>1814</v>
      </c>
      <c r="F31" s="516" t="s">
        <v>1815</v>
      </c>
      <c r="G31" s="516" t="s">
        <v>1816</v>
      </c>
      <c r="H31" s="516" t="s">
        <v>1817</v>
      </c>
      <c r="I31" s="516" t="s">
        <v>1818</v>
      </c>
      <c r="J31" s="516" t="s">
        <v>1819</v>
      </c>
      <c r="K31" s="516" t="s">
        <v>1820</v>
      </c>
    </row>
    <row r="32" spans="1:11">
      <c r="A32" s="94" t="s">
        <v>1175</v>
      </c>
      <c r="B32" s="571"/>
      <c r="C32" s="1244">
        <f>+C29/B29-1</f>
        <v>0.44066699850671953</v>
      </c>
      <c r="D32" s="1244">
        <f t="shared" ref="D32:K32" si="0">+D29/C29-1</f>
        <v>0.16878001589330793</v>
      </c>
      <c r="E32" s="1244">
        <f t="shared" si="0"/>
        <v>0.2338890859642897</v>
      </c>
      <c r="F32" s="1244">
        <f t="shared" si="0"/>
        <v>0.39601102060373772</v>
      </c>
      <c r="G32" s="1244">
        <f t="shared" si="0"/>
        <v>0.29450226962647674</v>
      </c>
      <c r="H32" s="1244">
        <f t="shared" si="0"/>
        <v>0.13353837448627881</v>
      </c>
      <c r="I32" s="1244">
        <f t="shared" si="0"/>
        <v>0.1821346529251735</v>
      </c>
      <c r="J32" s="1244">
        <f t="shared" si="0"/>
        <v>9.8945823852726544E-2</v>
      </c>
      <c r="K32" s="1244">
        <f t="shared" si="0"/>
        <v>0.11429599609742103</v>
      </c>
    </row>
    <row r="33" spans="1:10" s="85" customFormat="1" ht="15.75">
      <c r="A33" s="22" t="s">
        <v>1425</v>
      </c>
      <c r="B33" s="781"/>
      <c r="C33" s="781"/>
      <c r="D33" s="781"/>
      <c r="E33" s="781"/>
      <c r="F33" s="781"/>
      <c r="G33" s="781"/>
      <c r="H33" s="781"/>
      <c r="I33" s="781"/>
      <c r="J33" s="781"/>
    </row>
    <row r="34" spans="1:10" s="85" customFormat="1" ht="15" customHeight="1">
      <c r="A34" s="22" t="s">
        <v>1429</v>
      </c>
    </row>
    <row r="35" spans="1:10" ht="15" customHeight="1">
      <c r="A35" s="562" t="s">
        <v>1422</v>
      </c>
    </row>
    <row r="36" spans="1:10" ht="15" customHeight="1">
      <c r="A36" s="29" t="s">
        <v>15</v>
      </c>
    </row>
    <row r="37" spans="1:10" ht="15" customHeight="1">
      <c r="A37" s="15"/>
    </row>
  </sheetData>
  <customSheetViews>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B297ACE3-C144-4411-A206-EE5C8D41CE1C}" topLeftCell="A7">
      <selection activeCell="H39" sqref="H39"/>
      <pageMargins left="1.08" right="0.75" top="0.92" bottom="0.56000000000000005" header="0.5" footer="0.5"/>
      <pageSetup scale="83" orientation="portrait" r:id="rId2"/>
      <headerFooter alignWithMargins="0"/>
    </customSheetView>
    <customSheetView guid="{67BA8672-8137-4028-84CD-AA630649A2B3}" showRuler="0">
      <selection activeCell="L25" sqref="L25"/>
      <pageMargins left="1.08" right="0.75" top="0.92" bottom="0.56000000000000005" header="0.5" footer="0.5"/>
      <pageSetup scale="83" orientation="portrait" r:id="rId3"/>
      <headerFooter alignWithMargins="0"/>
    </customSheetView>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1">
    <mergeCell ref="K13:K14"/>
    <mergeCell ref="J13:J14"/>
    <mergeCell ref="I13:I14"/>
    <mergeCell ref="H13:H14"/>
    <mergeCell ref="G13:G14"/>
    <mergeCell ref="F13:F14"/>
    <mergeCell ref="A13:A14"/>
    <mergeCell ref="B13:B14"/>
    <mergeCell ref="C13:C14"/>
    <mergeCell ref="D13:D14"/>
    <mergeCell ref="E13:E14"/>
  </mergeCells>
  <phoneticPr fontId="7" type="noConversion"/>
  <pageMargins left="1.0629921259842521" right="0.74803149606299213" top="0.9055118110236221" bottom="0.55118110236220474" header="0.51181102362204722" footer="0.51181102362204722"/>
  <pageSetup scale="69" orientation="landscape" r:id="rId5"/>
  <headerFooter alignWithMargins="0"/>
  <ignoredErrors>
    <ignoredError sqref="J29" formula="1"/>
  </ignoredErrors>
  <drawing r:id="rId6"/>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tabColor indexed="40"/>
  </sheetPr>
  <dimension ref="A1:O38"/>
  <sheetViews>
    <sheetView zoomScaleNormal="100" workbookViewId="0">
      <selection activeCell="H34" sqref="H34"/>
    </sheetView>
  </sheetViews>
  <sheetFormatPr defaultRowHeight="15"/>
  <cols>
    <col min="1" max="1" width="12.5703125" style="98" customWidth="1"/>
    <col min="2" max="10" width="11" style="98" customWidth="1"/>
    <col min="11" max="16384" width="9.140625" style="98"/>
  </cols>
  <sheetData>
    <row r="1" spans="1:15">
      <c r="A1" s="92" t="s">
        <v>1075</v>
      </c>
      <c r="B1" s="93"/>
      <c r="C1" s="93"/>
      <c r="D1" s="93"/>
      <c r="E1" s="94"/>
      <c r="F1" s="94"/>
      <c r="G1" s="94"/>
      <c r="H1" s="94"/>
      <c r="I1" s="94"/>
      <c r="J1" s="94"/>
      <c r="K1" s="94">
        <v>100</v>
      </c>
    </row>
    <row r="9" spans="1:15">
      <c r="A9" s="97" t="s">
        <v>952</v>
      </c>
      <c r="E9" s="85"/>
      <c r="F9" s="85"/>
    </row>
    <row r="10" spans="1:15">
      <c r="A10" s="190" t="s">
        <v>1908</v>
      </c>
      <c r="E10" s="85"/>
      <c r="F10" s="85"/>
    </row>
    <row r="11" spans="1:15">
      <c r="A11" s="98" t="s">
        <v>1196</v>
      </c>
      <c r="E11" s="85"/>
      <c r="F11" s="85"/>
    </row>
    <row r="12" spans="1:15" ht="12.75" customHeight="1">
      <c r="A12" s="1762" t="s">
        <v>1161</v>
      </c>
      <c r="B12" s="1792">
        <v>2003</v>
      </c>
      <c r="C12" s="1792">
        <v>2004</v>
      </c>
      <c r="D12" s="1792">
        <v>2005</v>
      </c>
      <c r="E12" s="1792">
        <v>2006</v>
      </c>
      <c r="F12" s="1792">
        <v>2007</v>
      </c>
      <c r="G12" s="1792">
        <v>2008</v>
      </c>
      <c r="H12" s="1792">
        <v>2009</v>
      </c>
      <c r="I12" s="1770">
        <v>2010</v>
      </c>
      <c r="J12" s="1770">
        <v>2011</v>
      </c>
      <c r="K12" s="1770" t="s">
        <v>1430</v>
      </c>
    </row>
    <row r="13" spans="1:15" ht="12.75" customHeight="1">
      <c r="A13" s="1762"/>
      <c r="B13" s="1794"/>
      <c r="C13" s="1794"/>
      <c r="D13" s="1794"/>
      <c r="E13" s="1794"/>
      <c r="F13" s="1794"/>
      <c r="G13" s="1794"/>
      <c r="H13" s="1794"/>
      <c r="I13" s="1770"/>
      <c r="J13" s="1770"/>
      <c r="K13" s="1770"/>
    </row>
    <row r="14" spans="1:15">
      <c r="A14" s="513"/>
      <c r="E14" s="85"/>
      <c r="F14" s="85"/>
      <c r="G14" s="136"/>
    </row>
    <row r="15" spans="1:15">
      <c r="A15" s="85" t="s">
        <v>1162</v>
      </c>
      <c r="B15" s="579">
        <v>6.22</v>
      </c>
      <c r="C15" s="580">
        <v>5.74</v>
      </c>
      <c r="D15" s="581">
        <v>7.5</v>
      </c>
      <c r="E15" s="574">
        <v>8.15</v>
      </c>
      <c r="F15" s="574">
        <v>8.7100000000000009</v>
      </c>
      <c r="G15" s="574">
        <v>15.17</v>
      </c>
      <c r="H15" s="574">
        <v>30.388495580000001</v>
      </c>
      <c r="I15" s="574">
        <v>21.196813859999999</v>
      </c>
      <c r="J15" s="584">
        <v>19847184.050000001</v>
      </c>
      <c r="K15" s="1249">
        <v>39.194660550000002</v>
      </c>
      <c r="L15" s="1469"/>
      <c r="M15" s="1469"/>
      <c r="N15" s="1469"/>
      <c r="O15" s="1471"/>
    </row>
    <row r="16" spans="1:15">
      <c r="A16" s="85" t="s">
        <v>1163</v>
      </c>
      <c r="B16" s="579">
        <v>4.51</v>
      </c>
      <c r="C16" s="580">
        <v>5.33</v>
      </c>
      <c r="D16" s="580">
        <v>7.24</v>
      </c>
      <c r="E16" s="574">
        <v>15.18</v>
      </c>
      <c r="F16" s="574">
        <v>12.13</v>
      </c>
      <c r="G16" s="574">
        <v>13.28</v>
      </c>
      <c r="H16" s="574">
        <v>20.473257829999998</v>
      </c>
      <c r="I16" s="574">
        <v>11.817285600000002</v>
      </c>
      <c r="J16" s="584">
        <v>49979676.340000004</v>
      </c>
      <c r="K16" s="1249">
        <v>36.732437789999999</v>
      </c>
      <c r="L16" s="1470"/>
      <c r="M16" s="1470"/>
      <c r="N16" s="1470"/>
      <c r="O16" s="1471"/>
    </row>
    <row r="17" spans="1:15">
      <c r="A17" s="85" t="s">
        <v>1164</v>
      </c>
      <c r="B17" s="579">
        <v>5.93</v>
      </c>
      <c r="C17" s="580">
        <v>3.13</v>
      </c>
      <c r="D17" s="580">
        <v>11.01</v>
      </c>
      <c r="E17" s="574">
        <v>8.81</v>
      </c>
      <c r="F17" s="574">
        <v>12.92</v>
      </c>
      <c r="G17" s="574">
        <v>13.21</v>
      </c>
      <c r="H17" s="574">
        <v>15.949141630000002</v>
      </c>
      <c r="I17" s="574">
        <v>8.2079253300000001</v>
      </c>
      <c r="J17" s="584">
        <v>41484895.469999999</v>
      </c>
      <c r="K17" s="1249">
        <v>32.936438090000003</v>
      </c>
      <c r="L17" s="1470"/>
      <c r="M17" s="1470"/>
      <c r="N17" s="1470"/>
      <c r="O17" s="1471"/>
    </row>
    <row r="18" spans="1:15">
      <c r="A18" s="85" t="s">
        <v>1165</v>
      </c>
      <c r="B18" s="579">
        <v>2.39</v>
      </c>
      <c r="C18" s="580">
        <v>5.18</v>
      </c>
      <c r="D18" s="580">
        <v>6.08</v>
      </c>
      <c r="E18" s="574">
        <v>6.53</v>
      </c>
      <c r="F18" s="574">
        <v>11.5</v>
      </c>
      <c r="G18" s="574">
        <v>21.94</v>
      </c>
      <c r="H18" s="574">
        <v>17.123815910000005</v>
      </c>
      <c r="I18" s="574">
        <v>14.050985089999999</v>
      </c>
      <c r="J18" s="584">
        <v>23658103.079999998</v>
      </c>
      <c r="K18" s="1249">
        <v>17.118710579999998</v>
      </c>
      <c r="L18" s="1470"/>
      <c r="M18" s="1470"/>
      <c r="N18" s="1470"/>
      <c r="O18" s="1471"/>
    </row>
    <row r="19" spans="1:15">
      <c r="A19" s="85" t="s">
        <v>1166</v>
      </c>
      <c r="B19" s="579">
        <v>1.56</v>
      </c>
      <c r="C19" s="580">
        <v>11.76</v>
      </c>
      <c r="D19" s="580">
        <v>5.77</v>
      </c>
      <c r="E19" s="574">
        <v>6.11</v>
      </c>
      <c r="F19" s="574">
        <v>9.59</v>
      </c>
      <c r="G19" s="574">
        <v>13.3</v>
      </c>
      <c r="H19" s="574">
        <v>23.435787879999999</v>
      </c>
      <c r="I19" s="574">
        <v>13.745142869999999</v>
      </c>
      <c r="J19" s="584">
        <v>30585200.75</v>
      </c>
      <c r="K19" s="1249">
        <v>19.215509730000001</v>
      </c>
      <c r="L19" s="1470"/>
      <c r="M19" s="1470"/>
      <c r="N19" s="1470"/>
      <c r="O19" s="1471"/>
    </row>
    <row r="20" spans="1:15">
      <c r="A20" s="85" t="s">
        <v>1167</v>
      </c>
      <c r="B20" s="579">
        <v>4.0599999999999996</v>
      </c>
      <c r="C20" s="580">
        <v>5.38</v>
      </c>
      <c r="D20" s="580">
        <v>4.3899999999999997</v>
      </c>
      <c r="E20" s="574">
        <v>9.9700000000000006</v>
      </c>
      <c r="F20" s="574">
        <v>8.33</v>
      </c>
      <c r="G20" s="574">
        <v>18.55</v>
      </c>
      <c r="H20" s="574">
        <v>14.051306500000003</v>
      </c>
      <c r="I20" s="574">
        <v>14.607410500000002</v>
      </c>
      <c r="J20" s="584">
        <v>22016373.640000001</v>
      </c>
      <c r="K20" s="1249">
        <v>26.21116134</v>
      </c>
      <c r="L20" s="1470"/>
      <c r="M20" s="1470"/>
      <c r="N20" s="1470"/>
      <c r="O20" s="1471"/>
    </row>
    <row r="21" spans="1:15">
      <c r="A21" s="85" t="s">
        <v>1168</v>
      </c>
      <c r="B21" s="579">
        <v>4.45</v>
      </c>
      <c r="C21" s="580">
        <v>9.23</v>
      </c>
      <c r="D21" s="580">
        <v>5.94</v>
      </c>
      <c r="E21" s="574">
        <v>6.36</v>
      </c>
      <c r="F21" s="574">
        <v>8.66</v>
      </c>
      <c r="G21" s="574">
        <v>13.55</v>
      </c>
      <c r="H21" s="574">
        <v>25.286842219999993</v>
      </c>
      <c r="I21" s="574">
        <v>13.33433512</v>
      </c>
      <c r="J21" s="584">
        <v>38739056.469999999</v>
      </c>
      <c r="K21" s="1249">
        <v>19.385289029999999</v>
      </c>
      <c r="L21" s="1470"/>
      <c r="M21" s="1470"/>
      <c r="N21" s="1470"/>
      <c r="O21" s="1471"/>
    </row>
    <row r="22" spans="1:15">
      <c r="A22" s="85" t="s">
        <v>1169</v>
      </c>
      <c r="B22" s="579">
        <v>4.37</v>
      </c>
      <c r="C22" s="580">
        <v>7.66</v>
      </c>
      <c r="D22" s="580">
        <v>5.48</v>
      </c>
      <c r="E22" s="574">
        <v>13.53</v>
      </c>
      <c r="F22" s="574">
        <v>6.43</v>
      </c>
      <c r="G22" s="574">
        <v>25.06</v>
      </c>
      <c r="H22" s="574">
        <v>17.5736071</v>
      </c>
      <c r="I22" s="574">
        <v>5.8333159499999994</v>
      </c>
      <c r="J22" s="584">
        <v>38119745.410000004</v>
      </c>
      <c r="K22" s="1249">
        <v>18.95032286</v>
      </c>
      <c r="L22" s="1470"/>
      <c r="M22" s="1470"/>
      <c r="N22" s="1470"/>
      <c r="O22" s="1471"/>
    </row>
    <row r="23" spans="1:15">
      <c r="A23" s="85" t="s">
        <v>1170</v>
      </c>
      <c r="B23" s="579">
        <v>10.5</v>
      </c>
      <c r="C23" s="580">
        <v>4.42</v>
      </c>
      <c r="D23" s="580">
        <v>5.8</v>
      </c>
      <c r="E23" s="574">
        <v>6.42</v>
      </c>
      <c r="F23" s="574">
        <v>20.25</v>
      </c>
      <c r="G23" s="574">
        <v>15.22</v>
      </c>
      <c r="H23" s="574">
        <v>11.441029870000001</v>
      </c>
      <c r="I23" s="574">
        <v>15.919852650000001</v>
      </c>
      <c r="J23" s="584">
        <v>34725472.760000005</v>
      </c>
      <c r="K23" s="1249">
        <v>23.62124004</v>
      </c>
      <c r="L23" s="1470"/>
      <c r="M23" s="1470"/>
      <c r="N23" s="1470"/>
      <c r="O23" s="1471"/>
    </row>
    <row r="24" spans="1:15">
      <c r="A24" s="85" t="s">
        <v>1171</v>
      </c>
      <c r="B24" s="579">
        <v>6.79</v>
      </c>
      <c r="C24" s="580">
        <v>6.41</v>
      </c>
      <c r="D24" s="580">
        <v>11.09</v>
      </c>
      <c r="E24" s="574">
        <v>7.92</v>
      </c>
      <c r="F24" s="574">
        <v>9.16</v>
      </c>
      <c r="G24" s="574">
        <v>23.82</v>
      </c>
      <c r="H24" s="574">
        <v>30.699273739999999</v>
      </c>
      <c r="I24" s="574">
        <v>8.8959521299999977</v>
      </c>
      <c r="J24" s="584">
        <v>54006664.24000001</v>
      </c>
      <c r="K24" s="1249">
        <v>31.27844052</v>
      </c>
      <c r="L24" s="1470"/>
      <c r="M24" s="1470"/>
      <c r="N24" s="1470"/>
      <c r="O24" s="1471"/>
    </row>
    <row r="25" spans="1:15">
      <c r="A25" s="85" t="s">
        <v>1172</v>
      </c>
      <c r="B25" s="579">
        <v>4.97</v>
      </c>
      <c r="C25" s="580">
        <v>5.01</v>
      </c>
      <c r="D25" s="580">
        <v>4.72</v>
      </c>
      <c r="E25" s="574">
        <v>5.47</v>
      </c>
      <c r="F25" s="574">
        <v>14.5</v>
      </c>
      <c r="G25" s="574">
        <v>17.190000000000001</v>
      </c>
      <c r="H25" s="574">
        <v>19.604422989999996</v>
      </c>
      <c r="I25" s="574">
        <v>20.655376969999995</v>
      </c>
      <c r="J25" s="584">
        <v>52277710.079999998</v>
      </c>
      <c r="K25" s="1249">
        <v>15.273963329999999</v>
      </c>
      <c r="L25" s="1470"/>
      <c r="M25" s="1470"/>
      <c r="N25" s="1470"/>
      <c r="O25" s="1471"/>
    </row>
    <row r="26" spans="1:15">
      <c r="A26" s="85" t="s">
        <v>1173</v>
      </c>
      <c r="B26" s="514">
        <v>3.92</v>
      </c>
      <c r="C26" s="580">
        <v>5.77</v>
      </c>
      <c r="D26" s="580">
        <v>4.49</v>
      </c>
      <c r="E26" s="574">
        <v>11.09</v>
      </c>
      <c r="F26" s="574">
        <v>17.09</v>
      </c>
      <c r="G26" s="574">
        <v>22.49</v>
      </c>
      <c r="H26" s="574">
        <v>11.640205860000005</v>
      </c>
      <c r="I26" s="574">
        <v>39.211089670000007</v>
      </c>
      <c r="J26" s="584">
        <v>44769430.18</v>
      </c>
      <c r="K26" s="1249">
        <v>20.864165109999998</v>
      </c>
      <c r="L26" s="1470"/>
      <c r="M26" s="1470"/>
      <c r="N26" s="1470"/>
      <c r="O26" s="1471"/>
    </row>
    <row r="27" spans="1:15">
      <c r="A27" s="85"/>
      <c r="B27" s="514"/>
      <c r="C27" s="514"/>
      <c r="D27" s="514"/>
      <c r="E27" s="573"/>
      <c r="F27" s="573"/>
      <c r="G27" s="514"/>
      <c r="H27" s="514"/>
      <c r="I27" s="514"/>
      <c r="L27" s="1472"/>
      <c r="M27" s="1472"/>
      <c r="N27" s="1472"/>
      <c r="O27" s="1472"/>
    </row>
    <row r="28" spans="1:15">
      <c r="A28" s="515" t="s">
        <v>1114</v>
      </c>
      <c r="B28" s="350">
        <f t="shared" ref="B28:I28" si="0">SUM(B15:B27)</f>
        <v>59.669999999999995</v>
      </c>
      <c r="C28" s="350">
        <f t="shared" si="0"/>
        <v>75.02</v>
      </c>
      <c r="D28" s="350">
        <f t="shared" si="0"/>
        <v>79.509999999999991</v>
      </c>
      <c r="E28" s="350">
        <f t="shared" si="0"/>
        <v>105.54</v>
      </c>
      <c r="F28" s="350">
        <f t="shared" si="0"/>
        <v>139.27000000000001</v>
      </c>
      <c r="G28" s="350">
        <f t="shared" si="0"/>
        <v>212.77999999999997</v>
      </c>
      <c r="H28" s="350">
        <f t="shared" si="0"/>
        <v>237.66718710999999</v>
      </c>
      <c r="I28" s="350">
        <f t="shared" si="0"/>
        <v>187.47548574000001</v>
      </c>
      <c r="J28" s="350">
        <f>SUM(J15:J27)/1000000-0.1</f>
        <v>450.10951246999997</v>
      </c>
      <c r="K28" s="350">
        <f>SUM(K15:K27)</f>
        <v>300.78233897000001</v>
      </c>
    </row>
    <row r="29" spans="1:15" ht="13.5" customHeight="1">
      <c r="A29" s="86"/>
      <c r="E29" s="85"/>
      <c r="F29" s="85"/>
    </row>
    <row r="30" spans="1:15">
      <c r="A30" s="94" t="s">
        <v>1174</v>
      </c>
      <c r="B30" s="516"/>
      <c r="C30" s="516" t="s">
        <v>1812</v>
      </c>
      <c r="D30" s="516" t="s">
        <v>1813</v>
      </c>
      <c r="E30" s="516" t="s">
        <v>1814</v>
      </c>
      <c r="F30" s="516" t="s">
        <v>1815</v>
      </c>
      <c r="G30" s="516" t="s">
        <v>1816</v>
      </c>
      <c r="H30" s="516" t="s">
        <v>1817</v>
      </c>
      <c r="I30" s="516" t="s">
        <v>1818</v>
      </c>
      <c r="J30" s="516" t="s">
        <v>1819</v>
      </c>
      <c r="K30" s="516" t="s">
        <v>1820</v>
      </c>
    </row>
    <row r="31" spans="1:15">
      <c r="A31" s="94" t="s">
        <v>1175</v>
      </c>
      <c r="B31" s="571"/>
      <c r="C31" s="1244">
        <f t="shared" ref="C31:K31" si="1">+C28/B28-1</f>
        <v>0.25724819842466906</v>
      </c>
      <c r="D31" s="1244">
        <f t="shared" si="1"/>
        <v>5.9850706478272286E-2</v>
      </c>
      <c r="E31" s="1244">
        <f t="shared" si="1"/>
        <v>0.32738020374795651</v>
      </c>
      <c r="F31" s="1244">
        <f t="shared" si="1"/>
        <v>0.31959446655296575</v>
      </c>
      <c r="G31" s="1244">
        <f t="shared" si="1"/>
        <v>0.52782365189918834</v>
      </c>
      <c r="H31" s="1244">
        <f t="shared" si="1"/>
        <v>0.11696205992104525</v>
      </c>
      <c r="I31" s="1244">
        <f t="shared" si="1"/>
        <v>-0.21118481680337997</v>
      </c>
      <c r="J31" s="1244">
        <f t="shared" si="1"/>
        <v>1.400897966437241</v>
      </c>
      <c r="K31" s="1244">
        <f t="shared" si="1"/>
        <v>-0.33175742649951812</v>
      </c>
      <c r="M31" s="159"/>
    </row>
    <row r="32" spans="1:15" ht="15.75">
      <c r="A32" s="43" t="s">
        <v>1707</v>
      </c>
      <c r="M32" s="159"/>
    </row>
    <row r="33" spans="1:13" ht="15.75">
      <c r="A33" s="43" t="s">
        <v>1909</v>
      </c>
      <c r="M33" s="159"/>
    </row>
    <row r="34" spans="1:13" ht="15.75">
      <c r="A34" s="43" t="s">
        <v>1422</v>
      </c>
      <c r="M34" s="159"/>
    </row>
    <row r="35" spans="1:13" ht="15.75">
      <c r="A35" s="38" t="s">
        <v>15</v>
      </c>
      <c r="M35" s="159"/>
    </row>
    <row r="36" spans="1:13">
      <c r="A36" s="401"/>
    </row>
    <row r="37" spans="1:13">
      <c r="A37" s="401"/>
    </row>
    <row r="38" spans="1:13">
      <c r="A38" s="401"/>
    </row>
  </sheetData>
  <customSheetViews>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B297ACE3-C144-4411-A206-EE5C8D41CE1C}" topLeftCell="A20">
      <selection activeCell="H39" sqref="H39"/>
      <pageMargins left="1.1299999999999999" right="0.35" top="1" bottom="1" header="0.5" footer="0.5"/>
      <pageSetup scale="91" orientation="portrait" r:id="rId2"/>
      <headerFooter alignWithMargins="0"/>
    </customSheetView>
    <customSheetView guid="{67BA8672-8137-4028-84CD-AA630649A2B3}" showRuler="0">
      <selection activeCell="A12" sqref="A12:A13"/>
      <pageMargins left="1.1299999999999999" right="0.35" top="1" bottom="1" header="0.5" footer="0.5"/>
      <pageSetup scale="96" orientation="portrait" r:id="rId3"/>
      <headerFooter alignWithMargins="0"/>
    </customSheetView>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1">
    <mergeCell ref="K12:K13"/>
    <mergeCell ref="J12:J13"/>
    <mergeCell ref="I12:I13"/>
    <mergeCell ref="A12:A13"/>
    <mergeCell ref="B12:B13"/>
    <mergeCell ref="H12:H13"/>
    <mergeCell ref="G12:G13"/>
    <mergeCell ref="C12:C13"/>
    <mergeCell ref="D12:D13"/>
    <mergeCell ref="E12:E13"/>
    <mergeCell ref="F12:F13"/>
  </mergeCells>
  <phoneticPr fontId="7" type="noConversion"/>
  <pageMargins left="1.01" right="0.35433070866141736" top="0.98425196850393704" bottom="0.98425196850393704" header="0.51181102362204722" footer="0.51181102362204722"/>
  <pageSetup scale="80" orientation="landscape" r:id="rId5"/>
  <headerFooter alignWithMargins="0"/>
  <ignoredErrors>
    <ignoredError sqref="J28" formula="1"/>
  </ignoredErrors>
  <drawing r:id="rId6"/>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indexed="40"/>
  </sheetPr>
  <dimension ref="A1:K38"/>
  <sheetViews>
    <sheetView zoomScaleNormal="100" workbookViewId="0">
      <selection activeCell="K2" sqref="K2"/>
    </sheetView>
  </sheetViews>
  <sheetFormatPr defaultRowHeight="15"/>
  <cols>
    <col min="1" max="1" width="15.5703125" style="98" customWidth="1"/>
    <col min="2" max="2" width="9.42578125" style="98" customWidth="1"/>
    <col min="3" max="3" width="10.7109375" style="98" customWidth="1"/>
    <col min="4" max="4" width="10.28515625" style="98" customWidth="1"/>
    <col min="5" max="5" width="10.5703125" style="98" customWidth="1"/>
    <col min="6" max="6" width="11.5703125" style="98" customWidth="1"/>
    <col min="7" max="7" width="12" style="98" customWidth="1"/>
    <col min="8" max="8" width="11.140625" style="98" customWidth="1"/>
    <col min="9" max="9" width="11.42578125" style="98" customWidth="1"/>
    <col min="10" max="10" width="11.28515625" style="98" customWidth="1"/>
    <col min="11" max="16384" width="9.140625" style="98"/>
  </cols>
  <sheetData>
    <row r="1" spans="1:11">
      <c r="A1" s="92" t="s">
        <v>1075</v>
      </c>
      <c r="B1" s="93"/>
      <c r="C1" s="93"/>
      <c r="D1" s="93"/>
      <c r="E1" s="93"/>
      <c r="F1" s="94"/>
      <c r="G1" s="94"/>
      <c r="H1" s="94"/>
      <c r="I1" s="94"/>
      <c r="J1" s="94"/>
      <c r="K1" s="94">
        <v>101</v>
      </c>
    </row>
    <row r="9" spans="1:11">
      <c r="A9" s="97" t="s">
        <v>894</v>
      </c>
      <c r="E9" s="85"/>
      <c r="F9" s="85"/>
    </row>
    <row r="10" spans="1:11">
      <c r="A10" s="190" t="s">
        <v>933</v>
      </c>
      <c r="E10" s="85"/>
      <c r="F10" s="85"/>
    </row>
    <row r="11" spans="1:11">
      <c r="A11" s="97" t="s">
        <v>932</v>
      </c>
      <c r="E11" s="85"/>
      <c r="F11" s="85"/>
    </row>
    <row r="12" spans="1:11">
      <c r="A12" s="98" t="s">
        <v>1196</v>
      </c>
      <c r="E12" s="85"/>
      <c r="F12" s="85"/>
    </row>
    <row r="13" spans="1:11" s="814" customFormat="1" ht="12.75" customHeight="1">
      <c r="A13" s="1762" t="s">
        <v>1161</v>
      </c>
      <c r="B13" s="1792">
        <v>2003</v>
      </c>
      <c r="C13" s="1792">
        <v>2004</v>
      </c>
      <c r="D13" s="1792">
        <v>2005</v>
      </c>
      <c r="E13" s="1792">
        <v>2006</v>
      </c>
      <c r="F13" s="1792">
        <v>2007</v>
      </c>
      <c r="G13" s="1792">
        <v>2008</v>
      </c>
      <c r="H13" s="1792">
        <v>2009</v>
      </c>
      <c r="I13" s="1770">
        <v>2010</v>
      </c>
      <c r="J13" s="1770">
        <v>2011</v>
      </c>
      <c r="K13" s="1770" t="s">
        <v>1413</v>
      </c>
    </row>
    <row r="14" spans="1:11" s="814" customFormat="1" ht="12.75" customHeight="1">
      <c r="A14" s="1762"/>
      <c r="B14" s="1794"/>
      <c r="C14" s="1794"/>
      <c r="D14" s="1794"/>
      <c r="E14" s="1794"/>
      <c r="F14" s="1794"/>
      <c r="G14" s="1794"/>
      <c r="H14" s="1794"/>
      <c r="I14" s="1770"/>
      <c r="J14" s="1770"/>
      <c r="K14" s="1770"/>
    </row>
    <row r="15" spans="1:11">
      <c r="A15" s="513"/>
      <c r="E15" s="85"/>
      <c r="F15" s="85"/>
    </row>
    <row r="16" spans="1:11">
      <c r="A16" s="85" t="s">
        <v>1162</v>
      </c>
      <c r="B16" s="579">
        <v>7.84</v>
      </c>
      <c r="C16" s="580">
        <v>9.14</v>
      </c>
      <c r="D16" s="581">
        <v>7.72</v>
      </c>
      <c r="E16" s="574">
        <v>9.66</v>
      </c>
      <c r="F16" s="574">
        <v>13.12</v>
      </c>
      <c r="G16" s="574">
        <v>21.62</v>
      </c>
      <c r="H16" s="574">
        <v>35.828541629999997</v>
      </c>
      <c r="I16" s="574">
        <v>26.261768539999995</v>
      </c>
      <c r="J16" s="584">
        <v>29960084.350000001</v>
      </c>
      <c r="K16" s="1405">
        <v>41.367908479999997</v>
      </c>
    </row>
    <row r="17" spans="1:11">
      <c r="A17" s="85" t="s">
        <v>1163</v>
      </c>
      <c r="B17" s="579">
        <v>8.48</v>
      </c>
      <c r="C17" s="580">
        <v>10.3</v>
      </c>
      <c r="D17" s="580">
        <v>6.65</v>
      </c>
      <c r="E17" s="574">
        <v>9.02</v>
      </c>
      <c r="F17" s="574">
        <v>12.67</v>
      </c>
      <c r="G17" s="574">
        <v>21.13</v>
      </c>
      <c r="H17" s="574">
        <v>26.441703360000005</v>
      </c>
      <c r="I17" s="574">
        <v>24.278164659999998</v>
      </c>
      <c r="J17" s="584">
        <v>27931879.710000001</v>
      </c>
      <c r="K17" s="1405">
        <v>37.579462679999999</v>
      </c>
    </row>
    <row r="18" spans="1:11">
      <c r="A18" s="85" t="s">
        <v>1164</v>
      </c>
      <c r="B18" s="579">
        <v>7.84</v>
      </c>
      <c r="C18" s="580">
        <v>12.39</v>
      </c>
      <c r="D18" s="580">
        <v>9.4</v>
      </c>
      <c r="E18" s="574">
        <v>9.4</v>
      </c>
      <c r="F18" s="574">
        <v>14.12</v>
      </c>
      <c r="G18" s="574">
        <v>22.91</v>
      </c>
      <c r="H18" s="574">
        <v>25.80524235</v>
      </c>
      <c r="I18" s="574">
        <v>29.532494279999995</v>
      </c>
      <c r="J18" s="584">
        <v>28550811.219999999</v>
      </c>
      <c r="K18" s="1405">
        <v>37.076548250000002</v>
      </c>
    </row>
    <row r="19" spans="1:11">
      <c r="A19" s="85" t="s">
        <v>1165</v>
      </c>
      <c r="B19" s="579">
        <v>8.4700000000000006</v>
      </c>
      <c r="C19" s="580">
        <v>10.58</v>
      </c>
      <c r="D19" s="580">
        <v>7.12</v>
      </c>
      <c r="E19" s="574">
        <v>9.36</v>
      </c>
      <c r="F19" s="574">
        <v>16.190000000000001</v>
      </c>
      <c r="G19" s="574">
        <v>25.16</v>
      </c>
      <c r="H19" s="574">
        <v>31.542137340000014</v>
      </c>
      <c r="I19" s="574">
        <v>28.995642750000002</v>
      </c>
      <c r="J19" s="584">
        <v>30748789.59</v>
      </c>
      <c r="K19" s="1405">
        <v>36.520998249999998</v>
      </c>
    </row>
    <row r="20" spans="1:11">
      <c r="A20" s="85" t="s">
        <v>1166</v>
      </c>
      <c r="B20" s="579">
        <v>7.95</v>
      </c>
      <c r="C20" s="580">
        <v>12.08</v>
      </c>
      <c r="D20" s="580">
        <v>7.72</v>
      </c>
      <c r="E20" s="574">
        <v>11.14</v>
      </c>
      <c r="F20" s="574">
        <v>17.86</v>
      </c>
      <c r="G20" s="574">
        <v>28.68</v>
      </c>
      <c r="H20" s="574">
        <v>25.209418700000001</v>
      </c>
      <c r="I20" s="574">
        <v>27.81906145</v>
      </c>
      <c r="J20" s="584">
        <v>29770179.109999999</v>
      </c>
      <c r="K20" s="1405">
        <v>42.114456359999998</v>
      </c>
    </row>
    <row r="21" spans="1:11">
      <c r="A21" s="85" t="s">
        <v>1167</v>
      </c>
      <c r="B21" s="579">
        <v>8.2200000000000006</v>
      </c>
      <c r="C21" s="580">
        <v>9.6300000000000008</v>
      </c>
      <c r="D21" s="580">
        <v>7.96</v>
      </c>
      <c r="E21" s="574">
        <v>11.31</v>
      </c>
      <c r="F21" s="574">
        <v>18.13</v>
      </c>
      <c r="G21" s="574">
        <v>24.22</v>
      </c>
      <c r="H21" s="574">
        <v>28.116571269999987</v>
      </c>
      <c r="I21" s="574">
        <v>25.987148189999999</v>
      </c>
      <c r="J21" s="584">
        <v>32915253.41</v>
      </c>
      <c r="K21" s="1405">
        <v>38.175789999999999</v>
      </c>
    </row>
    <row r="22" spans="1:11">
      <c r="A22" s="85" t="s">
        <v>1168</v>
      </c>
      <c r="B22" s="579">
        <v>7.79</v>
      </c>
      <c r="C22" s="580">
        <v>12.03</v>
      </c>
      <c r="D22" s="580">
        <v>7.43</v>
      </c>
      <c r="E22" s="574">
        <v>10.53</v>
      </c>
      <c r="F22" s="574">
        <v>16.690000000000001</v>
      </c>
      <c r="G22" s="574">
        <v>31.28</v>
      </c>
      <c r="H22" s="574">
        <v>30.505322260000003</v>
      </c>
      <c r="I22" s="574">
        <v>31.31737334999999</v>
      </c>
      <c r="J22" s="584">
        <v>30567805.190000001</v>
      </c>
      <c r="K22" s="1405">
        <v>35.115690430000001</v>
      </c>
    </row>
    <row r="23" spans="1:11">
      <c r="A23" s="85" t="s">
        <v>1169</v>
      </c>
      <c r="B23" s="579">
        <v>8.82</v>
      </c>
      <c r="C23" s="580">
        <v>13.8</v>
      </c>
      <c r="D23" s="580">
        <v>9.0399999999999991</v>
      </c>
      <c r="E23" s="574">
        <v>9.33</v>
      </c>
      <c r="F23" s="574">
        <v>19.079999999999998</v>
      </c>
      <c r="G23" s="574">
        <v>26.67</v>
      </c>
      <c r="H23" s="574">
        <v>26.497355620000008</v>
      </c>
      <c r="I23" s="574">
        <v>28.1625032</v>
      </c>
      <c r="J23" s="584">
        <v>33238498.66</v>
      </c>
      <c r="K23" s="1405">
        <v>38.626685950000002</v>
      </c>
    </row>
    <row r="24" spans="1:11">
      <c r="A24" s="85" t="s">
        <v>1170</v>
      </c>
      <c r="B24" s="579">
        <v>7.89</v>
      </c>
      <c r="C24" s="580">
        <v>15.37</v>
      </c>
      <c r="D24" s="580">
        <v>9.15</v>
      </c>
      <c r="E24" s="574">
        <v>10.07</v>
      </c>
      <c r="F24" s="574">
        <v>16.579999999999998</v>
      </c>
      <c r="G24" s="574">
        <v>31.15</v>
      </c>
      <c r="H24" s="574">
        <v>24.867120220000004</v>
      </c>
      <c r="I24" s="574">
        <v>28.156585270000001</v>
      </c>
      <c r="J24" s="584">
        <f>35533688.92</f>
        <v>35533688.920000002</v>
      </c>
      <c r="K24" s="1405">
        <v>36.00751202</v>
      </c>
    </row>
    <row r="25" spans="1:11">
      <c r="A25" s="85" t="s">
        <v>1171</v>
      </c>
      <c r="B25" s="579">
        <v>7.95</v>
      </c>
      <c r="C25" s="580">
        <v>14.53</v>
      </c>
      <c r="D25" s="580">
        <v>8.42</v>
      </c>
      <c r="E25" s="574">
        <v>17.940000000000001</v>
      </c>
      <c r="F25" s="574">
        <v>18.579999999999998</v>
      </c>
      <c r="G25" s="574">
        <v>31.87</v>
      </c>
      <c r="H25" s="574">
        <v>29.206649309999989</v>
      </c>
      <c r="I25" s="574">
        <v>27.258583789999989</v>
      </c>
      <c r="J25" s="584">
        <v>34878003.869999997</v>
      </c>
      <c r="K25" s="1405">
        <v>35.879502369999997</v>
      </c>
    </row>
    <row r="26" spans="1:11">
      <c r="A26" s="85" t="s">
        <v>1172</v>
      </c>
      <c r="B26" s="579">
        <v>8.56</v>
      </c>
      <c r="C26" s="580">
        <v>4.9800000000000004</v>
      </c>
      <c r="D26" s="580">
        <v>8.49</v>
      </c>
      <c r="E26" s="574">
        <v>10.78</v>
      </c>
      <c r="F26" s="574">
        <v>18.71</v>
      </c>
      <c r="G26" s="574">
        <v>28.51</v>
      </c>
      <c r="H26" s="574">
        <v>28.907695449999999</v>
      </c>
      <c r="I26" s="574">
        <v>28.728671179999999</v>
      </c>
      <c r="J26" s="584">
        <v>31127259.02</v>
      </c>
      <c r="K26" s="1405">
        <v>49.469386700000001</v>
      </c>
    </row>
    <row r="27" spans="1:11">
      <c r="A27" s="85" t="s">
        <v>1173</v>
      </c>
      <c r="B27" s="514">
        <v>9.68</v>
      </c>
      <c r="C27" s="580">
        <v>6.55</v>
      </c>
      <c r="D27" s="580">
        <v>9.1</v>
      </c>
      <c r="E27" s="574">
        <v>12.31</v>
      </c>
      <c r="F27" s="574">
        <v>19.23</v>
      </c>
      <c r="G27" s="574">
        <v>25.13</v>
      </c>
      <c r="H27" s="574">
        <v>25.301338009999998</v>
      </c>
      <c r="I27" s="574">
        <v>35.509592409999989</v>
      </c>
      <c r="J27" s="584">
        <v>44969063.659999996</v>
      </c>
      <c r="K27" s="1405">
        <v>50.843669509999998</v>
      </c>
    </row>
    <row r="28" spans="1:11">
      <c r="A28" s="85"/>
      <c r="B28" s="514"/>
      <c r="C28" s="514"/>
      <c r="D28" s="514"/>
      <c r="E28" s="573"/>
      <c r="F28" s="573"/>
      <c r="G28" s="514"/>
      <c r="H28" s="514"/>
      <c r="I28" s="514"/>
    </row>
    <row r="29" spans="1:11">
      <c r="A29" s="515" t="s">
        <v>1114</v>
      </c>
      <c r="B29" s="350">
        <f>SUM(B16:B28)</f>
        <v>99.490000000000009</v>
      </c>
      <c r="C29" s="350">
        <f>SUM(C16:C28)</f>
        <v>131.38000000000002</v>
      </c>
      <c r="D29" s="350">
        <f>SUM(D16:D28)</f>
        <v>98.2</v>
      </c>
      <c r="E29" s="350">
        <f>SUM(E16:E28)</f>
        <v>130.85</v>
      </c>
      <c r="F29" s="350">
        <f>SUM(F16:F28)</f>
        <v>200.95999999999998</v>
      </c>
      <c r="G29" s="350">
        <v>318.33999999999997</v>
      </c>
      <c r="H29" s="350">
        <f>SUM(H16:H27)</f>
        <v>338.22909551999999</v>
      </c>
      <c r="I29" s="350">
        <f>SUM(I16:I27)</f>
        <v>342.00758906999994</v>
      </c>
      <c r="J29" s="350">
        <f>SUM(J16:J27)/1000000+0.4</f>
        <v>390.59131671</v>
      </c>
      <c r="K29" s="350">
        <f>SUM(K16:K27)</f>
        <v>478.77761099999992</v>
      </c>
    </row>
    <row r="30" spans="1:11" ht="13.5" customHeight="1">
      <c r="A30" s="86"/>
      <c r="E30" s="85"/>
      <c r="F30" s="85"/>
    </row>
    <row r="31" spans="1:11">
      <c r="A31" s="94" t="s">
        <v>1174</v>
      </c>
      <c r="B31" s="516"/>
      <c r="C31" s="516" t="s">
        <v>1812</v>
      </c>
      <c r="D31" s="516" t="s">
        <v>1813</v>
      </c>
      <c r="E31" s="516" t="s">
        <v>1814</v>
      </c>
      <c r="F31" s="516" t="s">
        <v>1815</v>
      </c>
      <c r="G31" s="516" t="s">
        <v>1816</v>
      </c>
      <c r="H31" s="516" t="s">
        <v>1817</v>
      </c>
      <c r="I31" s="516" t="s">
        <v>1818</v>
      </c>
      <c r="J31" s="516" t="s">
        <v>1819</v>
      </c>
      <c r="K31" s="516" t="s">
        <v>1820</v>
      </c>
    </row>
    <row r="32" spans="1:11">
      <c r="A32" s="94" t="s">
        <v>1175</v>
      </c>
      <c r="B32" s="571"/>
      <c r="C32" s="1244">
        <f>+C29/B29-1</f>
        <v>0.32053472710825215</v>
      </c>
      <c r="D32" s="1244">
        <f t="shared" ref="D32:K32" si="0">+D29/C29-1</f>
        <v>-0.25254985538133667</v>
      </c>
      <c r="E32" s="1244">
        <f t="shared" si="0"/>
        <v>0.33248472505091642</v>
      </c>
      <c r="F32" s="1244">
        <f t="shared" si="0"/>
        <v>0.53580435613297661</v>
      </c>
      <c r="G32" s="1244">
        <f t="shared" si="0"/>
        <v>0.58409633757961776</v>
      </c>
      <c r="H32" s="1244">
        <f t="shared" si="0"/>
        <v>6.2477525664384137E-2</v>
      </c>
      <c r="I32" s="1244">
        <f t="shared" si="0"/>
        <v>1.1171403052096407E-2</v>
      </c>
      <c r="J32" s="1244">
        <f t="shared" si="0"/>
        <v>0.14205453093047082</v>
      </c>
      <c r="K32" s="1244">
        <f t="shared" si="0"/>
        <v>0.22577638190424776</v>
      </c>
    </row>
    <row r="33" spans="1:1" ht="15.75">
      <c r="A33" s="43" t="s">
        <v>1425</v>
      </c>
    </row>
    <row r="34" spans="1:1" ht="15.75">
      <c r="A34" s="43" t="s">
        <v>1422</v>
      </c>
    </row>
    <row r="35" spans="1:1" ht="15.75">
      <c r="A35" s="38" t="s">
        <v>15</v>
      </c>
    </row>
    <row r="36" spans="1:1">
      <c r="A36" s="401"/>
    </row>
    <row r="37" spans="1:1" ht="11.25" customHeight="1">
      <c r="A37" s="401"/>
    </row>
    <row r="38" spans="1:1">
      <c r="A38" s="401"/>
    </row>
  </sheetData>
  <customSheetViews>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1"/>
      <headerFooter alignWithMargins="0"/>
    </customSheetView>
    <customSheetView guid="{B297ACE3-C144-4411-A206-EE5C8D41CE1C}" topLeftCell="A16">
      <selection activeCell="H39" sqref="H39"/>
      <pageMargins left="1.26" right="0.75" top="1.1299999999999999" bottom="0.45" header="0.49" footer="0.31"/>
      <pageSetup scale="83" orientation="portrait" r:id="rId2"/>
      <headerFooter alignWithMargins="0"/>
    </customSheetView>
    <customSheetView guid="{67BA8672-8137-4028-84CD-AA630649A2B3}" showRuler="0">
      <selection activeCell="L12" sqref="L12"/>
      <pageMargins left="1.26" right="0.75" top="1.1299999999999999" bottom="0.45" header="0.49" footer="0.31"/>
      <pageSetup scale="90" orientation="portrait" r:id="rId3"/>
      <headerFooter alignWithMargins="0"/>
    </customSheetView>
    <customSheetView guid="{51F1D52B-5D55-4FCC-809B-9B4CC86C88B9}">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1">
    <mergeCell ref="K13:K14"/>
    <mergeCell ref="J13:J14"/>
    <mergeCell ref="I13:I14"/>
    <mergeCell ref="A13:A14"/>
    <mergeCell ref="B13:B14"/>
    <mergeCell ref="H13:H14"/>
    <mergeCell ref="G13:G14"/>
    <mergeCell ref="C13:C14"/>
    <mergeCell ref="D13:D14"/>
    <mergeCell ref="E13:E14"/>
    <mergeCell ref="F13:F14"/>
  </mergeCells>
  <phoneticPr fontId="7" type="noConversion"/>
  <pageMargins left="1.37" right="0.74803149606299213" top="1.01" bottom="0.43307086614173229" header="0.47244094488188981" footer="0.31496062992125984"/>
  <pageSetup scale="75" orientation="landscape" r:id="rId5"/>
  <headerFooter alignWithMargins="0"/>
  <ignoredErrors>
    <ignoredError sqref="J29" formula="1"/>
  </ignoredErrors>
  <drawing r:id="rId6"/>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tabColor indexed="40"/>
  </sheetPr>
  <dimension ref="A1:K35"/>
  <sheetViews>
    <sheetView zoomScaleNormal="100" workbookViewId="0">
      <selection activeCell="B20" sqref="B20"/>
    </sheetView>
  </sheetViews>
  <sheetFormatPr defaultRowHeight="15"/>
  <cols>
    <col min="1" max="1" width="14.85546875" style="98" customWidth="1"/>
    <col min="2" max="2" width="9.5703125" style="98" customWidth="1"/>
    <col min="3" max="3" width="11.28515625" style="98" customWidth="1"/>
    <col min="4" max="4" width="11" style="98" customWidth="1"/>
    <col min="5" max="5" width="10.7109375" style="98" customWidth="1"/>
    <col min="6" max="6" width="11.42578125" style="98" customWidth="1"/>
    <col min="7" max="7" width="11.140625" style="98" customWidth="1"/>
    <col min="8" max="8" width="10.85546875" style="98" customWidth="1"/>
    <col min="9" max="9" width="10" style="98" customWidth="1"/>
    <col min="10" max="10" width="11" style="98" customWidth="1"/>
    <col min="11" max="11" width="10.140625" style="98" customWidth="1"/>
    <col min="12" max="16384" width="9.140625" style="98"/>
  </cols>
  <sheetData>
    <row r="1" spans="1:11">
      <c r="A1" s="92" t="s">
        <v>1075</v>
      </c>
      <c r="B1" s="93"/>
      <c r="C1" s="93"/>
      <c r="D1" s="93"/>
      <c r="E1" s="93"/>
      <c r="F1" s="93"/>
      <c r="G1" s="93"/>
      <c r="H1" s="94"/>
      <c r="I1" s="169"/>
      <c r="J1" s="92"/>
      <c r="K1" s="92">
        <v>102</v>
      </c>
    </row>
    <row r="2" spans="1:11" ht="12" customHeight="1"/>
    <row r="3" spans="1:11" ht="12" customHeight="1"/>
    <row r="4" spans="1:11" ht="12" customHeight="1"/>
    <row r="5" spans="1:11" ht="4.5" customHeight="1"/>
    <row r="6" spans="1:11" ht="12" customHeight="1"/>
    <row r="10" spans="1:11">
      <c r="A10" s="97" t="s">
        <v>895</v>
      </c>
      <c r="E10" s="85"/>
      <c r="F10" s="85"/>
    </row>
    <row r="11" spans="1:11">
      <c r="A11" s="190" t="s">
        <v>872</v>
      </c>
      <c r="E11" s="85"/>
      <c r="F11" s="85"/>
    </row>
    <row r="12" spans="1:11">
      <c r="A12" s="98" t="s">
        <v>1196</v>
      </c>
      <c r="E12" s="85"/>
      <c r="F12" s="85"/>
    </row>
    <row r="13" spans="1:11" ht="13.5" customHeight="1">
      <c r="A13" s="1762" t="s">
        <v>1161</v>
      </c>
      <c r="B13" s="1792">
        <v>2003</v>
      </c>
      <c r="C13" s="1792">
        <v>2004</v>
      </c>
      <c r="D13" s="1792">
        <v>2005</v>
      </c>
      <c r="E13" s="1792">
        <v>2006</v>
      </c>
      <c r="F13" s="1792">
        <v>2007</v>
      </c>
      <c r="G13" s="1792">
        <v>2008</v>
      </c>
      <c r="H13" s="1792">
        <v>2009</v>
      </c>
      <c r="I13" s="1792">
        <v>2010</v>
      </c>
      <c r="J13" s="1792">
        <v>2011</v>
      </c>
      <c r="K13" s="1792" t="s">
        <v>1423</v>
      </c>
    </row>
    <row r="14" spans="1:11" ht="13.5" customHeight="1">
      <c r="A14" s="1762"/>
      <c r="B14" s="1794"/>
      <c r="C14" s="1794"/>
      <c r="D14" s="1794"/>
      <c r="E14" s="1794"/>
      <c r="F14" s="1794"/>
      <c r="G14" s="1794"/>
      <c r="H14" s="1794"/>
      <c r="I14" s="1792"/>
      <c r="J14" s="1792"/>
      <c r="K14" s="1792"/>
    </row>
    <row r="15" spans="1:11">
      <c r="A15" s="513"/>
      <c r="E15" s="85"/>
      <c r="F15" s="85"/>
      <c r="I15" s="136"/>
    </row>
    <row r="16" spans="1:11">
      <c r="A16" s="85" t="s">
        <v>1162</v>
      </c>
      <c r="B16" s="586">
        <v>18.27</v>
      </c>
      <c r="C16" s="587">
        <v>21.37</v>
      </c>
      <c r="D16" s="428">
        <v>27.62</v>
      </c>
      <c r="E16" s="347">
        <v>60.04</v>
      </c>
      <c r="F16" s="347">
        <v>85.23</v>
      </c>
      <c r="G16" s="347">
        <v>111.8</v>
      </c>
      <c r="H16" s="347">
        <v>90.508617689999966</v>
      </c>
      <c r="I16" s="347">
        <v>70.877388780000004</v>
      </c>
      <c r="J16" s="584">
        <v>249208661.28999999</v>
      </c>
      <c r="K16" s="957">
        <v>12.650653109999999</v>
      </c>
    </row>
    <row r="17" spans="1:11">
      <c r="A17" s="85" t="s">
        <v>1163</v>
      </c>
      <c r="B17" s="586">
        <v>22.27</v>
      </c>
      <c r="C17" s="587">
        <v>19.600000000000001</v>
      </c>
      <c r="D17" s="587">
        <v>32.299999999999997</v>
      </c>
      <c r="E17" s="347">
        <v>51.81</v>
      </c>
      <c r="F17" s="347">
        <v>50.33</v>
      </c>
      <c r="G17" s="347">
        <v>49.73</v>
      </c>
      <c r="H17" s="347">
        <v>53.494904940000005</v>
      </c>
      <c r="I17" s="347">
        <v>71.8605527</v>
      </c>
      <c r="J17" s="584">
        <v>107204627.16</v>
      </c>
      <c r="K17" s="957">
        <v>101.43570881000001</v>
      </c>
    </row>
    <row r="18" spans="1:11">
      <c r="A18" s="85" t="s">
        <v>1164</v>
      </c>
      <c r="B18" s="586">
        <v>39.659999999999997</v>
      </c>
      <c r="C18" s="587">
        <v>46.82</v>
      </c>
      <c r="D18" s="587">
        <v>25.93</v>
      </c>
      <c r="E18" s="347">
        <v>75.97</v>
      </c>
      <c r="F18" s="347">
        <v>120.1</v>
      </c>
      <c r="G18" s="347">
        <v>96.21</v>
      </c>
      <c r="H18" s="347">
        <v>134.26696787</v>
      </c>
      <c r="I18" s="347">
        <v>145.43087750999999</v>
      </c>
      <c r="J18" s="584">
        <v>168209371.31999999</v>
      </c>
      <c r="K18" s="957">
        <v>80.455104359999993</v>
      </c>
    </row>
    <row r="19" spans="1:11">
      <c r="A19" s="85" t="s">
        <v>1165</v>
      </c>
      <c r="B19" s="586">
        <v>20.77</v>
      </c>
      <c r="C19" s="587">
        <v>27.65</v>
      </c>
      <c r="D19" s="587">
        <v>58.29</v>
      </c>
      <c r="E19" s="347">
        <v>42.51</v>
      </c>
      <c r="F19" s="347">
        <v>62.4</v>
      </c>
      <c r="G19" s="347">
        <v>59.88</v>
      </c>
      <c r="H19" s="347">
        <v>41.883820169999993</v>
      </c>
      <c r="I19" s="347">
        <v>60.834055120000002</v>
      </c>
      <c r="J19" s="584">
        <v>145226509.21000001</v>
      </c>
      <c r="K19" s="957">
        <v>73.906598319999986</v>
      </c>
    </row>
    <row r="20" spans="1:11">
      <c r="A20" s="85" t="s">
        <v>1166</v>
      </c>
      <c r="B20" s="586">
        <v>15.34</v>
      </c>
      <c r="C20" s="587">
        <v>29.53</v>
      </c>
      <c r="D20" s="587">
        <v>23.51</v>
      </c>
      <c r="E20" s="347">
        <v>62.59</v>
      </c>
      <c r="F20" s="347">
        <v>40.619999999999997</v>
      </c>
      <c r="G20" s="347">
        <v>55.16</v>
      </c>
      <c r="H20" s="347">
        <v>42.81334674</v>
      </c>
      <c r="I20" s="347">
        <v>49.854623749999995</v>
      </c>
      <c r="J20" s="584">
        <v>125831875.16</v>
      </c>
      <c r="K20" s="957">
        <v>103.02639393000001</v>
      </c>
    </row>
    <row r="21" spans="1:11">
      <c r="A21" s="85" t="s">
        <v>1167</v>
      </c>
      <c r="B21" s="586">
        <v>15.68</v>
      </c>
      <c r="C21" s="587">
        <v>25.5</v>
      </c>
      <c r="D21" s="587">
        <v>31.99</v>
      </c>
      <c r="E21" s="347">
        <v>45.51</v>
      </c>
      <c r="F21" s="347">
        <v>41.88</v>
      </c>
      <c r="G21" s="347">
        <v>64.72</v>
      </c>
      <c r="H21" s="347">
        <v>59.486626199999996</v>
      </c>
      <c r="I21" s="347">
        <v>65.019039299999989</v>
      </c>
      <c r="J21" s="584">
        <v>92769132.269999996</v>
      </c>
      <c r="K21" s="957">
        <v>80.384591529999994</v>
      </c>
    </row>
    <row r="22" spans="1:11">
      <c r="A22" s="85" t="s">
        <v>1168</v>
      </c>
      <c r="B22" s="586">
        <v>17.05</v>
      </c>
      <c r="C22" s="587">
        <v>28.62</v>
      </c>
      <c r="D22" s="587">
        <v>26.82</v>
      </c>
      <c r="E22" s="347">
        <v>54.8</v>
      </c>
      <c r="F22" s="347">
        <v>40.130000000000003</v>
      </c>
      <c r="G22" s="347">
        <v>94.6</v>
      </c>
      <c r="H22" s="347">
        <v>49.963449960000005</v>
      </c>
      <c r="I22" s="347">
        <v>42.66803067</v>
      </c>
      <c r="J22" s="584">
        <v>55619180.25</v>
      </c>
      <c r="K22" s="957">
        <v>74.63133212999999</v>
      </c>
    </row>
    <row r="23" spans="1:11">
      <c r="A23" s="85" t="s">
        <v>1169</v>
      </c>
      <c r="B23" s="586">
        <v>20.440000000000001</v>
      </c>
      <c r="C23" s="587">
        <v>58.98</v>
      </c>
      <c r="D23" s="587">
        <v>40.56</v>
      </c>
      <c r="E23" s="347">
        <v>58.93</v>
      </c>
      <c r="F23" s="347">
        <v>71.59</v>
      </c>
      <c r="G23" s="347">
        <v>72.02</v>
      </c>
      <c r="H23" s="347">
        <v>73.787258889999976</v>
      </c>
      <c r="I23" s="347">
        <v>83.36997295999997</v>
      </c>
      <c r="J23" s="584">
        <v>59220993.390000001</v>
      </c>
      <c r="K23" s="957">
        <v>69.216755050000003</v>
      </c>
    </row>
    <row r="24" spans="1:11">
      <c r="A24" s="85" t="s">
        <v>1170</v>
      </c>
      <c r="B24" s="586">
        <v>19.41</v>
      </c>
      <c r="C24" s="587">
        <v>23</v>
      </c>
      <c r="D24" s="587">
        <v>22.41</v>
      </c>
      <c r="E24" s="347">
        <v>41.9</v>
      </c>
      <c r="F24" s="347">
        <v>40.19</v>
      </c>
      <c r="G24" s="347">
        <v>45.29</v>
      </c>
      <c r="H24" s="347">
        <v>45.13249411000001</v>
      </c>
      <c r="I24" s="347">
        <v>48.092686289999996</v>
      </c>
      <c r="J24" s="584">
        <v>73720449.870000005</v>
      </c>
      <c r="K24" s="957">
        <v>68.723416870000008</v>
      </c>
    </row>
    <row r="25" spans="1:11">
      <c r="A25" s="85" t="s">
        <v>1171</v>
      </c>
      <c r="B25" s="586">
        <v>19.61</v>
      </c>
      <c r="C25" s="587">
        <v>23.73</v>
      </c>
      <c r="D25" s="587">
        <v>28.68</v>
      </c>
      <c r="E25" s="347">
        <v>44.21</v>
      </c>
      <c r="F25" s="347">
        <v>53.3</v>
      </c>
      <c r="G25" s="347">
        <v>64.5</v>
      </c>
      <c r="H25" s="347">
        <v>64.176112149999994</v>
      </c>
      <c r="I25" s="347">
        <v>80.144974800000028</v>
      </c>
      <c r="J25" s="584">
        <v>69024410.319999993</v>
      </c>
      <c r="K25" s="957">
        <v>79.462789720000004</v>
      </c>
    </row>
    <row r="26" spans="1:11">
      <c r="A26" s="85" t="s">
        <v>1172</v>
      </c>
      <c r="B26" s="586">
        <v>18.36</v>
      </c>
      <c r="C26" s="587">
        <v>22.22</v>
      </c>
      <c r="D26" s="587">
        <v>36.31</v>
      </c>
      <c r="E26" s="347">
        <v>77.7</v>
      </c>
      <c r="F26" s="347">
        <v>47.77</v>
      </c>
      <c r="G26" s="347">
        <v>55.52</v>
      </c>
      <c r="H26" s="347">
        <v>61.863703720000004</v>
      </c>
      <c r="I26" s="347">
        <v>68.552179309999985</v>
      </c>
      <c r="J26" s="584">
        <v>68649620.349999994</v>
      </c>
      <c r="K26" s="957">
        <v>78.573767500000002</v>
      </c>
    </row>
    <row r="27" spans="1:11">
      <c r="A27" s="85" t="s">
        <v>1173</v>
      </c>
      <c r="B27" s="159">
        <v>20.75</v>
      </c>
      <c r="C27" s="587">
        <v>39.53</v>
      </c>
      <c r="D27" s="587">
        <v>34.56</v>
      </c>
      <c r="E27" s="347">
        <v>41.52</v>
      </c>
      <c r="F27" s="347">
        <v>38.57</v>
      </c>
      <c r="G27" s="347">
        <v>56.85</v>
      </c>
      <c r="H27" s="347">
        <v>95.635801560000004</v>
      </c>
      <c r="I27" s="347">
        <v>102.69063011999999</v>
      </c>
      <c r="J27" s="584">
        <v>78551501.620000005</v>
      </c>
      <c r="K27" s="957">
        <v>72.917241349999998</v>
      </c>
    </row>
    <row r="28" spans="1:11">
      <c r="A28" s="85"/>
      <c r="B28" s="159"/>
      <c r="C28" s="159"/>
      <c r="D28" s="159"/>
      <c r="E28" s="139"/>
      <c r="F28" s="139"/>
      <c r="G28" s="159"/>
      <c r="H28" s="159"/>
      <c r="I28" s="159"/>
    </row>
    <row r="29" spans="1:11">
      <c r="A29" s="515" t="s">
        <v>1114</v>
      </c>
      <c r="B29" s="441">
        <f>SUM(B16:B28)</f>
        <v>247.61</v>
      </c>
      <c r="C29" s="441">
        <f>SUM(C16:C28)</f>
        <v>366.54999999999995</v>
      </c>
      <c r="D29" s="441">
        <f>SUM(D16:D28)</f>
        <v>388.98</v>
      </c>
      <c r="E29" s="441">
        <v>657.48</v>
      </c>
      <c r="F29" s="441">
        <f>SUM(F16:F28)</f>
        <v>692.11</v>
      </c>
      <c r="G29" s="441">
        <f>SUM(G16:G27)</f>
        <v>826.28</v>
      </c>
      <c r="H29" s="441">
        <f>SUM(H16:H27)</f>
        <v>813.01310399999988</v>
      </c>
      <c r="I29" s="441">
        <f>SUM(I16:I27)</f>
        <v>889.39501130999986</v>
      </c>
      <c r="J29" s="385">
        <f>SUM(J16:J27)/1000000</f>
        <v>1293.23633221</v>
      </c>
      <c r="K29" s="441">
        <f>SUM(K16:K27)</f>
        <v>895.38435268000012</v>
      </c>
    </row>
    <row r="30" spans="1:11" ht="13.5" customHeight="1">
      <c r="A30" s="86"/>
      <c r="E30" s="85"/>
      <c r="F30" s="85"/>
    </row>
    <row r="31" spans="1:11">
      <c r="A31" s="94" t="s">
        <v>1174</v>
      </c>
      <c r="B31" s="516"/>
      <c r="C31" s="516" t="s">
        <v>1812</v>
      </c>
      <c r="D31" s="516" t="s">
        <v>1813</v>
      </c>
      <c r="E31" s="516" t="s">
        <v>1814</v>
      </c>
      <c r="F31" s="516" t="s">
        <v>1815</v>
      </c>
      <c r="G31" s="516" t="s">
        <v>1816</v>
      </c>
      <c r="H31" s="516" t="s">
        <v>1817</v>
      </c>
      <c r="I31" s="516" t="s">
        <v>1818</v>
      </c>
      <c r="J31" s="516" t="s">
        <v>1819</v>
      </c>
      <c r="K31" s="516" t="s">
        <v>1820</v>
      </c>
    </row>
    <row r="32" spans="1:11">
      <c r="A32" s="94" t="s">
        <v>1175</v>
      </c>
      <c r="B32" s="571"/>
      <c r="C32" s="1244">
        <f>+C29/B29-1</f>
        <v>0.48035216671378356</v>
      </c>
      <c r="D32" s="1244">
        <f t="shared" ref="D32:K32" si="0">+D29/C29-1</f>
        <v>6.1192197517392133E-2</v>
      </c>
      <c r="E32" s="1244">
        <f t="shared" si="0"/>
        <v>0.69026685176615765</v>
      </c>
      <c r="F32" s="1244">
        <f t="shared" si="0"/>
        <v>5.2670803674636391E-2</v>
      </c>
      <c r="G32" s="1244">
        <f t="shared" si="0"/>
        <v>0.193856467902501</v>
      </c>
      <c r="H32" s="1244">
        <f t="shared" si="0"/>
        <v>-1.6056174662342215E-2</v>
      </c>
      <c r="I32" s="1244">
        <f t="shared" si="0"/>
        <v>9.3949171217786454E-2</v>
      </c>
      <c r="J32" s="1244">
        <f t="shared" si="0"/>
        <v>0.45406294814401726</v>
      </c>
      <c r="K32" s="1244">
        <f t="shared" si="0"/>
        <v>-0.30764058325682375</v>
      </c>
    </row>
    <row r="33" spans="1:6">
      <c r="A33" s="98" t="s">
        <v>1425</v>
      </c>
      <c r="E33" s="85"/>
      <c r="F33" s="85"/>
    </row>
    <row r="34" spans="1:6" ht="15.75">
      <c r="A34" s="43" t="s">
        <v>1422</v>
      </c>
    </row>
    <row r="35" spans="1:6" ht="15.75">
      <c r="A35" s="38" t="s">
        <v>15</v>
      </c>
    </row>
  </sheetData>
  <customSheetViews>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B297ACE3-C144-4411-A206-EE5C8D41CE1C}" topLeftCell="A16">
      <selection activeCell="H39" sqref="H39"/>
      <pageMargins left="0.85" right="0.68" top="0.89" bottom="0.49" header="0.79" footer="0.5"/>
      <pageSetup scale="85" orientation="portrait" r:id="rId2"/>
      <headerFooter alignWithMargins="0"/>
    </customSheetView>
    <customSheetView guid="{67BA8672-8137-4028-84CD-AA630649A2B3}" showRuler="0">
      <selection activeCell="G9" sqref="G9"/>
      <pageMargins left="0.85" right="0.68" top="0.89" bottom="0.49" header="0.79" footer="0.5"/>
      <pageSetup scale="90" orientation="portrait" r:id="rId3"/>
      <headerFooter alignWithMargins="0"/>
    </customSheetView>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1">
    <mergeCell ref="K13:K14"/>
    <mergeCell ref="J13:J14"/>
    <mergeCell ref="I13:I14"/>
    <mergeCell ref="A13:A14"/>
    <mergeCell ref="B13:B14"/>
    <mergeCell ref="H13:H14"/>
    <mergeCell ref="G13:G14"/>
    <mergeCell ref="C13:C14"/>
    <mergeCell ref="D13:D14"/>
    <mergeCell ref="E13:E14"/>
    <mergeCell ref="F13:F14"/>
  </mergeCells>
  <phoneticPr fontId="7" type="noConversion"/>
  <pageMargins left="1.1299999999999999" right="0.6692913385826772" top="0.9055118110236221" bottom="0.47244094488188981" header="0.78740157480314965" footer="0.48"/>
  <pageSetup scale="80" orientation="landscape" r:id="rId5"/>
  <headerFooter alignWithMargins="0"/>
  <ignoredErrors>
    <ignoredError sqref="J29" formula="1"/>
  </ignoredErrors>
  <drawing r:id="rId6"/>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tabColor indexed="40"/>
  </sheetPr>
  <dimension ref="A1:K34"/>
  <sheetViews>
    <sheetView zoomScaleNormal="100" workbookViewId="0">
      <selection activeCell="J33" sqref="J33"/>
    </sheetView>
  </sheetViews>
  <sheetFormatPr defaultRowHeight="15"/>
  <cols>
    <col min="1" max="1" width="10.42578125" style="98" customWidth="1"/>
    <col min="2" max="10" width="12.42578125" style="98" customWidth="1"/>
    <col min="11" max="11" width="10.42578125" style="98" customWidth="1"/>
    <col min="12" max="16384" width="9.140625" style="98"/>
  </cols>
  <sheetData>
    <row r="1" spans="1:11">
      <c r="A1" s="92" t="s">
        <v>1075</v>
      </c>
      <c r="B1" s="93"/>
      <c r="C1" s="93"/>
      <c r="D1" s="93"/>
      <c r="E1" s="93"/>
      <c r="F1" s="94"/>
      <c r="G1" s="94"/>
      <c r="H1" s="94"/>
      <c r="I1" s="94"/>
      <c r="J1" s="94"/>
      <c r="K1" s="94">
        <v>103</v>
      </c>
    </row>
    <row r="9" spans="1:11">
      <c r="A9" s="97" t="s">
        <v>896</v>
      </c>
      <c r="E9" s="85"/>
      <c r="F9" s="85"/>
    </row>
    <row r="10" spans="1:11">
      <c r="A10" s="190" t="s">
        <v>873</v>
      </c>
      <c r="E10" s="85"/>
      <c r="F10" s="85"/>
    </row>
    <row r="11" spans="1:11">
      <c r="A11" s="98" t="s">
        <v>1196</v>
      </c>
      <c r="E11" s="85"/>
      <c r="F11" s="85"/>
    </row>
    <row r="12" spans="1:11" ht="15" customHeight="1">
      <c r="A12" s="1762" t="s">
        <v>1161</v>
      </c>
      <c r="B12" s="1792">
        <v>2003</v>
      </c>
      <c r="C12" s="1792">
        <v>2004</v>
      </c>
      <c r="D12" s="1792">
        <v>2005</v>
      </c>
      <c r="E12" s="1792">
        <v>2006</v>
      </c>
      <c r="F12" s="1792">
        <v>2007</v>
      </c>
      <c r="G12" s="1792">
        <v>2008</v>
      </c>
      <c r="H12" s="1792">
        <v>2009</v>
      </c>
      <c r="I12" s="1792">
        <v>2010</v>
      </c>
      <c r="J12" s="1792">
        <v>2011</v>
      </c>
      <c r="K12" s="1792" t="s">
        <v>1413</v>
      </c>
    </row>
    <row r="13" spans="1:11" ht="12.75" customHeight="1">
      <c r="A13" s="1762"/>
      <c r="B13" s="1794"/>
      <c r="C13" s="1794"/>
      <c r="D13" s="1794"/>
      <c r="E13" s="1794"/>
      <c r="F13" s="1794"/>
      <c r="G13" s="1794"/>
      <c r="H13" s="1794"/>
      <c r="I13" s="1792"/>
      <c r="J13" s="1792"/>
      <c r="K13" s="1792"/>
    </row>
    <row r="14" spans="1:11">
      <c r="A14" s="513"/>
      <c r="E14" s="85"/>
      <c r="F14" s="85"/>
    </row>
    <row r="15" spans="1:11">
      <c r="A15" s="85" t="s">
        <v>1162</v>
      </c>
      <c r="B15" s="579">
        <v>207.76</v>
      </c>
      <c r="C15" s="580">
        <v>922.28</v>
      </c>
      <c r="D15" s="581">
        <v>147.4</v>
      </c>
      <c r="E15" s="574">
        <v>188.98</v>
      </c>
      <c r="F15" s="574">
        <v>1499.02</v>
      </c>
      <c r="G15" s="574">
        <v>437.09</v>
      </c>
      <c r="H15" s="574">
        <v>972.25099354999998</v>
      </c>
      <c r="I15" s="574">
        <v>510.35961398000001</v>
      </c>
      <c r="J15" s="584">
        <v>865747748.57000005</v>
      </c>
      <c r="K15" s="957">
        <v>1216.6623969300001</v>
      </c>
    </row>
    <row r="16" spans="1:11">
      <c r="A16" s="85" t="s">
        <v>1163</v>
      </c>
      <c r="B16" s="579">
        <v>88.42</v>
      </c>
      <c r="C16" s="580">
        <v>100.38</v>
      </c>
      <c r="D16" s="580">
        <v>83.79</v>
      </c>
      <c r="E16" s="574">
        <v>196.79</v>
      </c>
      <c r="F16" s="574">
        <v>20.96</v>
      </c>
      <c r="G16" s="574">
        <v>153.97</v>
      </c>
      <c r="H16" s="574">
        <v>61.005623299999996</v>
      </c>
      <c r="I16" s="574">
        <v>53.768649579999988</v>
      </c>
      <c r="J16" s="584">
        <v>117772604.14</v>
      </c>
      <c r="K16" s="957">
        <v>214.75175186000001</v>
      </c>
    </row>
    <row r="17" spans="1:11">
      <c r="A17" s="85" t="s">
        <v>1164</v>
      </c>
      <c r="B17" s="579">
        <v>97.63</v>
      </c>
      <c r="C17" s="580">
        <v>139.36000000000001</v>
      </c>
      <c r="D17" s="580">
        <v>143.37</v>
      </c>
      <c r="E17" s="574">
        <v>161.1</v>
      </c>
      <c r="F17" s="574">
        <v>206.23</v>
      </c>
      <c r="G17" s="574">
        <v>209.62</v>
      </c>
      <c r="H17" s="574">
        <v>2324.1102892699996</v>
      </c>
      <c r="I17" s="574">
        <v>156.36374071</v>
      </c>
      <c r="J17" s="584">
        <v>56959650.479999997</v>
      </c>
      <c r="K17" s="957">
        <v>122.55910612999999</v>
      </c>
    </row>
    <row r="18" spans="1:11">
      <c r="A18" s="85" t="s">
        <v>1165</v>
      </c>
      <c r="B18" s="579">
        <v>329.39</v>
      </c>
      <c r="C18" s="580">
        <v>126.53</v>
      </c>
      <c r="D18" s="580">
        <v>215.56</v>
      </c>
      <c r="E18" s="574">
        <v>184.07</v>
      </c>
      <c r="F18" s="574">
        <v>594.39</v>
      </c>
      <c r="G18" s="574">
        <v>952.26</v>
      </c>
      <c r="H18" s="574">
        <v>1262.1283476299996</v>
      </c>
      <c r="I18" s="574">
        <v>968.70007864999991</v>
      </c>
      <c r="J18" s="584">
        <v>1453968395.28</v>
      </c>
      <c r="K18" s="957">
        <v>479.78785747000001</v>
      </c>
    </row>
    <row r="19" spans="1:11">
      <c r="A19" s="85" t="s">
        <v>1166</v>
      </c>
      <c r="B19" s="579">
        <v>166.35</v>
      </c>
      <c r="C19" s="580">
        <v>309.66000000000003</v>
      </c>
      <c r="D19" s="580">
        <v>440.63</v>
      </c>
      <c r="E19" s="574">
        <v>995.88</v>
      </c>
      <c r="F19" s="574">
        <v>397.51</v>
      </c>
      <c r="G19" s="574">
        <v>524.28</v>
      </c>
      <c r="H19" s="574">
        <v>816.96492396000031</v>
      </c>
      <c r="I19" s="574">
        <v>835.99873195999999</v>
      </c>
      <c r="J19" s="584">
        <v>1223181053.8800001</v>
      </c>
      <c r="K19" s="957">
        <v>2627.5186422699999</v>
      </c>
    </row>
    <row r="20" spans="1:11">
      <c r="A20" s="85" t="s">
        <v>1167</v>
      </c>
      <c r="B20" s="579">
        <v>217.65</v>
      </c>
      <c r="C20" s="580">
        <v>167.89</v>
      </c>
      <c r="D20" s="580">
        <v>236.64</v>
      </c>
      <c r="E20" s="574">
        <v>532.97</v>
      </c>
      <c r="F20" s="574">
        <v>693.72</v>
      </c>
      <c r="G20" s="574">
        <v>164.74</v>
      </c>
      <c r="H20" s="574">
        <v>463.68322318999992</v>
      </c>
      <c r="I20" s="574">
        <v>1238.8037667900001</v>
      </c>
      <c r="J20" s="584">
        <v>1351045519.3800001</v>
      </c>
      <c r="K20" s="957">
        <v>387.30765650000001</v>
      </c>
    </row>
    <row r="21" spans="1:11">
      <c r="A21" s="85" t="s">
        <v>1168</v>
      </c>
      <c r="B21" s="579">
        <v>167.1</v>
      </c>
      <c r="C21" s="580">
        <v>173.12</v>
      </c>
      <c r="D21" s="580">
        <v>172.93</v>
      </c>
      <c r="E21" s="574">
        <v>163.32</v>
      </c>
      <c r="F21" s="574">
        <v>579.80999999999995</v>
      </c>
      <c r="G21" s="574">
        <v>165.38</v>
      </c>
      <c r="H21" s="574">
        <v>670.52463229000011</v>
      </c>
      <c r="I21" s="574">
        <v>671.49925388999998</v>
      </c>
      <c r="J21" s="584">
        <v>3750757419.9400001</v>
      </c>
      <c r="K21" s="957">
        <v>532.06293449999998</v>
      </c>
    </row>
    <row r="22" spans="1:11">
      <c r="A22" s="85" t="s">
        <v>1169</v>
      </c>
      <c r="B22" s="579">
        <v>116.64</v>
      </c>
      <c r="C22" s="580">
        <v>67.64</v>
      </c>
      <c r="D22" s="580">
        <v>247.14</v>
      </c>
      <c r="E22" s="574">
        <v>146.69</v>
      </c>
      <c r="F22" s="574">
        <v>216.3</v>
      </c>
      <c r="G22" s="574">
        <v>147.43</v>
      </c>
      <c r="H22" s="574">
        <v>79.704379829999965</v>
      </c>
      <c r="I22" s="574">
        <v>2085.99519078</v>
      </c>
      <c r="J22" s="584">
        <v>223916357.66999999</v>
      </c>
      <c r="K22" s="957">
        <v>415.06516405000002</v>
      </c>
    </row>
    <row r="23" spans="1:11">
      <c r="A23" s="85" t="s">
        <v>1170</v>
      </c>
      <c r="B23" s="579">
        <v>125.17</v>
      </c>
      <c r="C23" s="580">
        <v>136.53</v>
      </c>
      <c r="D23" s="580">
        <v>174.65</v>
      </c>
      <c r="E23" s="574">
        <v>480.44</v>
      </c>
      <c r="F23" s="574">
        <v>370.52</v>
      </c>
      <c r="G23" s="574">
        <v>210.96</v>
      </c>
      <c r="H23" s="574">
        <v>218.09263339999995</v>
      </c>
      <c r="I23" s="574">
        <v>173.88089110999999</v>
      </c>
      <c r="J23" s="584">
        <v>216304438.74000001</v>
      </c>
      <c r="K23" s="957">
        <v>505.00133123000001</v>
      </c>
    </row>
    <row r="24" spans="1:11">
      <c r="A24" s="85" t="s">
        <v>1171</v>
      </c>
      <c r="B24" s="579">
        <v>116.86</v>
      </c>
      <c r="C24" s="580">
        <v>150.69</v>
      </c>
      <c r="D24" s="580">
        <v>225.38</v>
      </c>
      <c r="E24" s="574">
        <v>113.32</v>
      </c>
      <c r="F24" s="574">
        <v>211.64</v>
      </c>
      <c r="G24" s="574">
        <v>556.33000000000004</v>
      </c>
      <c r="H24" s="574">
        <v>621.59059798999988</v>
      </c>
      <c r="I24" s="574">
        <v>260.51475051999995</v>
      </c>
      <c r="J24" s="584">
        <v>128174529.28</v>
      </c>
      <c r="K24" s="957">
        <v>600.71582398999999</v>
      </c>
    </row>
    <row r="25" spans="1:11">
      <c r="A25" s="85" t="s">
        <v>1172</v>
      </c>
      <c r="B25" s="579">
        <v>164.7</v>
      </c>
      <c r="C25" s="580">
        <v>116.31</v>
      </c>
      <c r="D25" s="580">
        <v>126.61</v>
      </c>
      <c r="E25" s="574">
        <v>971.86</v>
      </c>
      <c r="F25" s="574">
        <v>327.02999999999997</v>
      </c>
      <c r="G25" s="574">
        <v>1046.01</v>
      </c>
      <c r="H25" s="574">
        <v>304.73595869999997</v>
      </c>
      <c r="I25" s="574">
        <v>206.45321817999996</v>
      </c>
      <c r="J25" s="584">
        <v>247009548.84</v>
      </c>
      <c r="K25" s="957">
        <v>1834.7820195300001</v>
      </c>
    </row>
    <row r="26" spans="1:11">
      <c r="A26" s="85" t="s">
        <v>1173</v>
      </c>
      <c r="B26" s="514">
        <v>1031.05</v>
      </c>
      <c r="C26" s="580">
        <v>91.8</v>
      </c>
      <c r="D26" s="580">
        <v>262.04000000000002</v>
      </c>
      <c r="E26" s="574">
        <v>1292.01</v>
      </c>
      <c r="F26" s="574">
        <v>398.38</v>
      </c>
      <c r="G26" s="574">
        <v>150.63</v>
      </c>
      <c r="H26" s="574">
        <v>218.89650781999993</v>
      </c>
      <c r="I26" s="574">
        <v>434.09135129999999</v>
      </c>
      <c r="J26" s="584">
        <v>684406588.36000001</v>
      </c>
      <c r="K26" s="957">
        <v>587.29120053999998</v>
      </c>
    </row>
    <row r="27" spans="1:11">
      <c r="A27" s="85"/>
      <c r="B27" s="514"/>
      <c r="C27" s="514"/>
      <c r="D27" s="514"/>
      <c r="E27" s="573"/>
      <c r="F27" s="573"/>
      <c r="G27" s="514"/>
      <c r="H27" s="514"/>
      <c r="I27" s="514"/>
    </row>
    <row r="28" spans="1:11">
      <c r="A28" s="515" t="s">
        <v>1114</v>
      </c>
      <c r="B28" s="350">
        <f t="shared" ref="B28:G28" si="0">SUM(B15:B27)</f>
        <v>2828.7200000000003</v>
      </c>
      <c r="C28" s="350">
        <f t="shared" si="0"/>
        <v>2502.19</v>
      </c>
      <c r="D28" s="350">
        <f t="shared" si="0"/>
        <v>2476.1400000000003</v>
      </c>
      <c r="E28" s="350">
        <v>5427.44</v>
      </c>
      <c r="F28" s="350">
        <f t="shared" si="0"/>
        <v>5515.5099999999993</v>
      </c>
      <c r="G28" s="350">
        <f t="shared" si="0"/>
        <v>4718.7</v>
      </c>
      <c r="H28" s="350">
        <f>SUM(H15:H26)</f>
        <v>8013.6881109299993</v>
      </c>
      <c r="I28" s="350">
        <f>SUM(I15:I26)</f>
        <v>7596.4292374499992</v>
      </c>
      <c r="J28" s="350">
        <f>SUM(J15:J26)/1000000</f>
        <v>10319.243854560002</v>
      </c>
      <c r="K28" s="350">
        <f>SUM(K15:K26)</f>
        <v>9523.5058849999987</v>
      </c>
    </row>
    <row r="29" spans="1:11" ht="13.5" customHeight="1">
      <c r="A29" s="86"/>
      <c r="E29" s="85"/>
      <c r="F29" s="85"/>
    </row>
    <row r="30" spans="1:11">
      <c r="A30" s="94" t="s">
        <v>1174</v>
      </c>
      <c r="B30" s="516"/>
      <c r="C30" s="516" t="s">
        <v>1812</v>
      </c>
      <c r="D30" s="516" t="s">
        <v>1813</v>
      </c>
      <c r="E30" s="516" t="s">
        <v>1814</v>
      </c>
      <c r="F30" s="516" t="s">
        <v>1815</v>
      </c>
      <c r="G30" s="516" t="s">
        <v>1816</v>
      </c>
      <c r="H30" s="516" t="s">
        <v>1817</v>
      </c>
      <c r="I30" s="516" t="s">
        <v>1818</v>
      </c>
      <c r="J30" s="516" t="s">
        <v>1819</v>
      </c>
      <c r="K30" s="516" t="s">
        <v>1820</v>
      </c>
    </row>
    <row r="31" spans="1:11">
      <c r="A31" s="94" t="s">
        <v>1175</v>
      </c>
      <c r="B31" s="571"/>
      <c r="C31" s="1244">
        <f>+C28/B28-1</f>
        <v>-0.11543383579852373</v>
      </c>
      <c r="D31" s="1244">
        <f t="shared" ref="D31:K31" si="1">+D28/C28-1</f>
        <v>-1.0410880069059436E-2</v>
      </c>
      <c r="E31" s="1244">
        <f t="shared" si="1"/>
        <v>1.1918954501764838</v>
      </c>
      <c r="F31" s="1244">
        <f t="shared" si="1"/>
        <v>1.6226803060006123E-2</v>
      </c>
      <c r="G31" s="1244">
        <f t="shared" si="1"/>
        <v>-0.14446714809691208</v>
      </c>
      <c r="H31" s="1244">
        <f>+H28/G28-1</f>
        <v>0.6982830251827834</v>
      </c>
      <c r="I31" s="1244">
        <f t="shared" si="1"/>
        <v>-5.2068269653630983E-2</v>
      </c>
      <c r="J31" s="1244">
        <f t="shared" si="1"/>
        <v>0.3584334865763863</v>
      </c>
      <c r="K31" s="1244">
        <f t="shared" si="1"/>
        <v>-7.7112042391397906E-2</v>
      </c>
    </row>
    <row r="32" spans="1:11" ht="15.75">
      <c r="A32" s="43" t="s">
        <v>1425</v>
      </c>
      <c r="E32" s="85"/>
      <c r="F32" s="85"/>
    </row>
    <row r="33" spans="1:1" ht="15.75">
      <c r="A33" s="43" t="s">
        <v>1422</v>
      </c>
    </row>
    <row r="34" spans="1:1" ht="15.75">
      <c r="A34" s="38" t="s">
        <v>15</v>
      </c>
    </row>
  </sheetData>
  <customSheetViews>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B297ACE3-C144-4411-A206-EE5C8D41CE1C}" topLeftCell="A22">
      <selection activeCell="H39" sqref="H39"/>
      <pageMargins left="1.28" right="0.75" top="0.79" bottom="0.44" header="0.77" footer="0.28000000000000003"/>
      <pageSetup scale="83" orientation="portrait" r:id="rId2"/>
      <headerFooter alignWithMargins="0"/>
    </customSheetView>
    <customSheetView guid="{67BA8672-8137-4028-84CD-AA630649A2B3}" showRuler="0">
      <selection activeCell="J46" sqref="J46"/>
      <pageMargins left="1.28" right="0.75" top="0.79" bottom="0.44" header="0.77" footer="0.28000000000000003"/>
      <pageSetup scale="90" orientation="portrait" r:id="rId3"/>
      <headerFooter alignWithMargins="0"/>
    </customSheetView>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1">
    <mergeCell ref="K12:K13"/>
    <mergeCell ref="J12:J13"/>
    <mergeCell ref="I12:I13"/>
    <mergeCell ref="A12:A13"/>
    <mergeCell ref="B12:B13"/>
    <mergeCell ref="H12:H13"/>
    <mergeCell ref="G12:G13"/>
    <mergeCell ref="C12:C13"/>
    <mergeCell ref="D12:D13"/>
    <mergeCell ref="E12:E13"/>
    <mergeCell ref="F12:F13"/>
  </mergeCells>
  <phoneticPr fontId="7" type="noConversion"/>
  <pageMargins left="1.08" right="0.74803149606299213" top="0.78740157480314965" bottom="0.43307086614173229" header="0.78740157480314965" footer="0.27559055118110237"/>
  <pageSetup scale="80" orientation="landscape" r:id="rId5"/>
  <headerFooter alignWithMargins="0"/>
  <ignoredErrors>
    <ignoredError sqref="J28" formula="1"/>
  </ignoredErrors>
  <drawing r:id="rId6"/>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tabColor indexed="40"/>
  </sheetPr>
  <dimension ref="A1:K32"/>
  <sheetViews>
    <sheetView zoomScaleNormal="100" workbookViewId="0">
      <selection activeCell="F33" sqref="F33"/>
    </sheetView>
  </sheetViews>
  <sheetFormatPr defaultRowHeight="15"/>
  <cols>
    <col min="1" max="1" width="12.28515625" style="98" customWidth="1"/>
    <col min="2" max="10" width="10.7109375" style="98" customWidth="1"/>
    <col min="11" max="16384" width="9.140625" style="98"/>
  </cols>
  <sheetData>
    <row r="1" spans="1:11">
      <c r="A1" s="92" t="s">
        <v>1075</v>
      </c>
      <c r="B1" s="93"/>
      <c r="C1" s="93"/>
      <c r="D1" s="93"/>
      <c r="E1" s="93"/>
      <c r="F1" s="93"/>
      <c r="G1" s="93"/>
      <c r="H1" s="94"/>
      <c r="I1" s="94"/>
      <c r="J1" s="94"/>
      <c r="K1" s="94">
        <v>104</v>
      </c>
    </row>
    <row r="7" spans="1:11">
      <c r="A7" s="97" t="s">
        <v>897</v>
      </c>
      <c r="E7" s="85"/>
      <c r="F7" s="85"/>
    </row>
    <row r="8" spans="1:11">
      <c r="A8" s="190" t="s">
        <v>1821</v>
      </c>
      <c r="E8" s="85"/>
      <c r="F8" s="85"/>
    </row>
    <row r="9" spans="1:11">
      <c r="A9" s="98" t="s">
        <v>1196</v>
      </c>
      <c r="E9" s="85"/>
      <c r="F9" s="85"/>
    </row>
    <row r="10" spans="1:11" ht="12.75" customHeight="1">
      <c r="A10" s="1762" t="s">
        <v>1161</v>
      </c>
      <c r="B10" s="1792">
        <v>2003</v>
      </c>
      <c r="C10" s="1792">
        <v>2004</v>
      </c>
      <c r="D10" s="1792">
        <v>2005</v>
      </c>
      <c r="E10" s="1792">
        <v>2006</v>
      </c>
      <c r="F10" s="1792">
        <v>2007</v>
      </c>
      <c r="G10" s="1792">
        <v>2008</v>
      </c>
      <c r="H10" s="1792">
        <v>2009</v>
      </c>
      <c r="I10" s="1792">
        <v>2010</v>
      </c>
      <c r="J10" s="1792">
        <v>2011</v>
      </c>
      <c r="K10" s="1792" t="s">
        <v>1413</v>
      </c>
    </row>
    <row r="11" spans="1:11" ht="12.75" customHeight="1">
      <c r="A11" s="1762"/>
      <c r="B11" s="1794"/>
      <c r="C11" s="1794"/>
      <c r="D11" s="1794"/>
      <c r="E11" s="1794"/>
      <c r="F11" s="1794"/>
      <c r="G11" s="1794"/>
      <c r="H11" s="1794"/>
      <c r="I11" s="1792"/>
      <c r="J11" s="1792"/>
      <c r="K11" s="1792"/>
    </row>
    <row r="12" spans="1:11">
      <c r="A12" s="513"/>
      <c r="E12" s="85"/>
      <c r="F12" s="85"/>
      <c r="G12" s="136"/>
      <c r="H12" s="136"/>
    </row>
    <row r="13" spans="1:11">
      <c r="A13" s="85" t="s">
        <v>1162</v>
      </c>
      <c r="B13" s="579">
        <v>8.24</v>
      </c>
      <c r="C13" s="580">
        <v>11.63</v>
      </c>
      <c r="D13" s="581">
        <v>21.82</v>
      </c>
      <c r="E13" s="574">
        <v>25.39</v>
      </c>
      <c r="F13" s="574">
        <v>64.069999999999993</v>
      </c>
      <c r="G13" s="574">
        <v>68.09</v>
      </c>
      <c r="H13" s="574">
        <v>86.166256639999972</v>
      </c>
      <c r="I13" s="574">
        <v>82.490238479999974</v>
      </c>
      <c r="J13" s="584">
        <v>61966399</v>
      </c>
      <c r="K13" s="957">
        <v>88.663043639999998</v>
      </c>
    </row>
    <row r="14" spans="1:11">
      <c r="A14" s="85" t="s">
        <v>1163</v>
      </c>
      <c r="B14" s="579">
        <v>8.2100000000000009</v>
      </c>
      <c r="C14" s="580">
        <v>11.14</v>
      </c>
      <c r="D14" s="580">
        <v>9.1999999999999993</v>
      </c>
      <c r="E14" s="574">
        <v>11.8</v>
      </c>
      <c r="F14" s="574">
        <v>23.08</v>
      </c>
      <c r="G14" s="574">
        <v>28.55</v>
      </c>
      <c r="H14" s="574">
        <v>38.680539999999986</v>
      </c>
      <c r="I14" s="574">
        <v>19.134327939999995</v>
      </c>
      <c r="J14" s="584">
        <v>35512427.07</v>
      </c>
      <c r="K14" s="957">
        <v>59.292638100000005</v>
      </c>
    </row>
    <row r="15" spans="1:11">
      <c r="A15" s="85" t="s">
        <v>1164</v>
      </c>
      <c r="B15" s="579">
        <v>7.33</v>
      </c>
      <c r="C15" s="580">
        <v>40.82</v>
      </c>
      <c r="D15" s="580">
        <v>12.69</v>
      </c>
      <c r="E15" s="574">
        <v>12.56</v>
      </c>
      <c r="F15" s="574">
        <v>49.6</v>
      </c>
      <c r="G15" s="574">
        <v>33.36</v>
      </c>
      <c r="H15" s="574">
        <v>34.357529949999993</v>
      </c>
      <c r="I15" s="574">
        <v>57.475603550000002</v>
      </c>
      <c r="J15" s="584">
        <v>40870342.170000002</v>
      </c>
      <c r="K15" s="957">
        <v>52.161741159999998</v>
      </c>
    </row>
    <row r="16" spans="1:11">
      <c r="A16" s="85" t="s">
        <v>1165</v>
      </c>
      <c r="B16" s="579">
        <v>9.33</v>
      </c>
      <c r="C16" s="580">
        <v>30.55</v>
      </c>
      <c r="D16" s="580">
        <v>11.8</v>
      </c>
      <c r="E16" s="574">
        <v>28.45</v>
      </c>
      <c r="F16" s="574">
        <v>35.950000000000003</v>
      </c>
      <c r="G16" s="574">
        <v>135.47</v>
      </c>
      <c r="H16" s="574">
        <v>109.18097307000001</v>
      </c>
      <c r="I16" s="574">
        <v>123.38461361</v>
      </c>
      <c r="J16" s="584">
        <v>109978524.64</v>
      </c>
      <c r="K16" s="957">
        <v>114.3070017</v>
      </c>
    </row>
    <row r="17" spans="1:11">
      <c r="A17" s="85" t="s">
        <v>1166</v>
      </c>
      <c r="B17" s="579">
        <v>8.68</v>
      </c>
      <c r="C17" s="580">
        <v>26.79</v>
      </c>
      <c r="D17" s="580">
        <v>20.100000000000001</v>
      </c>
      <c r="E17" s="574">
        <v>17.170000000000002</v>
      </c>
      <c r="F17" s="574">
        <v>58.44</v>
      </c>
      <c r="G17" s="574">
        <v>67.06</v>
      </c>
      <c r="H17" s="574">
        <v>67.237128979999994</v>
      </c>
      <c r="I17" s="574">
        <v>30.676154500000003</v>
      </c>
      <c r="J17" s="584">
        <v>45788768.280000001</v>
      </c>
      <c r="K17" s="957">
        <v>58.443141329999996</v>
      </c>
    </row>
    <row r="18" spans="1:11">
      <c r="A18" s="85" t="s">
        <v>1167</v>
      </c>
      <c r="B18" s="579">
        <v>9.8800000000000008</v>
      </c>
      <c r="C18" s="580">
        <v>18.36</v>
      </c>
      <c r="D18" s="580">
        <v>12.98</v>
      </c>
      <c r="E18" s="574">
        <v>13.89</v>
      </c>
      <c r="F18" s="574">
        <v>28.31</v>
      </c>
      <c r="G18" s="574">
        <v>41.04</v>
      </c>
      <c r="H18" s="574">
        <v>42.713102710000001</v>
      </c>
      <c r="I18" s="574">
        <v>35.208568949999993</v>
      </c>
      <c r="J18" s="584">
        <v>122733321.27</v>
      </c>
      <c r="K18" s="957">
        <v>119.16705879000001</v>
      </c>
    </row>
    <row r="19" spans="1:11">
      <c r="A19" s="85" t="s">
        <v>1168</v>
      </c>
      <c r="B19" s="579">
        <v>9.1300000000000008</v>
      </c>
      <c r="C19" s="580">
        <v>20.32</v>
      </c>
      <c r="D19" s="580">
        <v>14.39</v>
      </c>
      <c r="E19" s="574">
        <v>63.74</v>
      </c>
      <c r="F19" s="574">
        <v>58.8</v>
      </c>
      <c r="G19" s="574">
        <v>106.06</v>
      </c>
      <c r="H19" s="574">
        <v>78.174388080000014</v>
      </c>
      <c r="I19" s="574">
        <v>89.424417380000023</v>
      </c>
      <c r="J19" s="584">
        <v>64861125.130000003</v>
      </c>
      <c r="K19" s="957">
        <v>75.519047079999993</v>
      </c>
    </row>
    <row r="20" spans="1:11">
      <c r="A20" s="85" t="s">
        <v>1169</v>
      </c>
      <c r="B20" s="579">
        <v>12.5</v>
      </c>
      <c r="C20" s="580">
        <v>67.28</v>
      </c>
      <c r="D20" s="580">
        <v>9.02</v>
      </c>
      <c r="E20" s="574">
        <v>15.6</v>
      </c>
      <c r="F20" s="574">
        <v>20.64</v>
      </c>
      <c r="G20" s="574">
        <v>31.97</v>
      </c>
      <c r="H20" s="574">
        <v>31.249818329999997</v>
      </c>
      <c r="I20" s="574">
        <v>41.884376649999986</v>
      </c>
      <c r="J20" s="584">
        <v>44835275.119999997</v>
      </c>
      <c r="K20" s="957">
        <v>90.499654309999997</v>
      </c>
    </row>
    <row r="21" spans="1:11">
      <c r="A21" s="85" t="s">
        <v>1170</v>
      </c>
      <c r="B21" s="579">
        <v>10.42</v>
      </c>
      <c r="C21" s="580">
        <v>12.1</v>
      </c>
      <c r="D21" s="580">
        <v>17.16</v>
      </c>
      <c r="E21" s="574">
        <v>14.01</v>
      </c>
      <c r="F21" s="574">
        <v>21.02</v>
      </c>
      <c r="G21" s="574">
        <v>51.99</v>
      </c>
      <c r="H21" s="574">
        <v>25.026474770000007</v>
      </c>
      <c r="I21" s="574">
        <v>32.063246759999998</v>
      </c>
      <c r="J21" s="584">
        <v>189879592.56999999</v>
      </c>
      <c r="K21" s="957">
        <v>54.950413070000003</v>
      </c>
    </row>
    <row r="22" spans="1:11">
      <c r="A22" s="85" t="s">
        <v>1171</v>
      </c>
      <c r="B22" s="579">
        <v>10.029999999999999</v>
      </c>
      <c r="C22" s="580">
        <v>11.91</v>
      </c>
      <c r="D22" s="580">
        <v>15.21</v>
      </c>
      <c r="E22" s="574">
        <v>15.6</v>
      </c>
      <c r="F22" s="574">
        <v>114.3</v>
      </c>
      <c r="G22" s="574">
        <v>118.22</v>
      </c>
      <c r="H22" s="574">
        <v>147.65930731</v>
      </c>
      <c r="I22" s="574">
        <v>93.895892379999978</v>
      </c>
      <c r="J22" s="584">
        <v>74146430.959999993</v>
      </c>
      <c r="K22" s="957">
        <v>67.742710510000009</v>
      </c>
    </row>
    <row r="23" spans="1:11">
      <c r="A23" s="85" t="s">
        <v>1172</v>
      </c>
      <c r="B23" s="579">
        <v>14.44</v>
      </c>
      <c r="C23" s="580">
        <v>18.05</v>
      </c>
      <c r="D23" s="580">
        <v>19.489999999999998</v>
      </c>
      <c r="E23" s="574">
        <v>20.37</v>
      </c>
      <c r="F23" s="574">
        <v>48.8</v>
      </c>
      <c r="G23" s="574">
        <v>64.489999999999995</v>
      </c>
      <c r="H23" s="574">
        <v>26.902678969999997</v>
      </c>
      <c r="I23" s="574">
        <v>38.18484174999999</v>
      </c>
      <c r="J23" s="584">
        <v>52162478.920000002</v>
      </c>
      <c r="K23" s="957">
        <v>67.923794079999993</v>
      </c>
    </row>
    <row r="24" spans="1:11">
      <c r="A24" s="85" t="s">
        <v>1173</v>
      </c>
      <c r="B24" s="514">
        <v>15.54</v>
      </c>
      <c r="C24" s="580">
        <v>17.690000000000001</v>
      </c>
      <c r="D24" s="580">
        <v>17.86</v>
      </c>
      <c r="E24" s="574">
        <v>22.96</v>
      </c>
      <c r="F24" s="574">
        <v>32.01</v>
      </c>
      <c r="G24" s="574">
        <v>52.33</v>
      </c>
      <c r="H24" s="574">
        <v>24.269159260000002</v>
      </c>
      <c r="I24" s="574">
        <v>151.37864578000003</v>
      </c>
      <c r="J24" s="584">
        <v>111581712.48999999</v>
      </c>
      <c r="K24" s="957">
        <v>130.17014502000001</v>
      </c>
    </row>
    <row r="25" spans="1:11">
      <c r="A25" s="85"/>
      <c r="B25" s="514"/>
      <c r="C25" s="514"/>
      <c r="D25" s="514"/>
      <c r="E25" s="573"/>
      <c r="F25" s="573"/>
      <c r="G25" s="514"/>
      <c r="H25" s="514"/>
      <c r="I25" s="514"/>
    </row>
    <row r="26" spans="1:11">
      <c r="A26" s="515" t="s">
        <v>1114</v>
      </c>
      <c r="B26" s="350">
        <f t="shared" ref="B26:I26" si="0">SUM(B13:B25)</f>
        <v>123.73000000000002</v>
      </c>
      <c r="C26" s="350">
        <f t="shared" si="0"/>
        <v>286.64</v>
      </c>
      <c r="D26" s="350">
        <f t="shared" si="0"/>
        <v>181.72000000000003</v>
      </c>
      <c r="E26" s="350">
        <f t="shared" si="0"/>
        <v>261.53999999999996</v>
      </c>
      <c r="F26" s="350">
        <f t="shared" si="0"/>
        <v>555.02</v>
      </c>
      <c r="G26" s="350">
        <f t="shared" si="0"/>
        <v>798.63000000000011</v>
      </c>
      <c r="H26" s="350">
        <f t="shared" si="0"/>
        <v>711.61735807000002</v>
      </c>
      <c r="I26" s="350">
        <f t="shared" si="0"/>
        <v>795.20092772999999</v>
      </c>
      <c r="J26" s="350">
        <f>SUM(J13:J25)/1000000</f>
        <v>954.31639761999998</v>
      </c>
      <c r="K26" s="350">
        <f>SUM(K13:K24)</f>
        <v>978.84038878999991</v>
      </c>
    </row>
    <row r="27" spans="1:11" ht="13.5" customHeight="1">
      <c r="A27" s="86"/>
      <c r="E27" s="85"/>
      <c r="F27" s="85"/>
    </row>
    <row r="28" spans="1:11">
      <c r="A28" s="94" t="s">
        <v>1174</v>
      </c>
      <c r="B28" s="516"/>
      <c r="C28" s="516" t="s">
        <v>1812</v>
      </c>
      <c r="D28" s="516" t="s">
        <v>1813</v>
      </c>
      <c r="E28" s="516" t="s">
        <v>1814</v>
      </c>
      <c r="F28" s="516" t="s">
        <v>1815</v>
      </c>
      <c r="G28" s="516" t="s">
        <v>1816</v>
      </c>
      <c r="H28" s="516" t="s">
        <v>1817</v>
      </c>
      <c r="I28" s="516" t="s">
        <v>1818</v>
      </c>
      <c r="J28" s="516" t="s">
        <v>1819</v>
      </c>
      <c r="K28" s="516" t="s">
        <v>1820</v>
      </c>
    </row>
    <row r="29" spans="1:11">
      <c r="A29" s="94" t="s">
        <v>1175</v>
      </c>
      <c r="B29" s="571"/>
      <c r="C29" s="1244">
        <f>+C26/B26-1</f>
        <v>1.3166572375333381</v>
      </c>
      <c r="D29" s="1244">
        <f t="shared" ref="D29:J29" si="1">+D26/C26-1</f>
        <v>-0.36603404967903974</v>
      </c>
      <c r="E29" s="1244">
        <f t="shared" si="1"/>
        <v>0.43924719348448127</v>
      </c>
      <c r="F29" s="1244">
        <f t="shared" si="1"/>
        <v>1.1221228110422881</v>
      </c>
      <c r="G29" s="1244">
        <f t="shared" si="1"/>
        <v>0.43892111995964145</v>
      </c>
      <c r="H29" s="1244">
        <f t="shared" si="1"/>
        <v>-0.10895238336901958</v>
      </c>
      <c r="I29" s="1244">
        <f t="shared" si="1"/>
        <v>0.11745577691737252</v>
      </c>
      <c r="J29" s="1244">
        <f t="shared" si="1"/>
        <v>0.20009467336037301</v>
      </c>
      <c r="K29" s="1244">
        <f>+K26/J26-1</f>
        <v>2.5697966870485534E-2</v>
      </c>
    </row>
    <row r="30" spans="1:11" ht="15.75">
      <c r="A30" s="43" t="s">
        <v>1425</v>
      </c>
      <c r="E30" s="85"/>
      <c r="F30" s="85"/>
    </row>
    <row r="31" spans="1:11" ht="15.75">
      <c r="A31" s="43" t="s">
        <v>1422</v>
      </c>
    </row>
    <row r="32" spans="1:11" ht="15.75">
      <c r="A32" s="38" t="s">
        <v>15</v>
      </c>
    </row>
  </sheetData>
  <customSheetViews>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2"/>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3"/>
      <headerFooter alignWithMargins="0"/>
    </customSheetView>
    <customSheetView guid="{51F1D52B-5D55-4FCC-809B-9B4CC86C88B9}">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1">
    <mergeCell ref="K10:K11"/>
    <mergeCell ref="J10:J11"/>
    <mergeCell ref="I10:I11"/>
    <mergeCell ref="A10:A11"/>
    <mergeCell ref="B10:B11"/>
    <mergeCell ref="H10:H11"/>
    <mergeCell ref="G10:G11"/>
    <mergeCell ref="C10:C11"/>
    <mergeCell ref="D10:D11"/>
    <mergeCell ref="E10:E11"/>
    <mergeCell ref="F10:F11"/>
  </mergeCells>
  <phoneticPr fontId="7" type="noConversion"/>
  <pageMargins left="0.91" right="0.55118110236220474" top="1.1417322834645669" bottom="0.55118110236220474" header="0.23622047244094491" footer="0.55118110236220474"/>
  <pageSetup scale="80" orientation="landscape" r:id="rId5"/>
  <headerFooter alignWithMargins="0"/>
  <drawing r:id="rId6"/>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tabColor indexed="40"/>
  </sheetPr>
  <dimension ref="A1:M35"/>
  <sheetViews>
    <sheetView topLeftCell="A4" zoomScaleNormal="100" workbookViewId="0">
      <selection activeCell="G22" sqref="G22"/>
    </sheetView>
  </sheetViews>
  <sheetFormatPr defaultRowHeight="15"/>
  <cols>
    <col min="1" max="1" width="16" style="98" customWidth="1"/>
    <col min="2" max="9" width="12.7109375" style="98" customWidth="1"/>
    <col min="10" max="10" width="12" style="98" customWidth="1"/>
    <col min="11" max="11" width="10.28515625" style="98" customWidth="1"/>
    <col min="12" max="16384" width="9.140625" style="98"/>
  </cols>
  <sheetData>
    <row r="1" spans="1:13">
      <c r="A1" s="92" t="s">
        <v>1075</v>
      </c>
      <c r="B1" s="93"/>
      <c r="C1" s="93"/>
      <c r="D1" s="93"/>
      <c r="E1" s="93"/>
      <c r="F1" s="94"/>
      <c r="G1" s="94"/>
      <c r="H1" s="94"/>
      <c r="I1" s="94"/>
      <c r="J1" s="94"/>
      <c r="K1" s="94">
        <v>105</v>
      </c>
    </row>
    <row r="9" spans="1:13">
      <c r="A9" s="97" t="s">
        <v>898</v>
      </c>
      <c r="E9" s="85"/>
      <c r="F9" s="85"/>
    </row>
    <row r="10" spans="1:13">
      <c r="A10" s="190" t="s">
        <v>874</v>
      </c>
      <c r="E10" s="85"/>
      <c r="F10" s="85"/>
    </row>
    <row r="11" spans="1:13" ht="14.25" customHeight="1">
      <c r="A11" s="98" t="s">
        <v>1196</v>
      </c>
      <c r="E11" s="85"/>
      <c r="F11" s="85"/>
    </row>
    <row r="12" spans="1:13">
      <c r="A12" s="1762" t="s">
        <v>1161</v>
      </c>
      <c r="B12" s="1792">
        <v>2003</v>
      </c>
      <c r="C12" s="1792">
        <v>2004</v>
      </c>
      <c r="D12" s="1792">
        <v>2005</v>
      </c>
      <c r="E12" s="1792">
        <v>2006</v>
      </c>
      <c r="F12" s="1792">
        <v>2007</v>
      </c>
      <c r="G12" s="1792">
        <v>2008</v>
      </c>
      <c r="H12" s="1792">
        <v>2009</v>
      </c>
      <c r="I12" s="1792">
        <v>2010</v>
      </c>
      <c r="J12" s="1792">
        <v>2011</v>
      </c>
      <c r="K12" s="1792" t="s">
        <v>1413</v>
      </c>
    </row>
    <row r="13" spans="1:13" ht="9" customHeight="1">
      <c r="A13" s="1762"/>
      <c r="B13" s="1794"/>
      <c r="C13" s="1794"/>
      <c r="D13" s="1794"/>
      <c r="E13" s="1794"/>
      <c r="F13" s="1794"/>
      <c r="G13" s="1794"/>
      <c r="H13" s="1794"/>
      <c r="I13" s="1792"/>
      <c r="J13" s="1792"/>
      <c r="K13" s="1792"/>
    </row>
    <row r="14" spans="1:13" ht="5.25" customHeight="1">
      <c r="A14" s="513"/>
      <c r="E14" s="85"/>
      <c r="F14" s="85"/>
      <c r="L14" s="85"/>
      <c r="M14" s="85"/>
    </row>
    <row r="15" spans="1:13">
      <c r="A15" s="85" t="s">
        <v>1162</v>
      </c>
      <c r="B15" s="579">
        <v>17.75</v>
      </c>
      <c r="C15" s="580">
        <v>35.61</v>
      </c>
      <c r="D15" s="581">
        <v>22.99</v>
      </c>
      <c r="E15" s="574">
        <v>83.65</v>
      </c>
      <c r="F15" s="574">
        <v>213.75</v>
      </c>
      <c r="G15" s="574">
        <v>289.69</v>
      </c>
      <c r="H15" s="574">
        <v>234.71775481</v>
      </c>
      <c r="I15" s="574">
        <v>33.583305479999993</v>
      </c>
      <c r="J15" s="584">
        <v>30763589.329999998</v>
      </c>
      <c r="K15" s="1460">
        <v>284.42070171</v>
      </c>
      <c r="L15" s="103"/>
      <c r="M15" s="85"/>
    </row>
    <row r="16" spans="1:13">
      <c r="A16" s="85" t="s">
        <v>1163</v>
      </c>
      <c r="B16" s="579">
        <v>12.71</v>
      </c>
      <c r="C16" s="580">
        <v>14.41</v>
      </c>
      <c r="D16" s="580">
        <v>31.8</v>
      </c>
      <c r="E16" s="574">
        <v>136.44999999999999</v>
      </c>
      <c r="F16" s="574">
        <v>189.75</v>
      </c>
      <c r="G16" s="574">
        <v>212.25</v>
      </c>
      <c r="H16" s="574">
        <v>151.69951731</v>
      </c>
      <c r="I16" s="574">
        <v>64.222120500000003</v>
      </c>
      <c r="J16" s="584">
        <v>22385111.02</v>
      </c>
      <c r="K16" s="1460">
        <v>230.85742758000001</v>
      </c>
      <c r="L16" s="103"/>
      <c r="M16" s="85"/>
    </row>
    <row r="17" spans="1:13">
      <c r="A17" s="85" t="s">
        <v>1164</v>
      </c>
      <c r="B17" s="579">
        <v>18.63</v>
      </c>
      <c r="C17" s="580">
        <v>21.82</v>
      </c>
      <c r="D17" s="580">
        <v>42.31</v>
      </c>
      <c r="E17" s="574">
        <v>159.5</v>
      </c>
      <c r="F17" s="574">
        <v>217.76</v>
      </c>
      <c r="G17" s="574">
        <v>356.12</v>
      </c>
      <c r="H17" s="574">
        <v>212.93574164</v>
      </c>
      <c r="I17" s="574">
        <v>49.409383829999996</v>
      </c>
      <c r="J17" s="584">
        <v>41687791.75</v>
      </c>
      <c r="K17" s="1460">
        <v>313.03068623000001</v>
      </c>
      <c r="L17" s="103"/>
      <c r="M17" s="85"/>
    </row>
    <row r="18" spans="1:13">
      <c r="A18" s="85" t="s">
        <v>1165</v>
      </c>
      <c r="B18" s="579">
        <v>26.47</v>
      </c>
      <c r="C18" s="580">
        <v>26.58</v>
      </c>
      <c r="D18" s="580">
        <v>44.53</v>
      </c>
      <c r="E18" s="574">
        <v>174.55</v>
      </c>
      <c r="F18" s="574">
        <v>289.11</v>
      </c>
      <c r="G18" s="574">
        <v>345</v>
      </c>
      <c r="H18" s="574">
        <v>216.61232554999995</v>
      </c>
      <c r="I18" s="574">
        <v>57.371704309999991</v>
      </c>
      <c r="J18" s="584">
        <v>21763236.32</v>
      </c>
      <c r="K18" s="1460">
        <v>311.16382420999997</v>
      </c>
      <c r="L18" s="103"/>
      <c r="M18" s="85"/>
    </row>
    <row r="19" spans="1:13">
      <c r="A19" s="85" t="s">
        <v>1166</v>
      </c>
      <c r="B19" s="579">
        <v>27.89</v>
      </c>
      <c r="C19" s="580">
        <v>44.67</v>
      </c>
      <c r="D19" s="580">
        <v>32.340000000000003</v>
      </c>
      <c r="E19" s="574">
        <v>314.56</v>
      </c>
      <c r="F19" s="574">
        <v>243.88</v>
      </c>
      <c r="G19" s="574">
        <v>467.84</v>
      </c>
      <c r="H19" s="574">
        <v>162.07808864999998</v>
      </c>
      <c r="I19" s="574">
        <v>57.769292189999994</v>
      </c>
      <c r="J19" s="584">
        <v>27728736.98</v>
      </c>
      <c r="K19" s="1460">
        <v>454.15369577999996</v>
      </c>
      <c r="L19" s="103"/>
      <c r="M19" s="85"/>
    </row>
    <row r="20" spans="1:13">
      <c r="A20" s="85" t="s">
        <v>1167</v>
      </c>
      <c r="B20" s="579">
        <v>50.35</v>
      </c>
      <c r="C20" s="580">
        <v>31.26</v>
      </c>
      <c r="D20" s="580">
        <v>39.03</v>
      </c>
      <c r="E20" s="574">
        <v>211.27</v>
      </c>
      <c r="F20" s="574">
        <v>267.27</v>
      </c>
      <c r="G20" s="574">
        <v>242</v>
      </c>
      <c r="H20" s="574">
        <v>237.93635843000004</v>
      </c>
      <c r="I20" s="574">
        <v>29.958420089999994</v>
      </c>
      <c r="J20" s="584">
        <v>22934372.82</v>
      </c>
      <c r="K20" s="1460">
        <v>239.90422991</v>
      </c>
      <c r="L20" s="103"/>
      <c r="M20" s="85"/>
    </row>
    <row r="21" spans="1:13">
      <c r="A21" s="85" t="s">
        <v>1168</v>
      </c>
      <c r="B21" s="579">
        <v>14.98</v>
      </c>
      <c r="C21" s="580">
        <v>41.59</v>
      </c>
      <c r="D21" s="580">
        <v>111.29</v>
      </c>
      <c r="E21" s="574">
        <v>155.5</v>
      </c>
      <c r="F21" s="574">
        <v>243.32</v>
      </c>
      <c r="G21" s="574">
        <v>320.74</v>
      </c>
      <c r="H21" s="574">
        <v>317.30630135000007</v>
      </c>
      <c r="I21" s="574">
        <v>43.925776610000007</v>
      </c>
      <c r="J21" s="584">
        <v>30621408.399999999</v>
      </c>
      <c r="K21" s="1460">
        <v>222.38355762</v>
      </c>
      <c r="L21" s="103"/>
      <c r="M21" s="85"/>
    </row>
    <row r="22" spans="1:13">
      <c r="A22" s="85" t="s">
        <v>1169</v>
      </c>
      <c r="B22" s="579">
        <v>43.25</v>
      </c>
      <c r="C22" s="580">
        <v>48.05</v>
      </c>
      <c r="D22" s="580">
        <v>70.28</v>
      </c>
      <c r="E22" s="574">
        <v>200.31</v>
      </c>
      <c r="F22" s="574">
        <v>244.11</v>
      </c>
      <c r="G22" s="574">
        <v>202.92</v>
      </c>
      <c r="H22" s="574">
        <v>220.99216349999995</v>
      </c>
      <c r="I22" s="574">
        <v>34.016812459999997</v>
      </c>
      <c r="J22" s="584">
        <v>107224676.79000001</v>
      </c>
      <c r="K22" s="1460">
        <v>479.76188277</v>
      </c>
      <c r="L22" s="103"/>
      <c r="M22" s="85"/>
    </row>
    <row r="23" spans="1:13">
      <c r="A23" s="85" t="s">
        <v>1170</v>
      </c>
      <c r="B23" s="579">
        <v>27.91</v>
      </c>
      <c r="C23" s="580">
        <v>34.69</v>
      </c>
      <c r="D23" s="580">
        <v>59.39</v>
      </c>
      <c r="E23" s="574">
        <v>142.72999999999999</v>
      </c>
      <c r="F23" s="574">
        <v>247.76</v>
      </c>
      <c r="G23" s="574">
        <v>240.32</v>
      </c>
      <c r="H23" s="574">
        <v>89.010754949999992</v>
      </c>
      <c r="I23" s="574">
        <v>23.638559309999998</v>
      </c>
      <c r="J23" s="584">
        <v>122119960.59999999</v>
      </c>
      <c r="K23" s="1460">
        <v>169.76803274000002</v>
      </c>
      <c r="L23" s="103"/>
      <c r="M23" s="85"/>
    </row>
    <row r="24" spans="1:13">
      <c r="A24" s="85" t="s">
        <v>1171</v>
      </c>
      <c r="B24" s="579">
        <v>14.4</v>
      </c>
      <c r="C24" s="580">
        <v>15.99</v>
      </c>
      <c r="D24" s="580">
        <v>49.92</v>
      </c>
      <c r="E24" s="574">
        <v>196.26</v>
      </c>
      <c r="F24" s="574">
        <v>226.63</v>
      </c>
      <c r="G24" s="574">
        <v>190.73</v>
      </c>
      <c r="H24" s="574">
        <v>54.749099690000023</v>
      </c>
      <c r="I24" s="574">
        <v>24.789944739999996</v>
      </c>
      <c r="J24" s="584">
        <v>123566689.05</v>
      </c>
      <c r="K24" s="1460">
        <v>128.6403037</v>
      </c>
      <c r="L24" s="103"/>
      <c r="M24" s="85"/>
    </row>
    <row r="25" spans="1:13">
      <c r="A25" s="85" t="s">
        <v>1172</v>
      </c>
      <c r="B25" s="514">
        <v>19.170000000000002</v>
      </c>
      <c r="C25" s="580">
        <v>16.79</v>
      </c>
      <c r="D25" s="580">
        <v>44.2</v>
      </c>
      <c r="E25" s="574">
        <v>153.28</v>
      </c>
      <c r="F25" s="574">
        <v>260.49</v>
      </c>
      <c r="G25" s="574">
        <v>182.1</v>
      </c>
      <c r="H25" s="574">
        <v>43.360630909999998</v>
      </c>
      <c r="I25" s="574">
        <v>24.159680950000002</v>
      </c>
      <c r="J25" s="584">
        <v>67563920.069999993</v>
      </c>
      <c r="K25" s="1460">
        <v>113.13864173</v>
      </c>
      <c r="L25" s="103"/>
      <c r="M25" s="85"/>
    </row>
    <row r="26" spans="1:13">
      <c r="A26" s="85" t="s">
        <v>1173</v>
      </c>
      <c r="B26" s="514">
        <v>16.559999999999999</v>
      </c>
      <c r="C26" s="580">
        <v>15.87</v>
      </c>
      <c r="D26" s="580">
        <v>83.9</v>
      </c>
      <c r="E26" s="574">
        <v>231.7</v>
      </c>
      <c r="F26" s="574">
        <v>296.76</v>
      </c>
      <c r="G26" s="574">
        <v>180.71</v>
      </c>
      <c r="H26" s="574">
        <v>59.465821759999997</v>
      </c>
      <c r="I26" s="574">
        <v>33.838800459999995</v>
      </c>
      <c r="J26" s="584">
        <f>130457777.63</f>
        <v>130457777.63</v>
      </c>
      <c r="K26" s="1460">
        <v>297.87144762000003</v>
      </c>
      <c r="L26" s="103"/>
      <c r="M26" s="85"/>
    </row>
    <row r="27" spans="1:13">
      <c r="A27" s="85"/>
      <c r="B27" s="514"/>
      <c r="C27" s="514"/>
      <c r="D27" s="514"/>
      <c r="E27" s="573"/>
      <c r="F27" s="573"/>
      <c r="G27" s="514"/>
      <c r="H27" s="514"/>
      <c r="I27" s="514"/>
      <c r="L27" s="85"/>
      <c r="M27" s="85"/>
    </row>
    <row r="28" spans="1:13">
      <c r="A28" s="515" t="s">
        <v>1114</v>
      </c>
      <c r="B28" s="350">
        <f>SUM(B15:B26)</f>
        <v>290.07</v>
      </c>
      <c r="C28" s="350">
        <f>SUM(C15:C27)</f>
        <v>347.33000000000004</v>
      </c>
      <c r="D28" s="350">
        <f>SUM(D15:D27)</f>
        <v>631.98</v>
      </c>
      <c r="E28" s="350">
        <f>SUM(E15:E27)</f>
        <v>2159.7599999999998</v>
      </c>
      <c r="F28" s="350">
        <v>2940.6</v>
      </c>
      <c r="G28" s="350">
        <f>SUM(G15:G26)</f>
        <v>3230.42</v>
      </c>
      <c r="H28" s="350">
        <f>SUM(H15:H26)</f>
        <v>2000.8645585500001</v>
      </c>
      <c r="I28" s="350">
        <f>SUM(I15:I26)</f>
        <v>476.68380093000002</v>
      </c>
      <c r="J28" s="350">
        <f>SUM(J15:J26)/1000000</f>
        <v>748.81727075999981</v>
      </c>
      <c r="K28" s="350">
        <f>SUM(K15:K26)</f>
        <v>3245.0944315999996</v>
      </c>
      <c r="L28" s="85"/>
      <c r="M28" s="85"/>
    </row>
    <row r="29" spans="1:13" ht="13.5" customHeight="1">
      <c r="A29" s="86"/>
      <c r="E29" s="85"/>
      <c r="F29" s="85"/>
      <c r="L29" s="85"/>
      <c r="M29" s="85"/>
    </row>
    <row r="30" spans="1:13">
      <c r="A30" s="94" t="s">
        <v>1174</v>
      </c>
      <c r="B30" s="516"/>
      <c r="C30" s="516" t="s">
        <v>1812</v>
      </c>
      <c r="D30" s="516" t="s">
        <v>1813</v>
      </c>
      <c r="E30" s="516" t="s">
        <v>1814</v>
      </c>
      <c r="F30" s="516" t="s">
        <v>1815</v>
      </c>
      <c r="G30" s="516" t="s">
        <v>1816</v>
      </c>
      <c r="H30" s="516" t="s">
        <v>1817</v>
      </c>
      <c r="I30" s="516" t="s">
        <v>1818</v>
      </c>
      <c r="J30" s="516" t="s">
        <v>1819</v>
      </c>
      <c r="K30" s="516" t="s">
        <v>1820</v>
      </c>
    </row>
    <row r="31" spans="1:13">
      <c r="A31" s="94" t="s">
        <v>1175</v>
      </c>
      <c r="B31" s="517"/>
      <c r="C31" s="1244">
        <f>+C28/B28-1</f>
        <v>0.19740062743475728</v>
      </c>
      <c r="D31" s="1244">
        <f t="shared" ref="D31:J31" si="0">+D28/C28-1</f>
        <v>0.81953761552414117</v>
      </c>
      <c r="E31" s="1244">
        <f t="shared" si="0"/>
        <v>2.4174499193012431</v>
      </c>
      <c r="F31" s="1244">
        <f t="shared" si="0"/>
        <v>0.3615401711301256</v>
      </c>
      <c r="G31" s="1244">
        <f t="shared" si="0"/>
        <v>9.8558117391008615E-2</v>
      </c>
      <c r="H31" s="1244">
        <f t="shared" si="0"/>
        <v>-0.38061782723299131</v>
      </c>
      <c r="I31" s="1244">
        <f t="shared" si="0"/>
        <v>-0.76176108528033182</v>
      </c>
      <c r="J31" s="1244">
        <f t="shared" si="0"/>
        <v>0.57088885609092044</v>
      </c>
      <c r="K31" s="1244">
        <f>+K28/J28-1</f>
        <v>3.3336265846358542</v>
      </c>
    </row>
    <row r="32" spans="1:13" ht="15.75">
      <c r="A32" s="13" t="s">
        <v>1425</v>
      </c>
      <c r="E32" s="85"/>
      <c r="F32" s="85"/>
    </row>
    <row r="33" spans="1:6" ht="15.75">
      <c r="A33" s="22" t="s">
        <v>1431</v>
      </c>
      <c r="E33" s="85"/>
      <c r="F33" s="85"/>
    </row>
    <row r="34" spans="1:6" ht="15.75">
      <c r="A34" s="43" t="s">
        <v>1422</v>
      </c>
    </row>
    <row r="35" spans="1:6" ht="15.75">
      <c r="A35" s="38" t="s">
        <v>15</v>
      </c>
    </row>
  </sheetData>
  <customSheetViews>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B297ACE3-C144-4411-A206-EE5C8D41CE1C}" topLeftCell="A13">
      <selection activeCell="H39" sqref="H39"/>
      <pageMargins left="1.3" right="0.75" top="1.1100000000000001" bottom="0.85" header="0.5" footer="0.5"/>
      <pageSetup scale="85" orientation="portrait" r:id="rId2"/>
      <headerFooter alignWithMargins="0"/>
    </customSheetView>
    <customSheetView guid="{67BA8672-8137-4028-84CD-AA630649A2B3}" showRuler="0">
      <selection activeCell="F8" sqref="F8"/>
      <pageMargins left="1.3" right="0.75" top="1.1100000000000001" bottom="0.85" header="0.5" footer="0.5"/>
      <pageSetup scale="90" orientation="portrait" r:id="rId3"/>
      <headerFooter alignWithMargins="0"/>
    </customSheetView>
    <customSheetView guid="{51F1D52B-5D55-4FCC-809B-9B4CC86C88B9}">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1">
    <mergeCell ref="K12:K13"/>
    <mergeCell ref="J12:J13"/>
    <mergeCell ref="I12:I13"/>
    <mergeCell ref="A12:A13"/>
    <mergeCell ref="B12:B13"/>
    <mergeCell ref="C12:C13"/>
    <mergeCell ref="D12:D13"/>
    <mergeCell ref="H12:H13"/>
    <mergeCell ref="G12:G13"/>
    <mergeCell ref="E12:E13"/>
    <mergeCell ref="F12:F13"/>
  </mergeCells>
  <phoneticPr fontId="7" type="noConversion"/>
  <pageMargins left="1" right="0.74803149606299213" top="1.01" bottom="0.86614173228346458" header="0.51181102362204722" footer="0.51181102362204722"/>
  <pageSetup scale="80" orientation="landscape" r:id="rId5"/>
  <headerFooter alignWithMargins="0"/>
  <ignoredErrors>
    <ignoredError sqref="J28" formula="1"/>
  </ignoredErrors>
  <drawing r:id="rId6"/>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tabColor indexed="40"/>
  </sheetPr>
  <dimension ref="A1:K46"/>
  <sheetViews>
    <sheetView zoomScaleNormal="100" workbookViewId="0">
      <selection activeCell="F25" sqref="F25"/>
    </sheetView>
  </sheetViews>
  <sheetFormatPr defaultRowHeight="15"/>
  <cols>
    <col min="1" max="1" width="11" style="98" customWidth="1"/>
    <col min="2" max="10" width="12.28515625" style="98" customWidth="1"/>
    <col min="11" max="16384" width="9.140625" style="98"/>
  </cols>
  <sheetData>
    <row r="1" spans="1:11">
      <c r="A1" s="92" t="s">
        <v>1075</v>
      </c>
      <c r="B1" s="93"/>
      <c r="C1" s="93"/>
      <c r="D1" s="94"/>
      <c r="E1" s="94"/>
      <c r="F1" s="94"/>
      <c r="G1" s="94"/>
      <c r="H1" s="94"/>
      <c r="I1" s="94"/>
      <c r="J1" s="94"/>
      <c r="K1" s="94">
        <v>106</v>
      </c>
    </row>
    <row r="8" spans="1:11">
      <c r="A8" s="97" t="s">
        <v>899</v>
      </c>
      <c r="E8" s="85"/>
      <c r="F8" s="85"/>
    </row>
    <row r="9" spans="1:11">
      <c r="A9" s="190" t="s">
        <v>875</v>
      </c>
      <c r="E9" s="85"/>
      <c r="F9" s="85"/>
    </row>
    <row r="10" spans="1:11">
      <c r="A10" s="98" t="s">
        <v>1196</v>
      </c>
      <c r="E10" s="85"/>
      <c r="F10" s="85"/>
    </row>
    <row r="11" spans="1:11">
      <c r="A11" s="1762" t="s">
        <v>1161</v>
      </c>
      <c r="B11" s="1792">
        <v>2003</v>
      </c>
      <c r="C11" s="1792">
        <v>2004</v>
      </c>
      <c r="D11" s="1792">
        <v>2005</v>
      </c>
      <c r="E11" s="1792">
        <v>2006</v>
      </c>
      <c r="F11" s="1792">
        <v>2007</v>
      </c>
      <c r="G11" s="1792">
        <v>2008</v>
      </c>
      <c r="H11" s="1792">
        <v>2009</v>
      </c>
      <c r="I11" s="1770">
        <v>2010</v>
      </c>
      <c r="J11" s="1770">
        <v>2011</v>
      </c>
      <c r="K11" s="1770" t="s">
        <v>1413</v>
      </c>
    </row>
    <row r="12" spans="1:11">
      <c r="A12" s="1762"/>
      <c r="B12" s="1794"/>
      <c r="C12" s="1794"/>
      <c r="D12" s="1794"/>
      <c r="E12" s="1794"/>
      <c r="F12" s="1794"/>
      <c r="G12" s="1794"/>
      <c r="H12" s="1794"/>
      <c r="I12" s="1770"/>
      <c r="J12" s="1770"/>
      <c r="K12" s="1770"/>
    </row>
    <row r="13" spans="1:11">
      <c r="A13" s="513"/>
      <c r="E13" s="85"/>
      <c r="F13" s="85"/>
    </row>
    <row r="14" spans="1:11">
      <c r="A14" s="85" t="s">
        <v>1162</v>
      </c>
      <c r="B14" s="579">
        <v>137.54</v>
      </c>
      <c r="C14" s="580">
        <v>261.52</v>
      </c>
      <c r="D14" s="581">
        <v>260.08</v>
      </c>
      <c r="E14" s="574">
        <v>267.74</v>
      </c>
      <c r="F14" s="574">
        <v>629.59</v>
      </c>
      <c r="G14" s="574">
        <v>629.34</v>
      </c>
      <c r="H14" s="574">
        <v>402.5105216</v>
      </c>
      <c r="I14" s="574">
        <v>456.13808784999998</v>
      </c>
      <c r="J14" s="584">
        <v>571581036.5</v>
      </c>
      <c r="K14" s="1460">
        <v>857.30533622000007</v>
      </c>
    </row>
    <row r="15" spans="1:11">
      <c r="A15" s="85" t="s">
        <v>1163</v>
      </c>
      <c r="B15" s="579">
        <v>88.37</v>
      </c>
      <c r="C15" s="580">
        <v>115.27</v>
      </c>
      <c r="D15" s="580">
        <v>101.25</v>
      </c>
      <c r="E15" s="574">
        <v>187.07</v>
      </c>
      <c r="F15" s="574">
        <v>225.26</v>
      </c>
      <c r="G15" s="574">
        <v>307.27</v>
      </c>
      <c r="H15" s="574">
        <v>251.73553332</v>
      </c>
      <c r="I15" s="574">
        <v>320.88170542999995</v>
      </c>
      <c r="J15" s="584">
        <v>353278166.07999998</v>
      </c>
      <c r="K15" s="1460">
        <v>523.91118748999997</v>
      </c>
    </row>
    <row r="16" spans="1:11">
      <c r="A16" s="85" t="s">
        <v>1164</v>
      </c>
      <c r="B16" s="579">
        <v>71.650000000000006</v>
      </c>
      <c r="C16" s="580">
        <v>159.97</v>
      </c>
      <c r="D16" s="580">
        <v>170.01</v>
      </c>
      <c r="E16" s="574">
        <v>211.24</v>
      </c>
      <c r="F16" s="574">
        <v>325.83999999999997</v>
      </c>
      <c r="G16" s="574">
        <v>328.49</v>
      </c>
      <c r="H16" s="574">
        <v>336.17251797999995</v>
      </c>
      <c r="I16" s="574">
        <v>376.11737658999999</v>
      </c>
      <c r="J16" s="584">
        <v>377999688.04000002</v>
      </c>
      <c r="K16" s="1460">
        <v>499.40036455000001</v>
      </c>
    </row>
    <row r="17" spans="1:11">
      <c r="A17" s="85" t="s">
        <v>1165</v>
      </c>
      <c r="B17" s="579">
        <v>90.85</v>
      </c>
      <c r="C17" s="580">
        <v>146.91</v>
      </c>
      <c r="D17" s="580">
        <v>203.96</v>
      </c>
      <c r="E17" s="574">
        <v>315.60000000000002</v>
      </c>
      <c r="F17" s="574">
        <v>276.14</v>
      </c>
      <c r="G17" s="574">
        <v>318.72000000000003</v>
      </c>
      <c r="H17" s="574">
        <v>343.01755064000002</v>
      </c>
      <c r="I17" s="574">
        <v>317.58460420000006</v>
      </c>
      <c r="J17" s="584">
        <v>390264748.00999999</v>
      </c>
      <c r="K17" s="1460">
        <v>804.56658470000002</v>
      </c>
    </row>
    <row r="18" spans="1:11">
      <c r="A18" s="85" t="s">
        <v>1166</v>
      </c>
      <c r="B18" s="579">
        <v>68.56</v>
      </c>
      <c r="C18" s="580">
        <v>141.91</v>
      </c>
      <c r="D18" s="580">
        <v>174.95</v>
      </c>
      <c r="E18" s="574">
        <v>239.46</v>
      </c>
      <c r="F18" s="574">
        <v>230.76</v>
      </c>
      <c r="G18" s="574">
        <v>401.68</v>
      </c>
      <c r="H18" s="574">
        <v>260.13978412</v>
      </c>
      <c r="I18" s="574">
        <v>344.73751868000005</v>
      </c>
      <c r="J18" s="584">
        <v>616538676.54999995</v>
      </c>
      <c r="K18" s="1460">
        <v>544.69940499999996</v>
      </c>
    </row>
    <row r="19" spans="1:11">
      <c r="A19" s="85" t="s">
        <v>1167</v>
      </c>
      <c r="B19" s="579">
        <v>77.38</v>
      </c>
      <c r="C19" s="580">
        <v>178.05</v>
      </c>
      <c r="D19" s="580">
        <v>141.43</v>
      </c>
      <c r="E19" s="574">
        <v>285.10000000000002</v>
      </c>
      <c r="F19" s="574">
        <v>311.02999999999997</v>
      </c>
      <c r="G19" s="574">
        <v>257.3</v>
      </c>
      <c r="H19" s="574">
        <v>363.63895090999995</v>
      </c>
      <c r="I19" s="574">
        <v>336.7914129699999</v>
      </c>
      <c r="J19" s="584">
        <v>453970491.53000003</v>
      </c>
      <c r="K19" s="1460">
        <v>891.3565861699999</v>
      </c>
    </row>
    <row r="20" spans="1:11">
      <c r="A20" s="85" t="s">
        <v>1168</v>
      </c>
      <c r="B20" s="579">
        <v>91.36</v>
      </c>
      <c r="C20" s="580">
        <v>205.92</v>
      </c>
      <c r="D20" s="580">
        <v>175.99</v>
      </c>
      <c r="E20" s="574">
        <v>293.23</v>
      </c>
      <c r="F20" s="574">
        <v>262.82</v>
      </c>
      <c r="G20" s="574">
        <v>891.99</v>
      </c>
      <c r="H20" s="574">
        <v>386.96440375999998</v>
      </c>
      <c r="I20" s="574">
        <v>356.42108820999988</v>
      </c>
      <c r="J20" s="584">
        <v>393217298.74000001</v>
      </c>
      <c r="K20" s="1460">
        <v>588.61192405999998</v>
      </c>
    </row>
    <row r="21" spans="1:11">
      <c r="A21" s="85" t="s">
        <v>1169</v>
      </c>
      <c r="B21" s="579">
        <v>110.93</v>
      </c>
      <c r="C21" s="580">
        <v>199.71</v>
      </c>
      <c r="D21" s="580">
        <v>143.69</v>
      </c>
      <c r="E21" s="574">
        <v>291.45</v>
      </c>
      <c r="F21" s="574">
        <v>258.73</v>
      </c>
      <c r="G21" s="574">
        <v>444.95</v>
      </c>
      <c r="H21" s="574">
        <v>294.56184261000004</v>
      </c>
      <c r="I21" s="574">
        <v>362.09914940000004</v>
      </c>
      <c r="J21" s="584">
        <v>459163062.48999995</v>
      </c>
      <c r="K21" s="1460">
        <v>567.17049901999997</v>
      </c>
    </row>
    <row r="22" spans="1:11">
      <c r="A22" s="85" t="s">
        <v>1170</v>
      </c>
      <c r="B22" s="579">
        <v>107.83</v>
      </c>
      <c r="C22" s="580">
        <v>152.38</v>
      </c>
      <c r="D22" s="580">
        <v>142.46</v>
      </c>
      <c r="E22" s="574">
        <v>277.86</v>
      </c>
      <c r="F22" s="574">
        <v>324.41000000000003</v>
      </c>
      <c r="G22" s="574">
        <v>295.97000000000003</v>
      </c>
      <c r="H22" s="574">
        <v>307.29404675000001</v>
      </c>
      <c r="I22" s="574">
        <v>340.00359354000005</v>
      </c>
      <c r="J22" s="584">
        <v>477065553.55000001</v>
      </c>
      <c r="K22" s="1460">
        <v>673.11814427000002</v>
      </c>
    </row>
    <row r="23" spans="1:11">
      <c r="A23" s="85" t="s">
        <v>1171</v>
      </c>
      <c r="B23" s="579">
        <v>201.03</v>
      </c>
      <c r="C23" s="580">
        <v>156.02000000000001</v>
      </c>
      <c r="D23" s="580">
        <v>153.31</v>
      </c>
      <c r="E23" s="574">
        <v>347.72</v>
      </c>
      <c r="F23" s="574">
        <v>213.07</v>
      </c>
      <c r="G23" s="574">
        <v>351.32</v>
      </c>
      <c r="H23" s="574">
        <v>432.13758574000008</v>
      </c>
      <c r="I23" s="574">
        <v>434.15068417000009</v>
      </c>
      <c r="J23" s="584">
        <v>635828901.24000001</v>
      </c>
      <c r="K23" s="1460">
        <v>514.27995710000005</v>
      </c>
    </row>
    <row r="24" spans="1:11">
      <c r="A24" s="85" t="s">
        <v>1172</v>
      </c>
      <c r="B24" s="579">
        <v>138.62</v>
      </c>
      <c r="C24" s="580">
        <v>217.92</v>
      </c>
      <c r="D24" s="580">
        <v>207.29</v>
      </c>
      <c r="E24" s="574">
        <v>314.77999999999997</v>
      </c>
      <c r="F24" s="574">
        <v>277.39</v>
      </c>
      <c r="G24" s="574">
        <v>298.10000000000002</v>
      </c>
      <c r="H24" s="574">
        <v>263.00735866999997</v>
      </c>
      <c r="I24" s="574">
        <v>369.60541830999995</v>
      </c>
      <c r="J24" s="584">
        <v>507724349.13</v>
      </c>
      <c r="K24" s="1460">
        <v>526.35270048000007</v>
      </c>
    </row>
    <row r="25" spans="1:11">
      <c r="A25" s="85" t="s">
        <v>1173</v>
      </c>
      <c r="B25" s="514">
        <v>125.39</v>
      </c>
      <c r="C25" s="580">
        <v>137.81</v>
      </c>
      <c r="D25" s="580">
        <v>215.12</v>
      </c>
      <c r="E25" s="574">
        <v>344.19</v>
      </c>
      <c r="F25" s="574">
        <v>252.88</v>
      </c>
      <c r="G25" s="574">
        <v>589.76</v>
      </c>
      <c r="H25" s="574">
        <v>413.14442660000003</v>
      </c>
      <c r="I25" s="574">
        <v>560.76130481999996</v>
      </c>
      <c r="J25" s="584">
        <v>591624163.47000003</v>
      </c>
      <c r="K25" s="1460">
        <v>642.38686889999997</v>
      </c>
    </row>
    <row r="26" spans="1:11">
      <c r="A26" s="85"/>
      <c r="B26" s="514"/>
      <c r="C26" s="514"/>
      <c r="D26" s="514"/>
      <c r="E26" s="573"/>
      <c r="F26" s="514"/>
      <c r="G26" s="514"/>
      <c r="H26" s="514"/>
      <c r="I26" s="514"/>
    </row>
    <row r="27" spans="1:11">
      <c r="A27" s="515" t="s">
        <v>1114</v>
      </c>
      <c r="B27" s="350">
        <f>SUM(B14:B25)</f>
        <v>1309.51</v>
      </c>
      <c r="C27" s="350">
        <f>SUM(C14:C25)</f>
        <v>2073.39</v>
      </c>
      <c r="D27" s="350">
        <f>SUM(D14:D25)</f>
        <v>2089.54</v>
      </c>
      <c r="E27" s="350">
        <f>SUM(E14:E25)</f>
        <v>3375.44</v>
      </c>
      <c r="F27" s="350">
        <v>3587.93</v>
      </c>
      <c r="G27" s="350">
        <v>5114.88</v>
      </c>
      <c r="H27" s="350">
        <f>SUM(H14:H25)</f>
        <v>4054.3245226999998</v>
      </c>
      <c r="I27" s="350">
        <f>SUM(I14:I25)</f>
        <v>4575.2919441699996</v>
      </c>
      <c r="J27" s="350">
        <f>SUM(J14:J25)/1000000</f>
        <v>5828.2561353299998</v>
      </c>
      <c r="K27" s="350">
        <f>SUM(K14:K25)</f>
        <v>7633.1595579599989</v>
      </c>
    </row>
    <row r="28" spans="1:11" ht="13.5" customHeight="1">
      <c r="A28" s="86"/>
      <c r="E28" s="85"/>
      <c r="F28" s="85"/>
    </row>
    <row r="29" spans="1:11">
      <c r="A29" s="94" t="s">
        <v>1174</v>
      </c>
      <c r="B29" s="516"/>
      <c r="C29" s="516" t="s">
        <v>1812</v>
      </c>
      <c r="D29" s="516" t="s">
        <v>1813</v>
      </c>
      <c r="E29" s="516" t="s">
        <v>1814</v>
      </c>
      <c r="F29" s="516" t="s">
        <v>1815</v>
      </c>
      <c r="G29" s="516" t="s">
        <v>1816</v>
      </c>
      <c r="H29" s="516" t="s">
        <v>1817</v>
      </c>
      <c r="I29" s="516" t="s">
        <v>1818</v>
      </c>
      <c r="J29" s="516" t="s">
        <v>1819</v>
      </c>
      <c r="K29" s="516" t="s">
        <v>1820</v>
      </c>
    </row>
    <row r="30" spans="1:11">
      <c r="A30" s="94" t="s">
        <v>1175</v>
      </c>
      <c r="B30" s="571"/>
      <c r="C30" s="1244">
        <f>+C27/B27-1</f>
        <v>0.58333269696298617</v>
      </c>
      <c r="D30" s="1244">
        <f t="shared" ref="D30:K30" si="0">+D27/C27-1</f>
        <v>7.7891761800723547E-3</v>
      </c>
      <c r="E30" s="1244">
        <f t="shared" si="0"/>
        <v>0.61539860447754058</v>
      </c>
      <c r="F30" s="1244">
        <f t="shared" si="0"/>
        <v>6.295179295143738E-2</v>
      </c>
      <c r="G30" s="1244">
        <f t="shared" si="0"/>
        <v>0.42557965177692991</v>
      </c>
      <c r="H30" s="1244">
        <f t="shared" si="0"/>
        <v>-0.20734708874890517</v>
      </c>
      <c r="I30" s="1244">
        <f t="shared" si="0"/>
        <v>0.12849672455994199</v>
      </c>
      <c r="J30" s="1244">
        <f t="shared" si="0"/>
        <v>0.27385447889430781</v>
      </c>
      <c r="K30" s="1244">
        <f t="shared" si="0"/>
        <v>0.30968155494899241</v>
      </c>
    </row>
    <row r="31" spans="1:11" ht="15.75">
      <c r="A31" s="43" t="s">
        <v>1425</v>
      </c>
      <c r="E31" s="85"/>
      <c r="F31" s="85"/>
    </row>
    <row r="32" spans="1:11" ht="15.75">
      <c r="A32" s="43" t="s">
        <v>1422</v>
      </c>
      <c r="E32" s="85"/>
      <c r="F32" s="85"/>
    </row>
    <row r="33" spans="1:6" ht="15.75">
      <c r="A33" s="38" t="s">
        <v>15</v>
      </c>
      <c r="E33" s="85"/>
      <c r="F33" s="85"/>
    </row>
    <row r="34" spans="1:6">
      <c r="A34" s="401"/>
      <c r="E34" s="85"/>
      <c r="F34" s="85"/>
    </row>
    <row r="35" spans="1:6">
      <c r="A35" s="401"/>
      <c r="E35" s="85"/>
      <c r="F35" s="85"/>
    </row>
    <row r="36" spans="1:6">
      <c r="A36" s="401"/>
      <c r="E36" s="85"/>
      <c r="F36" s="85"/>
    </row>
    <row r="37" spans="1:6">
      <c r="A37" s="401"/>
      <c r="E37" s="85"/>
      <c r="F37" s="85"/>
    </row>
    <row r="38" spans="1:6">
      <c r="A38" s="401"/>
      <c r="E38" s="85"/>
      <c r="F38" s="85"/>
    </row>
    <row r="39" spans="1:6">
      <c r="A39" s="401"/>
      <c r="E39" s="85"/>
      <c r="F39" s="85"/>
    </row>
    <row r="40" spans="1:6">
      <c r="A40" s="401"/>
      <c r="E40" s="85"/>
      <c r="F40" s="85"/>
    </row>
    <row r="41" spans="1:6">
      <c r="A41" s="401"/>
      <c r="E41" s="85"/>
      <c r="F41" s="85"/>
    </row>
    <row r="42" spans="1:6">
      <c r="A42" s="401"/>
      <c r="E42" s="85"/>
      <c r="F42" s="85"/>
    </row>
    <row r="43" spans="1:6">
      <c r="A43" s="401"/>
      <c r="E43" s="85"/>
      <c r="F43" s="85"/>
    </row>
    <row r="44" spans="1:6">
      <c r="A44" s="401"/>
      <c r="E44" s="85"/>
      <c r="F44" s="85"/>
    </row>
    <row r="45" spans="1:6">
      <c r="A45" s="401"/>
      <c r="E45" s="85"/>
      <c r="F45" s="85"/>
    </row>
    <row r="46" spans="1:6">
      <c r="A46" s="401"/>
      <c r="E46" s="85"/>
      <c r="F46" s="85"/>
    </row>
  </sheetData>
  <customSheetViews>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2"/>
      <headerFooter alignWithMargins="0"/>
    </customSheetView>
    <customSheetView guid="{67BA8672-8137-4028-84CD-AA630649A2B3}" showRuler="0">
      <selection activeCell="A8" sqref="A8"/>
      <pageMargins left="1.1299999999999999" right="0.75" top="1" bottom="1" header="0.5" footer="0.5"/>
      <pageSetup scale="90" orientation="portrait" r:id="rId3"/>
      <headerFooter alignWithMargins="0"/>
    </customSheetView>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1">
    <mergeCell ref="K11:K12"/>
    <mergeCell ref="J11:J12"/>
    <mergeCell ref="I11:I12"/>
    <mergeCell ref="A11:A12"/>
    <mergeCell ref="B11:B12"/>
    <mergeCell ref="H11:H12"/>
    <mergeCell ref="G11:G12"/>
    <mergeCell ref="C11:C12"/>
    <mergeCell ref="D11:D12"/>
    <mergeCell ref="E11:E12"/>
    <mergeCell ref="F11:F12"/>
  </mergeCells>
  <phoneticPr fontId="7" type="noConversion"/>
  <pageMargins left="1.19" right="0.74803149606299213" top="0.88" bottom="0.98425196850393704" header="0.51181102362204722" footer="0.51181102362204722"/>
  <pageSetup scale="72" orientation="landscape" r:id="rId5"/>
  <headerFooter alignWithMargins="0"/>
  <ignoredErrors>
    <ignoredError sqref="J27" formula="1"/>
  </ignoredErrors>
  <drawing r:id="rId6"/>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tabColor indexed="40"/>
  </sheetPr>
  <dimension ref="A1:K35"/>
  <sheetViews>
    <sheetView showGridLines="0" zoomScaleNormal="100" workbookViewId="0">
      <selection activeCell="A31" sqref="A31:A32"/>
    </sheetView>
  </sheetViews>
  <sheetFormatPr defaultRowHeight="15"/>
  <cols>
    <col min="1" max="1" width="14.42578125" style="98" customWidth="1"/>
    <col min="2" max="9" width="11" style="98" customWidth="1"/>
    <col min="10" max="10" width="9.140625" style="98" customWidth="1"/>
    <col min="11" max="11" width="12.28515625" style="98" customWidth="1"/>
    <col min="12" max="16384" width="9.140625" style="98"/>
  </cols>
  <sheetData>
    <row r="1" spans="1:11">
      <c r="A1" s="92" t="s">
        <v>1075</v>
      </c>
      <c r="B1" s="93"/>
      <c r="C1" s="93"/>
      <c r="D1" s="94"/>
      <c r="E1" s="94"/>
      <c r="F1" s="94"/>
      <c r="G1" s="94"/>
      <c r="H1" s="94"/>
      <c r="I1" s="94"/>
      <c r="J1" s="94"/>
      <c r="K1" s="94">
        <v>107</v>
      </c>
    </row>
    <row r="8" spans="1:11">
      <c r="A8" s="97" t="s">
        <v>900</v>
      </c>
      <c r="E8" s="85"/>
      <c r="F8" s="85"/>
    </row>
    <row r="9" spans="1:11">
      <c r="A9" s="190" t="s">
        <v>876</v>
      </c>
      <c r="E9" s="85"/>
      <c r="F9" s="85"/>
    </row>
    <row r="10" spans="1:11">
      <c r="A10" s="98" t="s">
        <v>1196</v>
      </c>
      <c r="E10" s="85"/>
      <c r="F10" s="85"/>
    </row>
    <row r="11" spans="1:11">
      <c r="A11" s="1762" t="s">
        <v>1161</v>
      </c>
      <c r="B11" s="1770">
        <v>2003</v>
      </c>
      <c r="C11" s="1770">
        <v>2004</v>
      </c>
      <c r="D11" s="1770">
        <v>2005</v>
      </c>
      <c r="E11" s="1770">
        <v>2006</v>
      </c>
      <c r="F11" s="1770">
        <v>2007</v>
      </c>
      <c r="G11" s="1770">
        <v>2008</v>
      </c>
      <c r="H11" s="1770">
        <v>2009</v>
      </c>
      <c r="I11" s="1770">
        <v>2010</v>
      </c>
      <c r="J11" s="1770">
        <v>2011</v>
      </c>
      <c r="K11" s="1770" t="s">
        <v>1413</v>
      </c>
    </row>
    <row r="12" spans="1:11" ht="13.5" customHeight="1">
      <c r="A12" s="1762"/>
      <c r="B12" s="1796"/>
      <c r="C12" s="1796"/>
      <c r="D12" s="1796"/>
      <c r="E12" s="1796"/>
      <c r="F12" s="1796"/>
      <c r="G12" s="1796"/>
      <c r="H12" s="1796"/>
      <c r="I12" s="1770"/>
      <c r="J12" s="1770"/>
      <c r="K12" s="1770"/>
    </row>
    <row r="13" spans="1:11">
      <c r="A13" s="513"/>
      <c r="E13" s="85"/>
      <c r="F13" s="85"/>
    </row>
    <row r="14" spans="1:11">
      <c r="A14" s="85" t="s">
        <v>1162</v>
      </c>
      <c r="B14" s="589">
        <v>15</v>
      </c>
      <c r="C14" s="590">
        <v>23.06</v>
      </c>
      <c r="D14" s="446">
        <v>24.25</v>
      </c>
      <c r="E14" s="446">
        <v>29.77</v>
      </c>
      <c r="F14" s="446">
        <v>40.11</v>
      </c>
      <c r="G14" s="446">
        <v>64.97</v>
      </c>
      <c r="H14" s="446">
        <v>83.690046799999962</v>
      </c>
      <c r="I14" s="446">
        <v>72.574462130000001</v>
      </c>
      <c r="J14" s="591">
        <v>35518557.18</v>
      </c>
      <c r="K14" s="808">
        <v>123.74572501</v>
      </c>
    </row>
    <row r="15" spans="1:11">
      <c r="A15" s="85" t="s">
        <v>1163</v>
      </c>
      <c r="B15" s="589">
        <v>11.59</v>
      </c>
      <c r="C15" s="590">
        <v>14.57</v>
      </c>
      <c r="D15" s="590">
        <v>18.649999999999999</v>
      </c>
      <c r="E15" s="446">
        <v>24.06</v>
      </c>
      <c r="F15" s="446">
        <v>31.16</v>
      </c>
      <c r="G15" s="446">
        <v>48.85</v>
      </c>
      <c r="H15" s="446">
        <v>62.570484619999988</v>
      </c>
      <c r="I15" s="446">
        <v>54.019957810000001</v>
      </c>
      <c r="J15" s="591">
        <v>25396760.57</v>
      </c>
      <c r="K15" s="808">
        <v>89.505108429999993</v>
      </c>
    </row>
    <row r="16" spans="1:11">
      <c r="A16" s="85" t="s">
        <v>1164</v>
      </c>
      <c r="B16" s="589">
        <v>11.5</v>
      </c>
      <c r="C16" s="590">
        <v>17.420000000000002</v>
      </c>
      <c r="D16" s="590">
        <v>23.11</v>
      </c>
      <c r="E16" s="446">
        <v>25.69</v>
      </c>
      <c r="F16" s="446">
        <v>30.1</v>
      </c>
      <c r="G16" s="446">
        <v>56.93</v>
      </c>
      <c r="H16" s="446">
        <v>56.127425580000001</v>
      </c>
      <c r="I16" s="446">
        <v>59.178088929999994</v>
      </c>
      <c r="J16" s="591">
        <v>29369288.870000001</v>
      </c>
      <c r="K16" s="808">
        <v>99.454171339999988</v>
      </c>
    </row>
    <row r="17" spans="1:11">
      <c r="A17" s="85" t="s">
        <v>1165</v>
      </c>
      <c r="B17" s="589">
        <v>12.78</v>
      </c>
      <c r="C17" s="590">
        <v>26.1</v>
      </c>
      <c r="D17" s="590">
        <v>21.91</v>
      </c>
      <c r="E17" s="446">
        <v>26.05</v>
      </c>
      <c r="F17" s="446">
        <v>35.46</v>
      </c>
      <c r="G17" s="446">
        <v>63.93</v>
      </c>
      <c r="H17" s="446">
        <v>68.816362580000003</v>
      </c>
      <c r="I17" s="446">
        <v>72.523662829999978</v>
      </c>
      <c r="J17" s="591">
        <v>42660600.199999996</v>
      </c>
      <c r="K17" s="808">
        <v>98.166762059999996</v>
      </c>
    </row>
    <row r="18" spans="1:11">
      <c r="A18" s="85" t="s">
        <v>1166</v>
      </c>
      <c r="B18" s="589">
        <v>12.01</v>
      </c>
      <c r="C18" s="590">
        <v>21.14</v>
      </c>
      <c r="D18" s="590">
        <v>25.78</v>
      </c>
      <c r="E18" s="446">
        <v>31.18</v>
      </c>
      <c r="F18" s="446">
        <v>42.52</v>
      </c>
      <c r="G18" s="446">
        <v>68.23</v>
      </c>
      <c r="H18" s="446">
        <v>65.848319139999987</v>
      </c>
      <c r="I18" s="446">
        <v>77.216807360000004</v>
      </c>
      <c r="J18" s="591">
        <v>37023159.789999999</v>
      </c>
      <c r="K18" s="808">
        <v>106.86031932</v>
      </c>
    </row>
    <row r="19" spans="1:11">
      <c r="A19" s="85" t="s">
        <v>1167</v>
      </c>
      <c r="B19" s="589">
        <v>12.59</v>
      </c>
      <c r="C19" s="590">
        <v>22.15</v>
      </c>
      <c r="D19" s="590">
        <v>23.54</v>
      </c>
      <c r="E19" s="446">
        <v>28.16</v>
      </c>
      <c r="F19" s="446">
        <v>51.02</v>
      </c>
      <c r="G19" s="446">
        <v>64.87</v>
      </c>
      <c r="H19" s="446">
        <v>66.004929870000012</v>
      </c>
      <c r="I19" s="446">
        <v>68.502205900000007</v>
      </c>
      <c r="J19" s="591">
        <v>81448818.629999995</v>
      </c>
      <c r="K19" s="808">
        <v>105.29648059</v>
      </c>
    </row>
    <row r="20" spans="1:11">
      <c r="A20" s="85" t="s">
        <v>1168</v>
      </c>
      <c r="B20" s="589">
        <v>13.84</v>
      </c>
      <c r="C20" s="590">
        <v>22.31</v>
      </c>
      <c r="D20" s="590">
        <v>22.77</v>
      </c>
      <c r="E20" s="446">
        <v>24.87</v>
      </c>
      <c r="F20" s="446">
        <v>38.49</v>
      </c>
      <c r="G20" s="446">
        <v>69.37</v>
      </c>
      <c r="H20" s="446">
        <v>66.945654109999978</v>
      </c>
      <c r="I20" s="446">
        <v>67.002374280000012</v>
      </c>
      <c r="J20" s="591">
        <v>70853192.370000005</v>
      </c>
      <c r="K20" s="808">
        <v>93.705710060000001</v>
      </c>
    </row>
    <row r="21" spans="1:11">
      <c r="A21" s="85" t="s">
        <v>1169</v>
      </c>
      <c r="B21" s="589">
        <v>15.51</v>
      </c>
      <c r="C21" s="590">
        <v>22.08</v>
      </c>
      <c r="D21" s="590">
        <v>24.12</v>
      </c>
      <c r="E21" s="446">
        <v>26.72</v>
      </c>
      <c r="F21" s="446">
        <v>44.12</v>
      </c>
      <c r="G21" s="446">
        <v>72.239999999999995</v>
      </c>
      <c r="H21" s="446">
        <v>66.899749909999997</v>
      </c>
      <c r="I21" s="446">
        <v>62.458875950000007</v>
      </c>
      <c r="J21" s="591">
        <f>96146753.28-L21</f>
        <v>96146753.280000001</v>
      </c>
      <c r="K21" s="808">
        <v>110.35460975999999</v>
      </c>
    </row>
    <row r="22" spans="1:11">
      <c r="A22" s="85" t="s">
        <v>1170</v>
      </c>
      <c r="B22" s="589">
        <v>16.55</v>
      </c>
      <c r="C22" s="590">
        <v>21</v>
      </c>
      <c r="D22" s="590">
        <v>26.15</v>
      </c>
      <c r="E22" s="446">
        <v>29.47</v>
      </c>
      <c r="F22" s="446">
        <v>45.37</v>
      </c>
      <c r="G22" s="446">
        <v>79.59</v>
      </c>
      <c r="H22" s="446">
        <v>57.517307429999995</v>
      </c>
      <c r="I22" s="446">
        <v>64.114003169999989</v>
      </c>
      <c r="J22" s="591">
        <f>110746528.97-L22</f>
        <v>110746528.97</v>
      </c>
      <c r="K22" s="808">
        <v>97.094763920000005</v>
      </c>
    </row>
    <row r="23" spans="1:11">
      <c r="A23" s="85" t="s">
        <v>1171</v>
      </c>
      <c r="B23" s="589">
        <v>13.97</v>
      </c>
      <c r="C23" s="590">
        <v>20.81</v>
      </c>
      <c r="D23" s="590">
        <v>24.02</v>
      </c>
      <c r="E23" s="446">
        <v>28.95</v>
      </c>
      <c r="F23" s="446">
        <v>45.31</v>
      </c>
      <c r="G23" s="446">
        <v>72.239999999999995</v>
      </c>
      <c r="H23" s="446">
        <v>60.331914810000001</v>
      </c>
      <c r="I23" s="446">
        <v>67.650674129999999</v>
      </c>
      <c r="J23" s="591">
        <f>107304738.54-L23</f>
        <v>107304738.54000001</v>
      </c>
      <c r="K23" s="808">
        <v>95.044210100000001</v>
      </c>
    </row>
    <row r="24" spans="1:11">
      <c r="A24" s="85" t="s">
        <v>1172</v>
      </c>
      <c r="B24" s="589">
        <v>15.15</v>
      </c>
      <c r="C24" s="590">
        <v>21.42</v>
      </c>
      <c r="D24" s="590">
        <v>25.75</v>
      </c>
      <c r="E24" s="446">
        <v>28.38</v>
      </c>
      <c r="F24" s="446">
        <v>47.03</v>
      </c>
      <c r="G24" s="446">
        <v>67.38</v>
      </c>
      <c r="H24" s="446">
        <v>63.478288939999999</v>
      </c>
      <c r="I24" s="446">
        <v>71.637987620000018</v>
      </c>
      <c r="J24" s="591">
        <f>106901323.31-L24</f>
        <v>106901323.31</v>
      </c>
      <c r="K24" s="808">
        <v>214.06117962000002</v>
      </c>
    </row>
    <row r="25" spans="1:11">
      <c r="A25" s="85" t="s">
        <v>1173</v>
      </c>
      <c r="B25" s="561">
        <v>17.03</v>
      </c>
      <c r="C25" s="590">
        <v>23.66</v>
      </c>
      <c r="D25" s="590">
        <v>28.27</v>
      </c>
      <c r="E25" s="446">
        <v>28.26</v>
      </c>
      <c r="F25" s="446">
        <v>51.38</v>
      </c>
      <c r="G25" s="446">
        <v>71.83</v>
      </c>
      <c r="H25" s="446">
        <v>60.005409780000001</v>
      </c>
      <c r="I25" s="446">
        <v>62.606312139999993</v>
      </c>
      <c r="J25" s="591">
        <f>122733218.11-L25</f>
        <v>122733218.11</v>
      </c>
      <c r="K25" s="808">
        <v>211.31076392</v>
      </c>
    </row>
    <row r="26" spans="1:11">
      <c r="A26" s="85"/>
      <c r="B26" s="561"/>
      <c r="C26" s="561"/>
      <c r="D26" s="561"/>
      <c r="E26" s="589"/>
      <c r="F26" s="561"/>
      <c r="G26" s="561"/>
      <c r="H26" s="561"/>
      <c r="I26" s="561"/>
      <c r="J26" s="368"/>
    </row>
    <row r="27" spans="1:11">
      <c r="A27" s="592" t="s">
        <v>1114</v>
      </c>
      <c r="B27" s="593">
        <f>SUM(B14:B25)</f>
        <v>167.52</v>
      </c>
      <c r="C27" s="593">
        <f>SUM(C14:C25)</f>
        <v>255.72</v>
      </c>
      <c r="D27" s="593">
        <f>SUM(D14:D25)</f>
        <v>288.32</v>
      </c>
      <c r="E27" s="593">
        <f>SUM(E14:E25)</f>
        <v>331.56</v>
      </c>
      <c r="F27" s="593">
        <f>SUM(F14:F25)</f>
        <v>502.07000000000005</v>
      </c>
      <c r="G27" s="593">
        <v>800.42</v>
      </c>
      <c r="H27" s="593">
        <f>SUM(H14:H25)</f>
        <v>778.2358935699998</v>
      </c>
      <c r="I27" s="593">
        <f>SUM(I14:I25)</f>
        <v>799.48541224999997</v>
      </c>
      <c r="J27" s="593">
        <f>SUM(J14:J25)/1000000</f>
        <v>866.10293982000007</v>
      </c>
      <c r="K27" s="593">
        <f>SUM(K14:K25)</f>
        <v>1444.5998041299999</v>
      </c>
    </row>
    <row r="28" spans="1:11" ht="13.5" customHeight="1">
      <c r="A28" s="86"/>
      <c r="E28" s="85"/>
      <c r="F28" s="85"/>
    </row>
    <row r="29" spans="1:11">
      <c r="A29" s="94" t="s">
        <v>1174</v>
      </c>
      <c r="B29" s="1164"/>
      <c r="C29" s="1164" t="s">
        <v>1812</v>
      </c>
      <c r="D29" s="1164" t="s">
        <v>1813</v>
      </c>
      <c r="E29" s="1164" t="s">
        <v>1814</v>
      </c>
      <c r="F29" s="1164" t="s">
        <v>1815</v>
      </c>
      <c r="G29" s="1164" t="s">
        <v>1816</v>
      </c>
      <c r="H29" s="1164" t="s">
        <v>1817</v>
      </c>
      <c r="I29" s="1164" t="s">
        <v>1818</v>
      </c>
      <c r="J29" s="1164" t="s">
        <v>1819</v>
      </c>
      <c r="K29" s="1164" t="s">
        <v>1820</v>
      </c>
    </row>
    <row r="30" spans="1:11">
      <c r="A30" s="94" t="s">
        <v>1175</v>
      </c>
      <c r="B30" s="1165"/>
      <c r="C30" s="1250">
        <f>+C27/B27-1</f>
        <v>0.52650429799426934</v>
      </c>
      <c r="D30" s="1250">
        <f t="shared" ref="D30:K30" si="0">+D27/C27-1</f>
        <v>0.127483184733302</v>
      </c>
      <c r="E30" s="1250">
        <f t="shared" si="0"/>
        <v>0.14997225305216433</v>
      </c>
      <c r="F30" s="1250">
        <f t="shared" si="0"/>
        <v>0.51426589455905436</v>
      </c>
      <c r="G30" s="1250">
        <f t="shared" si="0"/>
        <v>0.59423984703328192</v>
      </c>
      <c r="H30" s="1250">
        <f t="shared" si="0"/>
        <v>-2.7715582356762858E-2</v>
      </c>
      <c r="I30" s="1250">
        <f t="shared" si="0"/>
        <v>2.7304727082841485E-2</v>
      </c>
      <c r="J30" s="1250">
        <f t="shared" si="0"/>
        <v>8.332550731916144E-2</v>
      </c>
      <c r="K30" s="1250">
        <f t="shared" si="0"/>
        <v>0.66793084021886284</v>
      </c>
    </row>
    <row r="31" spans="1:11" s="85" customFormat="1" ht="16.5" customHeight="1">
      <c r="A31" s="43" t="s">
        <v>2067</v>
      </c>
    </row>
    <row r="32" spans="1:11" s="85" customFormat="1" ht="16.5" customHeight="1">
      <c r="A32" s="43" t="s">
        <v>2068</v>
      </c>
    </row>
    <row r="33" spans="1:8" s="85" customFormat="1" ht="15.75">
      <c r="A33" s="43" t="s">
        <v>1422</v>
      </c>
    </row>
    <row r="34" spans="1:8" ht="15.75">
      <c r="A34" s="38" t="s">
        <v>15</v>
      </c>
      <c r="B34" s="109"/>
      <c r="C34" s="109"/>
      <c r="D34" s="109"/>
      <c r="E34" s="109"/>
      <c r="F34" s="109"/>
      <c r="G34" s="109"/>
      <c r="H34" s="109"/>
    </row>
    <row r="35" spans="1:8">
      <c r="A35" s="109"/>
      <c r="B35" s="109"/>
      <c r="C35" s="109"/>
      <c r="D35" s="109"/>
      <c r="E35" s="109"/>
      <c r="F35" s="109"/>
      <c r="G35" s="109"/>
      <c r="H35" s="109"/>
    </row>
  </sheetData>
  <customSheetViews>
    <customSheetView guid="{45E423DD-7FD2-487F-8372-5798D7D06C15}" showPageBreaks="1" showGridLines="0" printArea="1">
      <selection activeCell="B6" sqref="B6"/>
      <pageMargins left="1.25" right="0.23622047244094491" top="0.98425196850393704" bottom="0.98425196850393704" header="0.51181102362204722" footer="0.51181102362204722"/>
      <pageSetup scale="80" orientation="landscape" r:id="rId1"/>
      <headerFooter alignWithMargins="0"/>
    </customSheetView>
    <customSheetView guid="{B297ACE3-C144-4411-A206-EE5C8D41CE1C}" topLeftCell="A19">
      <selection activeCell="H39" sqref="H39"/>
      <pageMargins left="1.2" right="0.25" top="1" bottom="1" header="0.5" footer="0.5"/>
      <pageSetup scale="90" orientation="portrait" r:id="rId2"/>
      <headerFooter alignWithMargins="0"/>
    </customSheetView>
    <customSheetView guid="{67BA8672-8137-4028-84CD-AA630649A2B3}" showRuler="0">
      <selection activeCell="L15" sqref="L15"/>
      <pageMargins left="1.2" right="0.25" top="1" bottom="1" header="0.5" footer="0.5"/>
      <pageSetup scale="90" orientation="portrait" r:id="rId3"/>
      <headerFooter alignWithMargins="0"/>
    </customSheetView>
    <customSheetView guid="{51F1D52B-5D55-4FCC-809B-9B4CC86C88B9}" showGridLines="0">
      <selection activeCell="B6" sqref="B6"/>
      <pageMargins left="1.25" right="0.23622047244094491" top="0.98425196850393704" bottom="0.98425196850393704" header="0.51181102362204722" footer="0.51181102362204722"/>
      <pageSetup scale="80" orientation="landscape" r:id="rId4"/>
      <headerFooter alignWithMargins="0"/>
    </customSheetView>
  </customSheetViews>
  <mergeCells count="11">
    <mergeCell ref="K11:K12"/>
    <mergeCell ref="J11:J12"/>
    <mergeCell ref="I11:I12"/>
    <mergeCell ref="A11:A12"/>
    <mergeCell ref="B11:B12"/>
    <mergeCell ref="H11:H12"/>
    <mergeCell ref="G11:G12"/>
    <mergeCell ref="C11:C12"/>
    <mergeCell ref="D11:D12"/>
    <mergeCell ref="E11:E12"/>
    <mergeCell ref="F11:F12"/>
  </mergeCells>
  <phoneticPr fontId="7" type="noConversion"/>
  <pageMargins left="1.1000000000000001" right="0.23622047244094491" top="0.9" bottom="0.98425196850393704" header="0.51181102362204722" footer="0.51181102362204722"/>
  <pageSetup scale="80" orientation="landscape" r:id="rId5"/>
  <headerFooter alignWithMargins="0"/>
  <ignoredErrors>
    <ignoredError sqref="J27" formula="1"/>
  </ignoredErrors>
  <drawing r:id="rId6"/>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tabColor indexed="40"/>
  </sheetPr>
  <dimension ref="A1:N51"/>
  <sheetViews>
    <sheetView zoomScaleNormal="100" workbookViewId="0">
      <selection activeCell="F8" sqref="F8"/>
    </sheetView>
  </sheetViews>
  <sheetFormatPr defaultRowHeight="15"/>
  <cols>
    <col min="1" max="1" width="16.28515625" style="85" customWidth="1"/>
    <col min="2" max="10" width="9.85546875" style="85" customWidth="1"/>
    <col min="11" max="16384" width="9.140625" style="85"/>
  </cols>
  <sheetData>
    <row r="1" spans="1:11">
      <c r="A1" s="92" t="s">
        <v>1075</v>
      </c>
      <c r="B1" s="93"/>
      <c r="C1" s="93"/>
      <c r="D1" s="93"/>
      <c r="E1" s="94"/>
      <c r="F1" s="94"/>
      <c r="G1" s="94"/>
      <c r="H1" s="594"/>
      <c r="I1" s="94"/>
      <c r="J1" s="94"/>
      <c r="K1" s="94">
        <v>108</v>
      </c>
    </row>
    <row r="8" spans="1:11">
      <c r="A8" s="97" t="s">
        <v>86</v>
      </c>
      <c r="B8" s="98"/>
      <c r="C8" s="98"/>
      <c r="D8" s="98"/>
      <c r="E8" s="98"/>
    </row>
    <row r="9" spans="1:11">
      <c r="A9" s="190" t="s">
        <v>2021</v>
      </c>
      <c r="B9" s="98"/>
      <c r="C9" s="98"/>
      <c r="D9" s="98"/>
      <c r="E9" s="98"/>
    </row>
    <row r="10" spans="1:11">
      <c r="A10" s="98" t="s">
        <v>1196</v>
      </c>
      <c r="B10" s="98"/>
      <c r="C10" s="98"/>
      <c r="D10" s="98"/>
      <c r="E10" s="98"/>
    </row>
    <row r="11" spans="1:11" ht="15" customHeight="1">
      <c r="A11" s="1762" t="s">
        <v>1161</v>
      </c>
      <c r="B11" s="1792">
        <v>2003</v>
      </c>
      <c r="C11" s="1792">
        <v>2004</v>
      </c>
      <c r="D11" s="1792">
        <v>2005</v>
      </c>
      <c r="E11" s="1792">
        <v>2006</v>
      </c>
      <c r="F11" s="1792">
        <v>2007</v>
      </c>
      <c r="G11" s="1792">
        <v>2008</v>
      </c>
      <c r="H11" s="1792">
        <v>2009</v>
      </c>
      <c r="I11" s="1770">
        <v>2010</v>
      </c>
      <c r="J11" s="1770">
        <v>2011</v>
      </c>
      <c r="K11" s="1770" t="s">
        <v>1413</v>
      </c>
    </row>
    <row r="12" spans="1:11">
      <c r="A12" s="1762"/>
      <c r="B12" s="1792"/>
      <c r="C12" s="1792"/>
      <c r="D12" s="1792"/>
      <c r="E12" s="1792"/>
      <c r="F12" s="1792"/>
      <c r="G12" s="1792"/>
      <c r="H12" s="1792"/>
      <c r="I12" s="1770"/>
      <c r="J12" s="1770"/>
      <c r="K12" s="1770"/>
    </row>
    <row r="13" spans="1:11">
      <c r="A13" s="513"/>
      <c r="B13" s="98"/>
      <c r="C13" s="98"/>
      <c r="D13" s="98"/>
      <c r="E13" s="98"/>
    </row>
    <row r="14" spans="1:11">
      <c r="A14" s="85" t="s">
        <v>1162</v>
      </c>
      <c r="B14" s="139">
        <v>4.38</v>
      </c>
      <c r="C14" s="139">
        <v>5.0199999999999996</v>
      </c>
      <c r="D14" s="139">
        <v>5.95</v>
      </c>
      <c r="E14" s="139">
        <v>6.35</v>
      </c>
      <c r="F14" s="139">
        <v>9.67</v>
      </c>
      <c r="G14" s="139">
        <v>11.6</v>
      </c>
      <c r="H14" s="139">
        <v>10.64203803</v>
      </c>
      <c r="I14" s="139">
        <v>10.349613039999999</v>
      </c>
      <c r="J14" s="584">
        <v>12574156.92</v>
      </c>
      <c r="K14" s="957">
        <v>16.71159531</v>
      </c>
    </row>
    <row r="15" spans="1:11">
      <c r="A15" s="85" t="s">
        <v>1163</v>
      </c>
      <c r="B15" s="139">
        <v>4.5599999999999996</v>
      </c>
      <c r="C15" s="139">
        <v>5.35</v>
      </c>
      <c r="D15" s="139">
        <v>5.93</v>
      </c>
      <c r="E15" s="139">
        <v>6.63</v>
      </c>
      <c r="F15" s="139">
        <v>12.71</v>
      </c>
      <c r="G15" s="139">
        <v>12.14</v>
      </c>
      <c r="H15" s="139">
        <v>11.559339939999999</v>
      </c>
      <c r="I15" s="139">
        <v>11.191043499999999</v>
      </c>
      <c r="J15" s="584">
        <v>13025915.91</v>
      </c>
      <c r="K15" s="957">
        <v>17.734591129999998</v>
      </c>
    </row>
    <row r="16" spans="1:11">
      <c r="A16" s="85" t="s">
        <v>1164</v>
      </c>
      <c r="B16" s="139">
        <v>5.91</v>
      </c>
      <c r="C16" s="139">
        <v>5.51</v>
      </c>
      <c r="D16" s="139">
        <v>6.05</v>
      </c>
      <c r="E16" s="139">
        <v>6.59</v>
      </c>
      <c r="F16" s="139">
        <v>11.38</v>
      </c>
      <c r="G16" s="139">
        <v>12.55</v>
      </c>
      <c r="H16" s="139">
        <v>11.2975824</v>
      </c>
      <c r="I16" s="139">
        <v>13.735489299999998</v>
      </c>
      <c r="J16" s="584">
        <v>13812431.039999999</v>
      </c>
      <c r="K16" s="957">
        <v>18.109617449999998</v>
      </c>
    </row>
    <row r="17" spans="1:14">
      <c r="A17" s="85" t="s">
        <v>1165</v>
      </c>
      <c r="B17" s="139">
        <v>4.6399999999999997</v>
      </c>
      <c r="C17" s="139">
        <v>6.79</v>
      </c>
      <c r="D17" s="139">
        <v>6.06</v>
      </c>
      <c r="E17" s="139">
        <v>6.79</v>
      </c>
      <c r="F17" s="139">
        <v>11.88</v>
      </c>
      <c r="G17" s="139">
        <v>13.09</v>
      </c>
      <c r="H17" s="139">
        <v>11.30096</v>
      </c>
      <c r="I17" s="139">
        <v>14.086016429999999</v>
      </c>
      <c r="J17" s="584">
        <v>12897622.960000001</v>
      </c>
      <c r="K17" s="957">
        <v>29.390444769999998</v>
      </c>
    </row>
    <row r="18" spans="1:14">
      <c r="A18" s="85" t="s">
        <v>1166</v>
      </c>
      <c r="B18" s="139">
        <v>4.49</v>
      </c>
      <c r="C18" s="139">
        <v>6.42</v>
      </c>
      <c r="D18" s="139">
        <v>5.84</v>
      </c>
      <c r="E18" s="139">
        <v>10.07</v>
      </c>
      <c r="F18" s="139">
        <v>12.24</v>
      </c>
      <c r="G18" s="139">
        <v>12.71</v>
      </c>
      <c r="H18" s="139">
        <v>11.5827855</v>
      </c>
      <c r="I18" s="139">
        <v>12.699021359999996</v>
      </c>
      <c r="J18" s="584">
        <v>12142328.130000001</v>
      </c>
      <c r="K18" s="957">
        <v>17.927614200000001</v>
      </c>
    </row>
    <row r="19" spans="1:14">
      <c r="A19" s="85" t="s">
        <v>1167</v>
      </c>
      <c r="B19" s="139">
        <v>4.33</v>
      </c>
      <c r="C19" s="139">
        <v>6.53</v>
      </c>
      <c r="D19" s="139">
        <v>5.86</v>
      </c>
      <c r="E19" s="139">
        <v>9.2100000000000009</v>
      </c>
      <c r="F19" s="139">
        <v>12.03</v>
      </c>
      <c r="G19" s="139">
        <v>12.8</v>
      </c>
      <c r="H19" s="139">
        <v>10.696616669999999</v>
      </c>
      <c r="I19" s="139">
        <v>13.084364269999998</v>
      </c>
      <c r="J19" s="584">
        <v>12540696.130000001</v>
      </c>
      <c r="K19" s="957">
        <v>18.764149320000001</v>
      </c>
    </row>
    <row r="20" spans="1:14">
      <c r="A20" s="85" t="s">
        <v>1168</v>
      </c>
      <c r="B20" s="139">
        <v>4.3</v>
      </c>
      <c r="C20" s="139">
        <v>6.75</v>
      </c>
      <c r="D20" s="139">
        <v>5.62</v>
      </c>
      <c r="E20" s="139">
        <v>8.66</v>
      </c>
      <c r="F20" s="139">
        <v>12.02</v>
      </c>
      <c r="G20" s="139">
        <v>12.57</v>
      </c>
      <c r="H20" s="139">
        <v>11.85602109</v>
      </c>
      <c r="I20" s="139">
        <v>13.117386559999998</v>
      </c>
      <c r="J20" s="584">
        <v>12161888.82</v>
      </c>
      <c r="K20" s="957">
        <v>17.72124672</v>
      </c>
      <c r="N20" s="85" t="s">
        <v>1222</v>
      </c>
    </row>
    <row r="21" spans="1:14">
      <c r="A21" s="85" t="s">
        <v>1169</v>
      </c>
      <c r="B21" s="139">
        <v>4.45</v>
      </c>
      <c r="C21" s="139">
        <v>6.63</v>
      </c>
      <c r="D21" s="139">
        <v>6.08</v>
      </c>
      <c r="E21" s="139">
        <v>9.26</v>
      </c>
      <c r="F21" s="139">
        <v>11.7</v>
      </c>
      <c r="G21" s="139">
        <v>12.16</v>
      </c>
      <c r="H21" s="139">
        <v>10.923129900000001</v>
      </c>
      <c r="I21" s="139">
        <v>12.448115479999998</v>
      </c>
      <c r="J21" s="584">
        <v>19095161.129999999</v>
      </c>
      <c r="K21" s="957">
        <v>17.799814730000001</v>
      </c>
    </row>
    <row r="22" spans="1:14">
      <c r="A22" s="85" t="s">
        <v>1170</v>
      </c>
      <c r="B22" s="139">
        <v>4.72</v>
      </c>
      <c r="C22" s="139">
        <v>5.76</v>
      </c>
      <c r="D22" s="139">
        <v>6.39</v>
      </c>
      <c r="E22" s="139">
        <v>9.15</v>
      </c>
      <c r="F22" s="139">
        <v>11.68</v>
      </c>
      <c r="G22" s="139">
        <v>11.9</v>
      </c>
      <c r="H22" s="139">
        <v>11.064699900000001</v>
      </c>
      <c r="I22" s="139">
        <v>11.869148520000001</v>
      </c>
      <c r="J22" s="584">
        <v>20699487.52</v>
      </c>
      <c r="K22" s="957">
        <v>17.556310100000001</v>
      </c>
    </row>
    <row r="23" spans="1:14">
      <c r="A23" s="85" t="s">
        <v>1171</v>
      </c>
      <c r="B23" s="139">
        <v>4.75</v>
      </c>
      <c r="C23" s="139">
        <v>7.3</v>
      </c>
      <c r="D23" s="139">
        <v>6.19</v>
      </c>
      <c r="E23" s="139">
        <v>8.76</v>
      </c>
      <c r="F23" s="139">
        <v>11.81</v>
      </c>
      <c r="G23" s="139">
        <v>12.3</v>
      </c>
      <c r="H23" s="139">
        <v>10.643848720000001</v>
      </c>
      <c r="I23" s="139">
        <v>11.835048520000001</v>
      </c>
      <c r="J23" s="584">
        <v>19549736.77</v>
      </c>
      <c r="K23" s="957">
        <v>13.931671939999999</v>
      </c>
    </row>
    <row r="24" spans="1:14">
      <c r="A24" s="85" t="s">
        <v>1172</v>
      </c>
      <c r="B24" s="139">
        <v>5.03</v>
      </c>
      <c r="C24" s="139">
        <v>7.15</v>
      </c>
      <c r="D24" s="139">
        <v>6.39</v>
      </c>
      <c r="E24" s="139">
        <v>9.16</v>
      </c>
      <c r="F24" s="139">
        <v>11.21</v>
      </c>
      <c r="G24" s="139">
        <v>11.3</v>
      </c>
      <c r="H24" s="139">
        <v>10.4213299</v>
      </c>
      <c r="I24" s="139">
        <v>11.6332919</v>
      </c>
      <c r="J24" s="584">
        <v>19047035.989999998</v>
      </c>
      <c r="K24" s="957">
        <v>13.222398349999999</v>
      </c>
    </row>
    <row r="25" spans="1:14">
      <c r="A25" s="85" t="s">
        <v>1173</v>
      </c>
      <c r="B25" s="139">
        <v>5.04</v>
      </c>
      <c r="C25" s="139">
        <v>7.94</v>
      </c>
      <c r="D25" s="139">
        <v>6.42</v>
      </c>
      <c r="E25" s="139">
        <v>10.38</v>
      </c>
      <c r="F25" s="139">
        <v>11.62</v>
      </c>
      <c r="G25" s="139">
        <v>11.22</v>
      </c>
      <c r="H25" s="139">
        <v>10.22194339</v>
      </c>
      <c r="I25" s="139">
        <v>14.56673516</v>
      </c>
      <c r="J25" s="584">
        <v>16380906.9</v>
      </c>
      <c r="K25" s="957">
        <v>13.15063176</v>
      </c>
    </row>
    <row r="26" spans="1:14">
      <c r="B26" s="159"/>
      <c r="C26" s="159"/>
      <c r="D26" s="159"/>
      <c r="E26" s="159"/>
      <c r="F26" s="139"/>
      <c r="G26" s="139"/>
      <c r="H26" s="139"/>
      <c r="I26" s="139"/>
    </row>
    <row r="27" spans="1:14">
      <c r="A27" s="568" t="s">
        <v>1114</v>
      </c>
      <c r="B27" s="441">
        <f>SUM(B14:B25)</f>
        <v>56.599999999999994</v>
      </c>
      <c r="C27" s="441">
        <f>SUM(C14:C25)</f>
        <v>77.149999999999991</v>
      </c>
      <c r="D27" s="441">
        <f>SUM(D14:D25)</f>
        <v>72.779999999999987</v>
      </c>
      <c r="E27" s="441">
        <f>SUM(E14:E25)</f>
        <v>101.00999999999999</v>
      </c>
      <c r="F27" s="441">
        <f>SUM(F14:F25)</f>
        <v>139.95000000000002</v>
      </c>
      <c r="G27" s="441">
        <f>SUM(G14:G26)</f>
        <v>146.34</v>
      </c>
      <c r="H27" s="441">
        <f>SUM(H14:H25)</f>
        <v>132.21029543999998</v>
      </c>
      <c r="I27" s="441">
        <f>SUM(I14:I25)</f>
        <v>150.61527404</v>
      </c>
      <c r="J27" s="441">
        <f>SUM(J14:J25)/1000000</f>
        <v>183.92736822000001</v>
      </c>
      <c r="K27" s="441">
        <f>SUM(K14:K25)</f>
        <v>212.02008578000002</v>
      </c>
    </row>
    <row r="28" spans="1:14" ht="13.5" customHeight="1">
      <c r="A28" s="86"/>
      <c r="B28" s="98"/>
      <c r="C28" s="98"/>
      <c r="D28" s="98"/>
      <c r="E28" s="98"/>
      <c r="F28" s="98"/>
    </row>
    <row r="29" spans="1:14">
      <c r="A29" s="94" t="s">
        <v>1174</v>
      </c>
      <c r="B29" s="596"/>
      <c r="C29" s="596" t="s">
        <v>1812</v>
      </c>
      <c r="D29" s="596" t="s">
        <v>1813</v>
      </c>
      <c r="E29" s="596" t="s">
        <v>1814</v>
      </c>
      <c r="F29" s="596" t="s">
        <v>1815</v>
      </c>
      <c r="G29" s="596" t="s">
        <v>1816</v>
      </c>
      <c r="H29" s="596" t="s">
        <v>1817</v>
      </c>
      <c r="I29" s="596" t="s">
        <v>1818</v>
      </c>
      <c r="J29" s="596" t="s">
        <v>1819</v>
      </c>
      <c r="K29" s="596" t="s">
        <v>1820</v>
      </c>
    </row>
    <row r="30" spans="1:14">
      <c r="A30" s="94" t="s">
        <v>1175</v>
      </c>
      <c r="B30" s="571"/>
      <c r="C30" s="1244">
        <f>+C27/B27-1</f>
        <v>0.36307420494699638</v>
      </c>
      <c r="D30" s="1244">
        <f t="shared" ref="D30:K30" si="0">+D27/C27-1</f>
        <v>-5.664290343486722E-2</v>
      </c>
      <c r="E30" s="1244">
        <f t="shared" si="0"/>
        <v>0.38788128606760108</v>
      </c>
      <c r="F30" s="1244">
        <f t="shared" si="0"/>
        <v>0.38550638550638583</v>
      </c>
      <c r="G30" s="1244">
        <f t="shared" si="0"/>
        <v>4.5659163987138207E-2</v>
      </c>
      <c r="H30" s="1244">
        <f t="shared" si="0"/>
        <v>-9.6553946699467152E-2</v>
      </c>
      <c r="I30" s="1244">
        <f t="shared" si="0"/>
        <v>0.13920987422914144</v>
      </c>
      <c r="J30" s="1244">
        <f t="shared" si="0"/>
        <v>0.22117341280508551</v>
      </c>
      <c r="K30" s="1244">
        <f t="shared" si="0"/>
        <v>0.15273810434996071</v>
      </c>
    </row>
    <row r="31" spans="1:14" ht="15.75">
      <c r="A31" s="43" t="s">
        <v>1425</v>
      </c>
      <c r="B31" s="98"/>
      <c r="C31" s="98"/>
      <c r="D31" s="98"/>
      <c r="E31" s="98"/>
    </row>
    <row r="32" spans="1:14" ht="15.75">
      <c r="A32" s="43" t="s">
        <v>1422</v>
      </c>
      <c r="B32" s="98"/>
      <c r="C32" s="98"/>
      <c r="D32" s="98"/>
      <c r="E32" s="98"/>
    </row>
    <row r="33" spans="1:5" ht="15.75">
      <c r="A33" s="38" t="s">
        <v>15</v>
      </c>
      <c r="B33" s="98"/>
      <c r="C33" s="98"/>
      <c r="D33" s="98"/>
      <c r="E33" s="98"/>
    </row>
    <row r="34" spans="1:5">
      <c r="A34" s="401"/>
      <c r="B34" s="98"/>
      <c r="C34" s="98"/>
      <c r="D34" s="98"/>
      <c r="E34" s="98"/>
    </row>
    <row r="35" spans="1:5">
      <c r="A35" s="401"/>
      <c r="B35" s="98"/>
      <c r="C35" s="98"/>
      <c r="D35" s="98"/>
      <c r="E35" s="98"/>
    </row>
    <row r="36" spans="1:5">
      <c r="A36" s="401"/>
      <c r="B36" s="98"/>
      <c r="C36" s="98"/>
      <c r="D36" s="98"/>
      <c r="E36" s="98"/>
    </row>
    <row r="37" spans="1:5">
      <c r="A37" s="401"/>
      <c r="B37" s="98"/>
      <c r="C37" s="98"/>
      <c r="D37" s="98"/>
      <c r="E37" s="98"/>
    </row>
    <row r="38" spans="1:5">
      <c r="A38" s="401"/>
      <c r="B38" s="98"/>
      <c r="C38" s="98"/>
      <c r="D38" s="98"/>
      <c r="E38" s="98"/>
    </row>
    <row r="39" spans="1:5">
      <c r="A39" s="401"/>
      <c r="B39" s="98"/>
      <c r="C39" s="98"/>
      <c r="D39" s="98"/>
      <c r="E39" s="98"/>
    </row>
    <row r="40" spans="1:5">
      <c r="A40" s="401"/>
      <c r="B40" s="98"/>
      <c r="C40" s="98"/>
      <c r="D40" s="98"/>
      <c r="E40" s="98"/>
    </row>
    <row r="41" spans="1:5">
      <c r="A41" s="401"/>
      <c r="B41" s="98"/>
      <c r="C41" s="98"/>
      <c r="D41" s="98"/>
      <c r="E41" s="98"/>
    </row>
    <row r="42" spans="1:5">
      <c r="A42" s="401"/>
      <c r="B42" s="98"/>
      <c r="C42" s="98"/>
      <c r="D42" s="98"/>
      <c r="E42" s="98"/>
    </row>
    <row r="43" spans="1:5">
      <c r="A43" s="401"/>
      <c r="B43" s="98"/>
      <c r="C43" s="98"/>
      <c r="D43" s="98"/>
      <c r="E43" s="98"/>
    </row>
    <row r="44" spans="1:5">
      <c r="A44" s="401"/>
      <c r="B44" s="98"/>
      <c r="C44" s="98"/>
      <c r="D44" s="98"/>
      <c r="E44" s="98"/>
    </row>
    <row r="45" spans="1:5">
      <c r="A45" s="401"/>
      <c r="B45" s="98"/>
      <c r="C45" s="98"/>
      <c r="D45" s="98"/>
      <c r="E45" s="98"/>
    </row>
    <row r="46" spans="1:5">
      <c r="A46" s="401"/>
      <c r="B46" s="98"/>
      <c r="C46" s="98"/>
      <c r="D46" s="98"/>
      <c r="E46" s="98"/>
    </row>
    <row r="47" spans="1:5">
      <c r="A47" s="401"/>
      <c r="B47" s="98"/>
      <c r="C47" s="98"/>
      <c r="D47" s="98"/>
      <c r="E47" s="98"/>
    </row>
    <row r="48" spans="1:5">
      <c r="A48" s="401"/>
      <c r="B48" s="98"/>
      <c r="C48" s="98"/>
      <c r="D48" s="98"/>
      <c r="E48" s="98"/>
    </row>
    <row r="49" spans="1:5">
      <c r="A49" s="401"/>
      <c r="B49" s="98"/>
      <c r="C49" s="98"/>
      <c r="D49" s="98"/>
      <c r="E49" s="98"/>
    </row>
    <row r="50" spans="1:5">
      <c r="A50" s="401"/>
      <c r="B50" s="98"/>
      <c r="C50" s="98"/>
      <c r="D50" s="98"/>
      <c r="E50" s="98"/>
    </row>
    <row r="51" spans="1:5">
      <c r="A51" s="401"/>
      <c r="B51" s="98"/>
      <c r="C51" s="98"/>
      <c r="D51" s="98"/>
      <c r="E51" s="98"/>
    </row>
  </sheetData>
  <customSheetViews>
    <customSheetView guid="{45E423DD-7FD2-487F-8372-5798D7D06C15}" showPageBreaks="1" printArea="1">
      <selection activeCell="A5" sqref="A5"/>
      <pageMargins left="1.42" right="0.46" top="1" bottom="1" header="0.5" footer="0.5"/>
      <pageSetup scale="90" orientation="landscape" r:id="rId1"/>
      <headerFooter alignWithMargins="0"/>
    </customSheetView>
    <customSheetView guid="{B297ACE3-C144-4411-A206-EE5C8D41CE1C}" topLeftCell="A13">
      <selection activeCell="H39" sqref="H39"/>
      <pageMargins left="1.42" right="0.46" top="1" bottom="1" header="0.5" footer="0.5"/>
      <pageSetup scale="90" orientation="landscape" r:id="rId2"/>
      <headerFooter alignWithMargins="0"/>
    </customSheetView>
    <customSheetView guid="{67BA8672-8137-4028-84CD-AA630649A2B3}" showRuler="0">
      <selection activeCell="A7" sqref="A7:A8"/>
      <pageMargins left="1.42" right="0.46" top="1" bottom="1" header="0.5" footer="0.5"/>
      <pageSetup scale="90" orientation="landscape" r:id="rId3"/>
      <headerFooter alignWithMargins="0"/>
    </customSheetView>
    <customSheetView guid="{51F1D52B-5D55-4FCC-809B-9B4CC86C88B9}">
      <selection activeCell="A5" sqref="A5"/>
      <pageMargins left="1.42" right="0.46" top="1" bottom="1" header="0.5" footer="0.5"/>
      <pageSetup scale="90" orientation="landscape" r:id="rId4"/>
      <headerFooter alignWithMargins="0"/>
    </customSheetView>
  </customSheetViews>
  <mergeCells count="11">
    <mergeCell ref="K11:K12"/>
    <mergeCell ref="J11:J12"/>
    <mergeCell ref="I11:I12"/>
    <mergeCell ref="B11:B12"/>
    <mergeCell ref="H11:H12"/>
    <mergeCell ref="A11:A12"/>
    <mergeCell ref="G11:G12"/>
    <mergeCell ref="C11:C12"/>
    <mergeCell ref="E11:E12"/>
    <mergeCell ref="D11:D12"/>
    <mergeCell ref="F11:F12"/>
  </mergeCells>
  <phoneticPr fontId="7" type="noConversion"/>
  <pageMargins left="1.08" right="0.46" top="0.85" bottom="0.91" header="0.5" footer="1.06"/>
  <pageSetup scale="90" orientation="landscape" r:id="rId5"/>
  <headerFooter alignWithMargins="0"/>
  <ignoredErrors>
    <ignoredError sqref="G27 J27" formula="1"/>
  </ignoredErrors>
  <drawing r:id="rId6"/>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tabColor indexed="40"/>
  </sheetPr>
  <dimension ref="A1:L62"/>
  <sheetViews>
    <sheetView showGridLines="0" zoomScaleNormal="100" workbookViewId="0">
      <selection activeCell="L2" sqref="L2"/>
    </sheetView>
  </sheetViews>
  <sheetFormatPr defaultRowHeight="15"/>
  <cols>
    <col min="1" max="1" width="12.7109375" style="77" customWidth="1"/>
    <col min="2" max="2" width="1.85546875" style="77" hidden="1" customWidth="1"/>
    <col min="3" max="11" width="10.28515625" style="77" customWidth="1"/>
    <col min="12" max="12" width="9.5703125" style="77" bestFit="1" customWidth="1"/>
    <col min="13" max="16384" width="9.140625" style="77"/>
  </cols>
  <sheetData>
    <row r="1" spans="1:12" ht="15" customHeight="1">
      <c r="A1" s="92" t="s">
        <v>1075</v>
      </c>
      <c r="B1" s="93"/>
      <c r="C1" s="93"/>
      <c r="D1" s="93"/>
      <c r="E1" s="93"/>
      <c r="F1" s="94"/>
      <c r="G1" s="94"/>
      <c r="H1" s="94"/>
      <c r="I1" s="94"/>
      <c r="J1" s="94"/>
      <c r="K1" s="94"/>
      <c r="L1" s="94">
        <v>109</v>
      </c>
    </row>
    <row r="8" spans="1:12">
      <c r="A8" s="190" t="s">
        <v>1325</v>
      </c>
    </row>
    <row r="9" spans="1:12">
      <c r="A9" s="190" t="s">
        <v>878</v>
      </c>
    </row>
    <row r="10" spans="1:12">
      <c r="A10" s="77" t="s">
        <v>1196</v>
      </c>
    </row>
    <row r="11" spans="1:12">
      <c r="A11" s="1762" t="s">
        <v>1176</v>
      </c>
      <c r="B11" s="1793"/>
      <c r="C11" s="1793">
        <v>2003</v>
      </c>
      <c r="D11" s="1793">
        <v>2004</v>
      </c>
      <c r="E11" s="1793">
        <v>2005</v>
      </c>
      <c r="F11" s="1793">
        <v>2006</v>
      </c>
      <c r="G11" s="1793">
        <v>2007</v>
      </c>
      <c r="H11" s="1793">
        <v>2008</v>
      </c>
      <c r="I11" s="1793">
        <v>2009</v>
      </c>
      <c r="J11" s="1762">
        <v>2010</v>
      </c>
      <c r="K11" s="1762">
        <v>2011</v>
      </c>
      <c r="L11" s="1762" t="s">
        <v>1413</v>
      </c>
    </row>
    <row r="12" spans="1:12">
      <c r="A12" s="1762"/>
      <c r="B12" s="1793"/>
      <c r="C12" s="1793"/>
      <c r="D12" s="1793"/>
      <c r="E12" s="1793"/>
      <c r="F12" s="1793"/>
      <c r="G12" s="1793"/>
      <c r="H12" s="1793"/>
      <c r="I12" s="1793"/>
      <c r="J12" s="1762"/>
      <c r="K12" s="1762"/>
      <c r="L12" s="1762"/>
    </row>
    <row r="13" spans="1:12" ht="9" customHeight="1">
      <c r="A13" s="567"/>
      <c r="B13" s="597"/>
    </row>
    <row r="14" spans="1:12">
      <c r="A14" s="122" t="s">
        <v>1162</v>
      </c>
      <c r="B14" s="122"/>
      <c r="C14" s="200">
        <v>27.5</v>
      </c>
      <c r="D14" s="200">
        <v>60.99</v>
      </c>
      <c r="E14" s="200">
        <v>83.84</v>
      </c>
      <c r="F14" s="200">
        <v>131.6</v>
      </c>
      <c r="G14" s="194">
        <v>171.68</v>
      </c>
      <c r="H14" s="194">
        <v>524.16</v>
      </c>
      <c r="I14" s="194">
        <v>169.53846519999999</v>
      </c>
      <c r="J14" s="194">
        <v>165.77086811000004</v>
      </c>
      <c r="K14" s="379">
        <v>190070753.88</v>
      </c>
      <c r="L14" s="808">
        <v>244.79932912999999</v>
      </c>
    </row>
    <row r="15" spans="1:12">
      <c r="A15" s="122" t="s">
        <v>1163</v>
      </c>
      <c r="B15" s="378"/>
      <c r="C15" s="200">
        <v>28.07</v>
      </c>
      <c r="D15" s="200">
        <v>91.27</v>
      </c>
      <c r="E15" s="200">
        <v>62.22</v>
      </c>
      <c r="F15" s="200">
        <v>116.98</v>
      </c>
      <c r="G15" s="194">
        <v>174.68</v>
      </c>
      <c r="H15" s="194">
        <v>249.86</v>
      </c>
      <c r="I15" s="194">
        <v>218.60094098000002</v>
      </c>
      <c r="J15" s="194">
        <v>339.05197379999993</v>
      </c>
      <c r="K15" s="379">
        <v>267382533.88999999</v>
      </c>
      <c r="L15" s="808">
        <v>281.85181722000004</v>
      </c>
    </row>
    <row r="16" spans="1:12">
      <c r="A16" s="122" t="s">
        <v>1164</v>
      </c>
      <c r="B16" s="122"/>
      <c r="C16" s="194">
        <v>27.43</v>
      </c>
      <c r="D16" s="194">
        <v>88.27</v>
      </c>
      <c r="E16" s="194">
        <v>107.63</v>
      </c>
      <c r="F16" s="194">
        <v>179.01</v>
      </c>
      <c r="G16" s="194">
        <v>259.2</v>
      </c>
      <c r="H16" s="194">
        <v>263.70999999999998</v>
      </c>
      <c r="I16" s="194">
        <v>279.65083088</v>
      </c>
      <c r="J16" s="194">
        <v>355.97953525999998</v>
      </c>
      <c r="K16" s="379">
        <v>383884886.06</v>
      </c>
      <c r="L16" s="808">
        <v>331.54952933999999</v>
      </c>
    </row>
    <row r="17" spans="1:12">
      <c r="A17" s="122" t="s">
        <v>1165</v>
      </c>
      <c r="B17" s="378"/>
      <c r="C17" s="194">
        <v>28.53</v>
      </c>
      <c r="D17" s="194">
        <v>68.77</v>
      </c>
      <c r="E17" s="194">
        <v>95.15</v>
      </c>
      <c r="F17" s="194">
        <v>114.62</v>
      </c>
      <c r="G17" s="194">
        <v>203.65</v>
      </c>
      <c r="H17" s="194">
        <v>284.37</v>
      </c>
      <c r="I17" s="194">
        <v>278.11111499999998</v>
      </c>
      <c r="J17" s="194">
        <v>285.51767987999995</v>
      </c>
      <c r="K17" s="379">
        <v>300950024.38</v>
      </c>
      <c r="L17" s="808">
        <v>260.43024296999999</v>
      </c>
    </row>
    <row r="18" spans="1:12">
      <c r="A18" s="122" t="s">
        <v>1166</v>
      </c>
      <c r="B18" s="122"/>
      <c r="C18" s="194">
        <v>32.29</v>
      </c>
      <c r="D18" s="194">
        <v>106.51</v>
      </c>
      <c r="E18" s="194">
        <v>137.94</v>
      </c>
      <c r="F18" s="194">
        <v>120.12</v>
      </c>
      <c r="G18" s="194">
        <v>205.52</v>
      </c>
      <c r="H18" s="194">
        <v>254.95</v>
      </c>
      <c r="I18" s="194">
        <v>223.97782854000005</v>
      </c>
      <c r="J18" s="194">
        <v>279.13668808999995</v>
      </c>
      <c r="K18" s="379">
        <v>354087431.74000001</v>
      </c>
      <c r="L18" s="808">
        <v>316.54611425000002</v>
      </c>
    </row>
    <row r="19" spans="1:12">
      <c r="A19" s="122" t="s">
        <v>1167</v>
      </c>
      <c r="B19" s="122"/>
      <c r="C19" s="194">
        <v>26.29</v>
      </c>
      <c r="D19" s="194">
        <v>90.09</v>
      </c>
      <c r="E19" s="194">
        <v>116.78</v>
      </c>
      <c r="F19" s="194">
        <v>147.22999999999999</v>
      </c>
      <c r="G19" s="194">
        <v>261.13</v>
      </c>
      <c r="H19" s="194">
        <v>307.7</v>
      </c>
      <c r="I19" s="194">
        <v>263.72281609999999</v>
      </c>
      <c r="J19" s="194">
        <v>394.61816676000007</v>
      </c>
      <c r="K19" s="379">
        <v>324459331.97000003</v>
      </c>
      <c r="L19" s="808">
        <v>311.73637728</v>
      </c>
    </row>
    <row r="20" spans="1:12">
      <c r="A20" s="122" t="s">
        <v>1168</v>
      </c>
      <c r="B20" s="122"/>
      <c r="C20" s="194">
        <v>44.91</v>
      </c>
      <c r="D20" s="194">
        <v>135.91</v>
      </c>
      <c r="E20" s="194">
        <v>113.55</v>
      </c>
      <c r="F20" s="194">
        <v>132.57</v>
      </c>
      <c r="G20" s="194">
        <v>222.03</v>
      </c>
      <c r="H20" s="194">
        <v>278.52999999999997</v>
      </c>
      <c r="I20" s="194">
        <v>322.74313312000004</v>
      </c>
      <c r="J20" s="194">
        <v>335.41601186999992</v>
      </c>
      <c r="K20" s="379">
        <v>289336870.44999999</v>
      </c>
      <c r="L20" s="808">
        <v>395.86486270999995</v>
      </c>
    </row>
    <row r="21" spans="1:12">
      <c r="A21" s="122" t="s">
        <v>1169</v>
      </c>
      <c r="B21" s="122"/>
      <c r="C21" s="194">
        <v>32.46</v>
      </c>
      <c r="D21" s="194">
        <v>149.88</v>
      </c>
      <c r="E21" s="194">
        <v>150.82</v>
      </c>
      <c r="F21" s="194">
        <v>166.45</v>
      </c>
      <c r="G21" s="194">
        <v>360.14</v>
      </c>
      <c r="H21" s="194">
        <v>260.25</v>
      </c>
      <c r="I21" s="194">
        <v>260.85453527999994</v>
      </c>
      <c r="J21" s="194">
        <v>380.35861687000005</v>
      </c>
      <c r="K21" s="379">
        <v>359728350.54000002</v>
      </c>
      <c r="L21" s="808">
        <v>347.77184619999997</v>
      </c>
    </row>
    <row r="22" spans="1:12">
      <c r="A22" s="122" t="s">
        <v>1170</v>
      </c>
      <c r="B22" s="122"/>
      <c r="C22" s="194">
        <v>26.67</v>
      </c>
      <c r="D22" s="194">
        <v>108.59</v>
      </c>
      <c r="E22" s="194">
        <v>139.6</v>
      </c>
      <c r="F22" s="194">
        <v>174.8</v>
      </c>
      <c r="G22" s="194">
        <v>386.28</v>
      </c>
      <c r="H22" s="194">
        <v>206.13</v>
      </c>
      <c r="I22" s="194">
        <v>331.70127174999999</v>
      </c>
      <c r="J22" s="194">
        <v>320.26237444999998</v>
      </c>
      <c r="K22" s="379">
        <v>306983091.72000003</v>
      </c>
      <c r="L22" s="808">
        <v>275.85432874000003</v>
      </c>
    </row>
    <row r="23" spans="1:12">
      <c r="A23" s="122" t="s">
        <v>1171</v>
      </c>
      <c r="B23" s="378"/>
      <c r="C23" s="194">
        <v>38.76</v>
      </c>
      <c r="D23" s="194">
        <v>65.19</v>
      </c>
      <c r="E23" s="194">
        <v>132.27000000000001</v>
      </c>
      <c r="F23" s="194">
        <v>179.37</v>
      </c>
      <c r="G23" s="194">
        <v>328.07</v>
      </c>
      <c r="H23" s="194">
        <v>314.25</v>
      </c>
      <c r="I23" s="194">
        <v>303.45362930999994</v>
      </c>
      <c r="J23" s="194">
        <v>321.45507190000001</v>
      </c>
      <c r="K23" s="379">
        <v>304018525.39999998</v>
      </c>
      <c r="L23" s="808">
        <v>381.54736674999998</v>
      </c>
    </row>
    <row r="24" spans="1:12">
      <c r="A24" s="122" t="s">
        <v>1172</v>
      </c>
      <c r="B24" s="122"/>
      <c r="C24" s="194">
        <v>33.57</v>
      </c>
      <c r="D24" s="194">
        <v>87.05</v>
      </c>
      <c r="E24" s="194">
        <v>122.29</v>
      </c>
      <c r="F24" s="194">
        <v>194.79</v>
      </c>
      <c r="G24" s="194">
        <v>415.08</v>
      </c>
      <c r="H24" s="194">
        <v>217.02</v>
      </c>
      <c r="I24" s="194">
        <v>265.47853411</v>
      </c>
      <c r="J24" s="194">
        <v>287.88721229000009</v>
      </c>
      <c r="K24" s="379">
        <v>332371751.31</v>
      </c>
      <c r="L24" s="808">
        <v>328.96558751999999</v>
      </c>
    </row>
    <row r="25" spans="1:12">
      <c r="A25" s="122" t="s">
        <v>1173</v>
      </c>
      <c r="B25" s="378"/>
      <c r="C25" s="194">
        <v>49.13</v>
      </c>
      <c r="D25" s="194">
        <v>88.31</v>
      </c>
      <c r="E25" s="194">
        <v>186.61</v>
      </c>
      <c r="F25" s="194">
        <v>283.52999999999997</v>
      </c>
      <c r="G25" s="194">
        <v>287.20999999999998</v>
      </c>
      <c r="H25" s="194">
        <v>242.25</v>
      </c>
      <c r="I25" s="194">
        <v>344.25084907000002</v>
      </c>
      <c r="J25" s="194">
        <v>397.83997767</v>
      </c>
      <c r="K25" s="379">
        <v>348553952.74000001</v>
      </c>
      <c r="L25" s="808">
        <v>394.56844351000001</v>
      </c>
    </row>
    <row r="26" spans="1:12" ht="9" customHeight="1">
      <c r="A26" s="122"/>
      <c r="B26" s="122"/>
      <c r="C26" s="194"/>
      <c r="D26" s="194"/>
      <c r="E26" s="194"/>
      <c r="F26" s="194"/>
      <c r="G26" s="194"/>
      <c r="H26" s="194"/>
      <c r="I26" s="194"/>
      <c r="J26" s="194"/>
    </row>
    <row r="27" spans="1:12">
      <c r="A27" s="568" t="s">
        <v>1114</v>
      </c>
      <c r="B27" s="517"/>
      <c r="C27" s="433">
        <f t="shared" ref="C27:H27" si="0">SUM(C14:C25)</f>
        <v>395.60999999999996</v>
      </c>
      <c r="D27" s="433">
        <f t="shared" si="0"/>
        <v>1140.83</v>
      </c>
      <c r="E27" s="385">
        <f t="shared" si="0"/>
        <v>1448.7000000000003</v>
      </c>
      <c r="F27" s="385">
        <f t="shared" si="0"/>
        <v>1941.07</v>
      </c>
      <c r="G27" s="385">
        <f t="shared" si="0"/>
        <v>3274.6699999999996</v>
      </c>
      <c r="H27" s="385">
        <f t="shared" si="0"/>
        <v>3403.18</v>
      </c>
      <c r="I27" s="385">
        <f>SUM(I14:I25)</f>
        <v>3262.0839493400003</v>
      </c>
      <c r="J27" s="385">
        <f>SUM(J14:J25)</f>
        <v>3863.2941769499998</v>
      </c>
      <c r="K27" s="385">
        <f>SUM(K14:K25)/1000000</f>
        <v>3761.8275040799999</v>
      </c>
      <c r="L27" s="385">
        <f>SUM(L14:L25)</f>
        <v>3871.4858456200004</v>
      </c>
    </row>
    <row r="28" spans="1:12" s="98" customFormat="1" ht="13.5" customHeight="1">
      <c r="A28" s="86"/>
      <c r="B28" s="550"/>
    </row>
    <row r="29" spans="1:12" ht="15.75" thickBot="1">
      <c r="A29" s="1177" t="s">
        <v>1174</v>
      </c>
      <c r="B29" s="595"/>
      <c r="C29" s="596"/>
      <c r="D29" s="596" t="s">
        <v>1812</v>
      </c>
      <c r="E29" s="596" t="s">
        <v>1813</v>
      </c>
      <c r="F29" s="596" t="s">
        <v>1814</v>
      </c>
      <c r="G29" s="596" t="s">
        <v>1815</v>
      </c>
      <c r="H29" s="596" t="s">
        <v>1816</v>
      </c>
      <c r="I29" s="596" t="s">
        <v>1817</v>
      </c>
      <c r="J29" s="596" t="s">
        <v>1818</v>
      </c>
      <c r="K29" s="1215" t="s">
        <v>1819</v>
      </c>
      <c r="L29" s="1215" t="s">
        <v>1820</v>
      </c>
    </row>
    <row r="30" spans="1:12" ht="16.5" thickTop="1" thickBot="1">
      <c r="A30" s="1107" t="s">
        <v>1175</v>
      </c>
      <c r="B30" s="1166"/>
      <c r="C30" s="1117"/>
      <c r="D30" s="1251">
        <f>+D27/C27-1</f>
        <v>1.883723869467405</v>
      </c>
      <c r="E30" s="1251">
        <f t="shared" ref="E30:L30" si="1">+E27/D27-1</f>
        <v>0.2698649229070067</v>
      </c>
      <c r="F30" s="1251">
        <f t="shared" si="1"/>
        <v>0.33987022848070647</v>
      </c>
      <c r="G30" s="1251">
        <f t="shared" si="1"/>
        <v>0.68704374391443879</v>
      </c>
      <c r="H30" s="1251">
        <f t="shared" si="1"/>
        <v>3.9243648978370516E-2</v>
      </c>
      <c r="I30" s="1251">
        <f t="shared" si="1"/>
        <v>-4.1460061078167909E-2</v>
      </c>
      <c r="J30" s="1251">
        <f t="shared" si="1"/>
        <v>0.18430250016454641</v>
      </c>
      <c r="K30" s="1251">
        <f t="shared" si="1"/>
        <v>-2.6264288511962608E-2</v>
      </c>
      <c r="L30" s="1251">
        <f t="shared" si="1"/>
        <v>2.9150284382010394E-2</v>
      </c>
    </row>
    <row r="31" spans="1:12" ht="16.5" thickTop="1">
      <c r="A31" s="43" t="s">
        <v>1425</v>
      </c>
    </row>
    <row r="32" spans="1:12" ht="15.75">
      <c r="A32" s="43" t="s">
        <v>1432</v>
      </c>
    </row>
    <row r="33" spans="1:2" ht="15.75">
      <c r="A33" s="43" t="s">
        <v>1422</v>
      </c>
    </row>
    <row r="34" spans="1:2" ht="15.75">
      <c r="A34" s="38" t="s">
        <v>15</v>
      </c>
      <c r="B34" s="762"/>
    </row>
    <row r="35" spans="1:2">
      <c r="A35" s="98"/>
    </row>
    <row r="36" spans="1:2">
      <c r="A36" s="98"/>
    </row>
    <row r="37" spans="1:2">
      <c r="A37" s="98"/>
    </row>
    <row r="38" spans="1:2">
      <c r="A38" s="98"/>
    </row>
    <row r="39" spans="1:2">
      <c r="A39" s="98"/>
    </row>
    <row r="40" spans="1:2">
      <c r="A40" s="98"/>
    </row>
    <row r="41" spans="1:2">
      <c r="A41" s="98"/>
    </row>
    <row r="42" spans="1:2">
      <c r="A42" s="98"/>
    </row>
    <row r="43" spans="1:2">
      <c r="A43" s="98"/>
    </row>
    <row r="44" spans="1:2">
      <c r="A44" s="98"/>
    </row>
    <row r="45" spans="1:2">
      <c r="A45" s="98"/>
    </row>
    <row r="46" spans="1:2">
      <c r="A46" s="98"/>
    </row>
    <row r="47" spans="1:2">
      <c r="A47" s="98"/>
    </row>
    <row r="48" spans="1:2">
      <c r="A48" s="98"/>
    </row>
    <row r="49" spans="1:7">
      <c r="A49" s="98"/>
    </row>
    <row r="50" spans="1:7">
      <c r="A50" s="98"/>
    </row>
    <row r="51" spans="1:7">
      <c r="A51" s="98"/>
    </row>
    <row r="52" spans="1:7">
      <c r="A52" s="98"/>
    </row>
    <row r="53" spans="1:7">
      <c r="A53" s="98"/>
    </row>
    <row r="54" spans="1:7">
      <c r="A54" s="98"/>
    </row>
    <row r="55" spans="1:7">
      <c r="D55" s="77" t="s">
        <v>1227</v>
      </c>
    </row>
    <row r="59" spans="1:7">
      <c r="A59" s="122"/>
    </row>
    <row r="61" spans="1:7">
      <c r="B61" s="355"/>
    </row>
    <row r="62" spans="1:7">
      <c r="G62" s="190"/>
    </row>
  </sheetData>
  <customSheetViews>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1"/>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2"/>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3"/>
      <headerFooter alignWithMargins="0"/>
    </customSheetView>
    <customSheetView guid="{51F1D52B-5D55-4FCC-809B-9B4CC86C88B9}" showGridLines="0"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2">
    <mergeCell ref="L11:L12"/>
    <mergeCell ref="K11:K12"/>
    <mergeCell ref="J11:J12"/>
    <mergeCell ref="C11:C12"/>
    <mergeCell ref="I11:I12"/>
    <mergeCell ref="H11:H12"/>
    <mergeCell ref="A11:A12"/>
    <mergeCell ref="B11:B12"/>
    <mergeCell ref="G11:G12"/>
    <mergeCell ref="F11:F12"/>
    <mergeCell ref="D11:D12"/>
    <mergeCell ref="E11:E12"/>
  </mergeCells>
  <phoneticPr fontId="0" type="noConversion"/>
  <printOptions horizontalCentered="1" verticalCentered="1"/>
  <pageMargins left="0.42" right="0.98" top="0.27" bottom="0.86" header="0.22" footer="0.43"/>
  <pageSetup scale="90" orientation="landscape" r:id="rId5"/>
  <headerFooter alignWithMargins="0"/>
  <ignoredErrors>
    <ignoredError sqref="K27" formula="1"/>
  </ignoredErrors>
  <drawing r:id="rId6"/>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tabColor indexed="40"/>
  </sheetPr>
  <dimension ref="A1:K45"/>
  <sheetViews>
    <sheetView zoomScaleNormal="100" workbookViewId="0">
      <selection activeCell="H33" sqref="H33"/>
    </sheetView>
  </sheetViews>
  <sheetFormatPr defaultRowHeight="15"/>
  <cols>
    <col min="1" max="1" width="15.140625" style="85" customWidth="1"/>
    <col min="2" max="10" width="10.28515625" style="85" customWidth="1"/>
    <col min="11" max="16384" width="9.140625" style="85"/>
  </cols>
  <sheetData>
    <row r="1" spans="1:11">
      <c r="A1" s="92" t="s">
        <v>1075</v>
      </c>
      <c r="B1" s="93"/>
      <c r="C1" s="93"/>
      <c r="D1" s="93"/>
      <c r="E1" s="94"/>
      <c r="F1" s="94"/>
      <c r="G1" s="94"/>
      <c r="H1" s="94"/>
      <c r="I1" s="94"/>
      <c r="J1" s="94"/>
      <c r="K1" s="94">
        <v>110</v>
      </c>
    </row>
    <row r="9" spans="1:11">
      <c r="A9" s="97" t="s">
        <v>87</v>
      </c>
      <c r="B9" s="98"/>
      <c r="C9" s="98"/>
      <c r="D9" s="98"/>
      <c r="E9" s="98"/>
    </row>
    <row r="10" spans="1:11">
      <c r="A10" s="190" t="s">
        <v>877</v>
      </c>
      <c r="B10" s="98"/>
      <c r="C10" s="98"/>
      <c r="D10" s="98"/>
      <c r="E10" s="98"/>
    </row>
    <row r="11" spans="1:11">
      <c r="A11" s="98" t="s">
        <v>1196</v>
      </c>
      <c r="B11" s="98"/>
      <c r="C11" s="98"/>
      <c r="D11" s="98"/>
      <c r="E11" s="98"/>
    </row>
    <row r="12" spans="1:11">
      <c r="A12" s="1762" t="s">
        <v>1176</v>
      </c>
      <c r="B12" s="1793">
        <v>2003</v>
      </c>
      <c r="C12" s="1793">
        <v>2004</v>
      </c>
      <c r="D12" s="1793">
        <v>2005</v>
      </c>
      <c r="E12" s="1793">
        <v>2006</v>
      </c>
      <c r="F12" s="1793">
        <v>2007</v>
      </c>
      <c r="G12" s="1793">
        <v>2008</v>
      </c>
      <c r="H12" s="1793">
        <v>2009</v>
      </c>
      <c r="I12" s="1762">
        <v>2010</v>
      </c>
      <c r="J12" s="1762">
        <v>2011</v>
      </c>
      <c r="K12" s="1762" t="s">
        <v>1423</v>
      </c>
    </row>
    <row r="13" spans="1:11">
      <c r="A13" s="1762"/>
      <c r="B13" s="1793"/>
      <c r="C13" s="1793"/>
      <c r="D13" s="1793"/>
      <c r="E13" s="1793"/>
      <c r="F13" s="1793"/>
      <c r="G13" s="1793"/>
      <c r="H13" s="1793"/>
      <c r="I13" s="1762"/>
      <c r="J13" s="1762"/>
      <c r="K13" s="1762"/>
    </row>
    <row r="14" spans="1:11" ht="8.25" customHeight="1">
      <c r="A14" s="513"/>
      <c r="B14" s="98"/>
      <c r="C14" s="98"/>
      <c r="D14" s="98"/>
      <c r="E14" s="98"/>
    </row>
    <row r="15" spans="1:11">
      <c r="A15" s="85" t="s">
        <v>1162</v>
      </c>
      <c r="B15" s="586">
        <v>8.64</v>
      </c>
      <c r="C15" s="586">
        <v>5.08</v>
      </c>
      <c r="D15" s="586">
        <v>7.17</v>
      </c>
      <c r="E15" s="586">
        <v>17.25</v>
      </c>
      <c r="F15" s="139">
        <v>23.53</v>
      </c>
      <c r="G15" s="139">
        <v>35.130000000000003</v>
      </c>
      <c r="H15" s="139">
        <v>15.48355589</v>
      </c>
      <c r="I15" s="139">
        <v>15.02221862</v>
      </c>
      <c r="J15" s="584">
        <v>18155634.059999999</v>
      </c>
      <c r="K15" s="957">
        <v>28.218240420000001</v>
      </c>
    </row>
    <row r="16" spans="1:11">
      <c r="A16" s="85" t="s">
        <v>1163</v>
      </c>
      <c r="B16" s="586">
        <v>19.41</v>
      </c>
      <c r="C16" s="586">
        <v>21.91</v>
      </c>
      <c r="D16" s="586">
        <v>11.73</v>
      </c>
      <c r="E16" s="586">
        <v>51.3</v>
      </c>
      <c r="F16" s="139">
        <v>29.71</v>
      </c>
      <c r="G16" s="139">
        <v>34.700000000000003</v>
      </c>
      <c r="H16" s="139">
        <v>30.270942980000001</v>
      </c>
      <c r="I16" s="139">
        <v>35.445728079999995</v>
      </c>
      <c r="J16" s="584">
        <v>50263429.350000001</v>
      </c>
      <c r="K16" s="957">
        <v>54.288744869999995</v>
      </c>
    </row>
    <row r="17" spans="1:11">
      <c r="A17" s="85" t="s">
        <v>1164</v>
      </c>
      <c r="B17" s="586">
        <v>71.64</v>
      </c>
      <c r="C17" s="586">
        <v>98.66</v>
      </c>
      <c r="D17" s="586">
        <v>460.07</v>
      </c>
      <c r="E17" s="586">
        <v>647.72</v>
      </c>
      <c r="F17" s="139">
        <v>115.73</v>
      </c>
      <c r="G17" s="139">
        <v>117.92</v>
      </c>
      <c r="H17" s="139">
        <v>137.19316508999998</v>
      </c>
      <c r="I17" s="139">
        <v>165.52086348999998</v>
      </c>
      <c r="J17" s="584">
        <v>174102180.71000001</v>
      </c>
      <c r="K17" s="957">
        <v>211.90311159999999</v>
      </c>
    </row>
    <row r="18" spans="1:11">
      <c r="A18" s="85" t="s">
        <v>1165</v>
      </c>
      <c r="B18" s="586">
        <v>15.71</v>
      </c>
      <c r="C18" s="586">
        <v>13.68</v>
      </c>
      <c r="D18" s="586">
        <v>308.02999999999997</v>
      </c>
      <c r="E18" s="586">
        <v>50.75</v>
      </c>
      <c r="F18" s="139">
        <v>28.15</v>
      </c>
      <c r="G18" s="139">
        <v>32.69</v>
      </c>
      <c r="H18" s="139">
        <v>30.020891640000002</v>
      </c>
      <c r="I18" s="139">
        <v>32.013177379999995</v>
      </c>
      <c r="J18" s="584">
        <v>35549932.770000003</v>
      </c>
      <c r="K18" s="957">
        <v>28.339670479999999</v>
      </c>
    </row>
    <row r="19" spans="1:11">
      <c r="A19" s="85" t="s">
        <v>1166</v>
      </c>
      <c r="B19" s="586">
        <v>10.24</v>
      </c>
      <c r="C19" s="586">
        <v>26.74</v>
      </c>
      <c r="D19" s="586">
        <v>39.729999999999997</v>
      </c>
      <c r="E19" s="586">
        <v>36.520000000000003</v>
      </c>
      <c r="F19" s="139">
        <v>33.82</v>
      </c>
      <c r="G19" s="139">
        <v>27.19</v>
      </c>
      <c r="H19" s="139">
        <v>19.64646128</v>
      </c>
      <c r="I19" s="139">
        <v>23.23878801</v>
      </c>
      <c r="J19" s="584">
        <v>27272436.800000001</v>
      </c>
      <c r="K19" s="957">
        <v>22.722601489999999</v>
      </c>
    </row>
    <row r="20" spans="1:11">
      <c r="A20" s="85" t="s">
        <v>1167</v>
      </c>
      <c r="B20" s="586">
        <v>6.01</v>
      </c>
      <c r="C20" s="586">
        <v>8.76</v>
      </c>
      <c r="D20" s="586">
        <v>30.2</v>
      </c>
      <c r="E20" s="586">
        <v>24.41</v>
      </c>
      <c r="F20" s="139">
        <v>17.96</v>
      </c>
      <c r="G20" s="139">
        <v>25.94</v>
      </c>
      <c r="H20" s="139">
        <v>21.462963610000003</v>
      </c>
      <c r="I20" s="139">
        <v>20.307045079999998</v>
      </c>
      <c r="J20" s="584">
        <v>29010216.66</v>
      </c>
      <c r="K20" s="957">
        <v>19.759073539999999</v>
      </c>
    </row>
    <row r="21" spans="1:11">
      <c r="A21" s="85" t="s">
        <v>1168</v>
      </c>
      <c r="B21" s="586">
        <v>9.4</v>
      </c>
      <c r="C21" s="586">
        <v>12.36</v>
      </c>
      <c r="D21" s="586">
        <v>22.62</v>
      </c>
      <c r="E21" s="586">
        <v>26.03</v>
      </c>
      <c r="F21" s="139">
        <v>17.79</v>
      </c>
      <c r="G21" s="139">
        <v>19.739999999999998</v>
      </c>
      <c r="H21" s="139">
        <v>17.856761050000003</v>
      </c>
      <c r="I21" s="139">
        <v>20.096244829999996</v>
      </c>
      <c r="J21" s="584">
        <v>22496393.719999999</v>
      </c>
      <c r="K21" s="957">
        <v>22.345165940000001</v>
      </c>
    </row>
    <row r="22" spans="1:11">
      <c r="A22" s="85" t="s">
        <v>1169</v>
      </c>
      <c r="B22" s="586">
        <v>11.38</v>
      </c>
      <c r="C22" s="586">
        <v>21.66</v>
      </c>
      <c r="D22" s="586">
        <v>45.64</v>
      </c>
      <c r="E22" s="586">
        <v>41.99</v>
      </c>
      <c r="F22" s="139">
        <v>26.67</v>
      </c>
      <c r="G22" s="139">
        <v>25.69</v>
      </c>
      <c r="H22" s="139">
        <v>23.683984740000003</v>
      </c>
      <c r="I22" s="139">
        <v>31.355485929999993</v>
      </c>
      <c r="J22" s="584">
        <v>32059819.390000001</v>
      </c>
      <c r="K22" s="957">
        <v>41.746847250000002</v>
      </c>
    </row>
    <row r="23" spans="1:11">
      <c r="A23" s="85" t="s">
        <v>1170</v>
      </c>
      <c r="B23" s="586">
        <v>67.25</v>
      </c>
      <c r="C23" s="586">
        <v>98.17</v>
      </c>
      <c r="D23" s="586">
        <v>672.85</v>
      </c>
      <c r="E23" s="586">
        <v>645.12</v>
      </c>
      <c r="F23" s="139">
        <v>101.25</v>
      </c>
      <c r="G23" s="139">
        <v>102.43</v>
      </c>
      <c r="H23" s="139">
        <v>113.03122505999998</v>
      </c>
      <c r="I23" s="139">
        <v>139.89698111999999</v>
      </c>
      <c r="J23" s="584">
        <v>155712327.68000001</v>
      </c>
      <c r="K23" s="957">
        <v>177.90794047999998</v>
      </c>
    </row>
    <row r="24" spans="1:11">
      <c r="A24" s="85" t="s">
        <v>1171</v>
      </c>
      <c r="B24" s="586">
        <v>10.119999999999999</v>
      </c>
      <c r="C24" s="586">
        <v>12.43</v>
      </c>
      <c r="D24" s="586">
        <v>39.130000000000003</v>
      </c>
      <c r="E24" s="586">
        <v>44.78</v>
      </c>
      <c r="F24" s="139">
        <v>39.950000000000003</v>
      </c>
      <c r="G24" s="139">
        <v>22.85</v>
      </c>
      <c r="H24" s="139">
        <v>26.597827150000008</v>
      </c>
      <c r="I24" s="139">
        <v>27.74723449</v>
      </c>
      <c r="J24" s="584">
        <v>32428535.940000005</v>
      </c>
      <c r="K24" s="957">
        <v>44.154253799999999</v>
      </c>
    </row>
    <row r="25" spans="1:11">
      <c r="A25" s="85" t="s">
        <v>1172</v>
      </c>
      <c r="B25" s="586">
        <v>7.97</v>
      </c>
      <c r="C25" s="586">
        <v>10.42</v>
      </c>
      <c r="D25" s="586">
        <v>41.48</v>
      </c>
      <c r="E25" s="586">
        <v>30.69</v>
      </c>
      <c r="F25" s="139">
        <v>29.57</v>
      </c>
      <c r="G25" s="139">
        <v>17.440000000000001</v>
      </c>
      <c r="H25" s="139">
        <v>16.964410880000003</v>
      </c>
      <c r="I25" s="139">
        <v>23.444418620000004</v>
      </c>
      <c r="J25" s="584">
        <v>26280381.73</v>
      </c>
      <c r="K25" s="957">
        <v>19.607203649999999</v>
      </c>
    </row>
    <row r="26" spans="1:11">
      <c r="A26" s="85" t="s">
        <v>1173</v>
      </c>
      <c r="B26" s="586">
        <v>8.51</v>
      </c>
      <c r="C26" s="586">
        <v>10.56</v>
      </c>
      <c r="D26" s="586">
        <v>37.86</v>
      </c>
      <c r="E26" s="586">
        <v>51.26</v>
      </c>
      <c r="F26" s="139">
        <v>25.48</v>
      </c>
      <c r="G26" s="139">
        <v>18.3</v>
      </c>
      <c r="H26" s="139">
        <v>20.874278399999998</v>
      </c>
      <c r="I26" s="139">
        <v>19.380034289999998</v>
      </c>
      <c r="J26" s="584">
        <v>23689972.710000001</v>
      </c>
      <c r="K26" s="957">
        <v>12.87782374</v>
      </c>
    </row>
    <row r="27" spans="1:11">
      <c r="B27" s="98"/>
      <c r="C27" s="98"/>
      <c r="D27" s="98"/>
      <c r="E27" s="98"/>
    </row>
    <row r="28" spans="1:11">
      <c r="A28" s="568" t="s">
        <v>1114</v>
      </c>
      <c r="B28" s="433">
        <f t="shared" ref="B28:I28" si="0">SUM(B15:B26)</f>
        <v>246.28</v>
      </c>
      <c r="C28" s="433">
        <f t="shared" si="0"/>
        <v>340.43</v>
      </c>
      <c r="D28" s="385">
        <f t="shared" si="0"/>
        <v>1716.51</v>
      </c>
      <c r="E28" s="385">
        <f t="shared" si="0"/>
        <v>1667.82</v>
      </c>
      <c r="F28" s="385">
        <f t="shared" si="0"/>
        <v>489.61</v>
      </c>
      <c r="G28" s="385">
        <f t="shared" si="0"/>
        <v>480.02000000000004</v>
      </c>
      <c r="H28" s="385">
        <f t="shared" si="0"/>
        <v>473.08646777000001</v>
      </c>
      <c r="I28" s="385">
        <f t="shared" si="0"/>
        <v>553.46821993999993</v>
      </c>
      <c r="J28" s="385">
        <f>SUM(J15:J26)/1000000+0.2</f>
        <v>627.22126152000021</v>
      </c>
      <c r="K28" s="385">
        <f>SUM(K15:K26)</f>
        <v>683.87067725999998</v>
      </c>
    </row>
    <row r="29" spans="1:11" ht="13.5" customHeight="1">
      <c r="A29" s="86"/>
      <c r="B29" s="98"/>
      <c r="C29" s="98"/>
      <c r="D29" s="98"/>
      <c r="E29" s="98"/>
      <c r="F29" s="98"/>
    </row>
    <row r="30" spans="1:11">
      <c r="A30" s="94" t="s">
        <v>1174</v>
      </c>
      <c r="B30" s="570"/>
      <c r="C30" s="570" t="s">
        <v>1812</v>
      </c>
      <c r="D30" s="570" t="s">
        <v>1813</v>
      </c>
      <c r="E30" s="570" t="s">
        <v>1814</v>
      </c>
      <c r="F30" s="570" t="s">
        <v>1815</v>
      </c>
      <c r="G30" s="570" t="s">
        <v>1816</v>
      </c>
      <c r="H30" s="570" t="s">
        <v>1817</v>
      </c>
      <c r="I30" s="570" t="s">
        <v>1818</v>
      </c>
      <c r="J30" s="570" t="s">
        <v>1819</v>
      </c>
      <c r="K30" s="570" t="s">
        <v>1820</v>
      </c>
    </row>
    <row r="31" spans="1:11">
      <c r="A31" s="94" t="s">
        <v>1175</v>
      </c>
      <c r="B31" s="598"/>
      <c r="C31" s="1252">
        <f t="shared" ref="C31:K31" si="1">+C28/B28-1</f>
        <v>0.38228845216826368</v>
      </c>
      <c r="D31" s="1252">
        <f t="shared" si="1"/>
        <v>4.0421819463619535</v>
      </c>
      <c r="E31" s="1252">
        <f t="shared" si="1"/>
        <v>-2.8365695510075728E-2</v>
      </c>
      <c r="F31" s="1252">
        <f t="shared" si="1"/>
        <v>-0.70643714549531722</v>
      </c>
      <c r="G31" s="1252">
        <f t="shared" si="1"/>
        <v>-1.9587018239006548E-2</v>
      </c>
      <c r="H31" s="1252">
        <f t="shared" si="1"/>
        <v>-1.4444256968459745E-2</v>
      </c>
      <c r="I31" s="1252">
        <f t="shared" si="1"/>
        <v>0.16990921881341792</v>
      </c>
      <c r="J31" s="1252">
        <f t="shared" si="1"/>
        <v>0.13325614538084163</v>
      </c>
      <c r="K31" s="1252">
        <f t="shared" si="1"/>
        <v>9.0318073087503947E-2</v>
      </c>
    </row>
    <row r="32" spans="1:11" ht="15.75">
      <c r="A32" s="10" t="s">
        <v>1425</v>
      </c>
      <c r="B32" s="98"/>
      <c r="C32" s="98"/>
      <c r="D32" s="98"/>
      <c r="E32" s="98"/>
    </row>
    <row r="33" spans="1:5" ht="15.75">
      <c r="A33" s="10" t="s">
        <v>1433</v>
      </c>
      <c r="B33" s="98"/>
      <c r="C33" s="98"/>
      <c r="D33" s="98"/>
      <c r="E33" s="98"/>
    </row>
    <row r="34" spans="1:5" ht="15.75">
      <c r="A34" s="43" t="s">
        <v>1422</v>
      </c>
      <c r="B34" s="98"/>
      <c r="C34" s="98"/>
      <c r="D34" s="98"/>
      <c r="E34" s="98"/>
    </row>
    <row r="35" spans="1:5" ht="15.75">
      <c r="A35" s="38" t="s">
        <v>15</v>
      </c>
      <c r="B35" s="98"/>
      <c r="C35" s="98"/>
      <c r="D35" s="98"/>
      <c r="E35" s="98"/>
    </row>
    <row r="36" spans="1:5">
      <c r="A36" s="98"/>
      <c r="B36" s="98"/>
      <c r="C36" s="98"/>
      <c r="D36" s="98"/>
      <c r="E36" s="98"/>
    </row>
    <row r="37" spans="1:5">
      <c r="A37" s="98"/>
      <c r="B37" s="98"/>
      <c r="C37" s="98"/>
      <c r="D37" s="98"/>
      <c r="E37" s="98"/>
    </row>
    <row r="38" spans="1:5">
      <c r="A38" s="98"/>
      <c r="B38" s="98"/>
      <c r="C38" s="98"/>
      <c r="D38" s="98"/>
      <c r="E38" s="98"/>
    </row>
    <row r="39" spans="1:5">
      <c r="A39" s="98"/>
      <c r="B39" s="98"/>
      <c r="C39" s="98"/>
      <c r="D39" s="98"/>
      <c r="E39" s="98"/>
    </row>
    <row r="40" spans="1:5">
      <c r="A40" s="98"/>
      <c r="B40" s="98"/>
      <c r="C40" s="98"/>
      <c r="D40" s="98"/>
      <c r="E40" s="98"/>
    </row>
    <row r="41" spans="1:5">
      <c r="A41" s="98"/>
      <c r="B41" s="98"/>
      <c r="C41" s="98"/>
      <c r="D41" s="98"/>
      <c r="E41" s="98"/>
    </row>
    <row r="42" spans="1:5">
      <c r="A42" s="98"/>
      <c r="B42" s="98"/>
      <c r="C42" s="98"/>
      <c r="D42" s="98"/>
      <c r="E42" s="98"/>
    </row>
    <row r="43" spans="1:5">
      <c r="A43" s="98"/>
      <c r="B43" s="98"/>
      <c r="C43" s="98"/>
      <c r="D43" s="98"/>
      <c r="E43" s="98"/>
    </row>
    <row r="44" spans="1:5">
      <c r="A44" s="98"/>
      <c r="B44" s="98"/>
      <c r="C44" s="98"/>
      <c r="D44" s="98"/>
      <c r="E44" s="98"/>
    </row>
    <row r="45" spans="1:5">
      <c r="A45" s="98"/>
      <c r="B45" s="98"/>
      <c r="C45" s="98"/>
      <c r="D45" s="98"/>
      <c r="E45" s="98"/>
    </row>
  </sheetData>
  <customSheetViews>
    <customSheetView guid="{45E423DD-7FD2-487F-8372-5798D7D06C15}" showPageBreaks="1" printArea="1">
      <selection activeCell="A6" sqref="A6"/>
      <pageMargins left="1.44" right="0.75" top="1" bottom="0.36" header="0.5" footer="0.5"/>
      <pageSetup scale="89" orientation="landscape" r:id="rId1"/>
      <headerFooter alignWithMargins="0"/>
    </customSheetView>
    <customSheetView guid="{B297ACE3-C144-4411-A206-EE5C8D41CE1C}" topLeftCell="A13">
      <selection activeCell="H39" sqref="H39"/>
      <pageMargins left="1.44" right="0.75" top="1" bottom="0.36" header="0.5" footer="0.5"/>
      <pageSetup scale="90" orientation="landscape" r:id="rId2"/>
      <headerFooter alignWithMargins="0"/>
    </customSheetView>
    <customSheetView guid="{67BA8672-8137-4028-84CD-AA630649A2B3}" showRuler="0">
      <selection activeCell="A8" sqref="A8:A9"/>
      <pageMargins left="1.44" right="0.75" top="1" bottom="0.36" header="0.5" footer="0.5"/>
      <pageSetup scale="90" orientation="landscape" r:id="rId3"/>
      <headerFooter alignWithMargins="0"/>
    </customSheetView>
    <customSheetView guid="{51F1D52B-5D55-4FCC-809B-9B4CC86C88B9}">
      <selection activeCell="A6" sqref="A6"/>
      <pageMargins left="1.44" right="0.75" top="1" bottom="0.36" header="0.5" footer="0.5"/>
      <pageSetup scale="89" orientation="landscape" r:id="rId4"/>
      <headerFooter alignWithMargins="0"/>
    </customSheetView>
  </customSheetViews>
  <mergeCells count="11">
    <mergeCell ref="K12:K13"/>
    <mergeCell ref="J12:J13"/>
    <mergeCell ref="A12:A13"/>
    <mergeCell ref="C12:C13"/>
    <mergeCell ref="B12:B13"/>
    <mergeCell ref="I12:I13"/>
    <mergeCell ref="H12:H13"/>
    <mergeCell ref="F12:F13"/>
    <mergeCell ref="D12:D13"/>
    <mergeCell ref="E12:E13"/>
    <mergeCell ref="G12:G13"/>
  </mergeCells>
  <phoneticPr fontId="7" type="noConversion"/>
  <pageMargins left="1.06" right="0.75" top="0.94" bottom="0.36" header="0.5" footer="0.5"/>
  <pageSetup scale="89" orientation="landscape" r:id="rId5"/>
  <headerFooter alignWithMargins="0"/>
  <ignoredErrors>
    <ignoredError sqref="J28" formula="1"/>
  </ignoredErrors>
  <drawing r:id="rId6"/>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tabColor indexed="40"/>
  </sheetPr>
  <dimension ref="A1:K36"/>
  <sheetViews>
    <sheetView zoomScaleNormal="100" workbookViewId="0">
      <selection activeCell="F39" sqref="F39"/>
    </sheetView>
  </sheetViews>
  <sheetFormatPr defaultRowHeight="15"/>
  <cols>
    <col min="1" max="1" width="14.28515625" style="85" customWidth="1"/>
    <col min="2" max="10" width="10.42578125" style="85" customWidth="1"/>
    <col min="11" max="16384" width="9.140625" style="85"/>
  </cols>
  <sheetData>
    <row r="1" spans="1:11">
      <c r="A1" s="92" t="s">
        <v>1075</v>
      </c>
      <c r="B1" s="93"/>
      <c r="C1" s="93"/>
      <c r="D1" s="93"/>
      <c r="E1" s="94"/>
      <c r="F1" s="94"/>
      <c r="G1" s="94"/>
      <c r="H1" s="94"/>
      <c r="I1" s="94"/>
      <c r="J1" s="94"/>
      <c r="K1" s="94">
        <v>111</v>
      </c>
    </row>
    <row r="8" spans="1:11">
      <c r="A8" s="87" t="s">
        <v>901</v>
      </c>
    </row>
    <row r="9" spans="1:11">
      <c r="A9" s="190" t="s">
        <v>879</v>
      </c>
    </row>
    <row r="10" spans="1:11">
      <c r="A10" s="85" t="s">
        <v>1196</v>
      </c>
    </row>
    <row r="11" spans="1:11">
      <c r="A11" s="1762" t="s">
        <v>1176</v>
      </c>
      <c r="B11" s="1793">
        <v>2003</v>
      </c>
      <c r="C11" s="1793">
        <v>2004</v>
      </c>
      <c r="D11" s="1793">
        <v>2005</v>
      </c>
      <c r="E11" s="1793">
        <v>2006</v>
      </c>
      <c r="F11" s="1793">
        <v>2007</v>
      </c>
      <c r="G11" s="1793">
        <v>2008</v>
      </c>
      <c r="H11" s="1793">
        <v>2009</v>
      </c>
      <c r="I11" s="1762">
        <v>2010</v>
      </c>
      <c r="J11" s="1762">
        <v>2011</v>
      </c>
      <c r="K11" s="1762" t="s">
        <v>1413</v>
      </c>
    </row>
    <row r="12" spans="1:11">
      <c r="A12" s="1762"/>
      <c r="B12" s="1793"/>
      <c r="C12" s="1793"/>
      <c r="D12" s="1793"/>
      <c r="E12" s="1793"/>
      <c r="F12" s="1793"/>
      <c r="G12" s="1793"/>
      <c r="H12" s="1793"/>
      <c r="I12" s="1762"/>
      <c r="J12" s="1762"/>
      <c r="K12" s="1762"/>
    </row>
    <row r="13" spans="1:11" ht="13.5" customHeight="1">
      <c r="A13" s="513"/>
    </row>
    <row r="14" spans="1:11">
      <c r="A14" s="85" t="s">
        <v>1162</v>
      </c>
      <c r="B14" s="1167">
        <v>7.2</v>
      </c>
      <c r="C14" s="1167">
        <v>9.16</v>
      </c>
      <c r="D14" s="1167">
        <v>5.88</v>
      </c>
      <c r="E14" s="1167">
        <v>5.0599999999999996</v>
      </c>
      <c r="F14" s="1167">
        <v>7.73</v>
      </c>
      <c r="G14" s="1167">
        <v>11.07</v>
      </c>
      <c r="H14" s="1167">
        <v>10.159720450000002</v>
      </c>
      <c r="I14" s="1167">
        <v>11.470638689999999</v>
      </c>
      <c r="J14" s="1168">
        <v>13645908.949999999</v>
      </c>
      <c r="K14" s="957">
        <v>17.730756030000002</v>
      </c>
    </row>
    <row r="15" spans="1:11">
      <c r="A15" s="85" t="s">
        <v>1163</v>
      </c>
      <c r="B15" s="1167">
        <v>10.42</v>
      </c>
      <c r="C15" s="1167">
        <v>10.93</v>
      </c>
      <c r="D15" s="1167">
        <v>2.99</v>
      </c>
      <c r="E15" s="1167">
        <v>5.75</v>
      </c>
      <c r="F15" s="1167">
        <v>10.59</v>
      </c>
      <c r="G15" s="1167">
        <v>75.569999999999993</v>
      </c>
      <c r="H15" s="1167">
        <v>13.975069759999998</v>
      </c>
      <c r="I15" s="1167">
        <v>9.8110008499999992</v>
      </c>
      <c r="J15" s="1168">
        <v>11327052.07</v>
      </c>
      <c r="K15" s="957">
        <v>14.554733310000001</v>
      </c>
    </row>
    <row r="16" spans="1:11">
      <c r="A16" s="85" t="s">
        <v>1164</v>
      </c>
      <c r="B16" s="1167">
        <v>9.51</v>
      </c>
      <c r="C16" s="1167">
        <v>14.39</v>
      </c>
      <c r="D16" s="1167">
        <v>5.25</v>
      </c>
      <c r="E16" s="1167">
        <v>6.44</v>
      </c>
      <c r="F16" s="1167">
        <v>15.64</v>
      </c>
      <c r="G16" s="1167">
        <v>10.99</v>
      </c>
      <c r="H16" s="1167">
        <v>15.046113570000003</v>
      </c>
      <c r="I16" s="1167">
        <v>15.763625259999998</v>
      </c>
      <c r="J16" s="1168">
        <v>22690197.079999998</v>
      </c>
      <c r="K16" s="957">
        <v>21.60455902</v>
      </c>
    </row>
    <row r="17" spans="1:11">
      <c r="A17" s="85" t="s">
        <v>1165</v>
      </c>
      <c r="B17" s="1167">
        <v>13.13</v>
      </c>
      <c r="C17" s="1167">
        <v>17.649999999999999</v>
      </c>
      <c r="D17" s="1167">
        <v>4.45</v>
      </c>
      <c r="E17" s="1167">
        <v>5.48</v>
      </c>
      <c r="F17" s="1167">
        <v>7.41</v>
      </c>
      <c r="G17" s="1167">
        <v>11.14</v>
      </c>
      <c r="H17" s="1167">
        <v>10.262544560000002</v>
      </c>
      <c r="I17" s="1167">
        <v>20.408354079999999</v>
      </c>
      <c r="J17" s="1168">
        <v>18335221.649999999</v>
      </c>
      <c r="K17" s="957">
        <v>19.763418619999999</v>
      </c>
    </row>
    <row r="18" spans="1:11">
      <c r="A18" s="85" t="s">
        <v>1166</v>
      </c>
      <c r="B18" s="1167">
        <v>8.11</v>
      </c>
      <c r="C18" s="1167">
        <v>43.97</v>
      </c>
      <c r="D18" s="1167">
        <v>6.7</v>
      </c>
      <c r="E18" s="1167">
        <v>8.26</v>
      </c>
      <c r="F18" s="1167">
        <v>21.63</v>
      </c>
      <c r="G18" s="1167">
        <v>10.63</v>
      </c>
      <c r="H18" s="1167">
        <v>9.9470132899999992</v>
      </c>
      <c r="I18" s="1167">
        <v>14.470854729999999</v>
      </c>
      <c r="J18" s="1168">
        <v>32695852.149999999</v>
      </c>
      <c r="K18" s="957">
        <v>18.25139424</v>
      </c>
    </row>
    <row r="19" spans="1:11">
      <c r="A19" s="85" t="s">
        <v>1167</v>
      </c>
      <c r="B19" s="1167">
        <v>9.32</v>
      </c>
      <c r="C19" s="1167">
        <v>17.829999999999998</v>
      </c>
      <c r="D19" s="1167">
        <v>8.23</v>
      </c>
      <c r="E19" s="1167">
        <v>6.91</v>
      </c>
      <c r="F19" s="1167">
        <v>12.37</v>
      </c>
      <c r="G19" s="1167">
        <v>14.73</v>
      </c>
      <c r="H19" s="1167">
        <v>12.146542719999999</v>
      </c>
      <c r="I19" s="1167">
        <v>17.783485010000003</v>
      </c>
      <c r="J19" s="1168">
        <v>17638287.23</v>
      </c>
      <c r="K19" s="957">
        <v>21.915843260000003</v>
      </c>
    </row>
    <row r="20" spans="1:11">
      <c r="A20" s="85" t="s">
        <v>1168</v>
      </c>
      <c r="B20" s="1167">
        <v>7.62</v>
      </c>
      <c r="C20" s="1167">
        <v>14.67</v>
      </c>
      <c r="D20" s="1167">
        <v>6.79</v>
      </c>
      <c r="E20" s="1167">
        <v>6.98</v>
      </c>
      <c r="F20" s="1167">
        <v>11.01</v>
      </c>
      <c r="G20" s="1167">
        <v>11.07</v>
      </c>
      <c r="H20" s="1167">
        <v>21.94293897</v>
      </c>
      <c r="I20" s="1167">
        <v>23.479412079999999</v>
      </c>
      <c r="J20" s="1168">
        <v>14694727.93</v>
      </c>
      <c r="K20" s="957">
        <v>24.944243929999999</v>
      </c>
    </row>
    <row r="21" spans="1:11">
      <c r="A21" s="85" t="s">
        <v>1169</v>
      </c>
      <c r="B21" s="1167">
        <v>10.98</v>
      </c>
      <c r="C21" s="1167">
        <v>26.33</v>
      </c>
      <c r="D21" s="1167">
        <v>10.51</v>
      </c>
      <c r="E21" s="1167">
        <v>9.52</v>
      </c>
      <c r="F21" s="1167">
        <v>9.42</v>
      </c>
      <c r="G21" s="1167">
        <v>12.91</v>
      </c>
      <c r="H21" s="1167">
        <v>15.586436680000002</v>
      </c>
      <c r="I21" s="1167">
        <v>57.098872020000002</v>
      </c>
      <c r="J21" s="1168">
        <v>17337101.629999999</v>
      </c>
      <c r="K21" s="957">
        <v>17.006569170000002</v>
      </c>
    </row>
    <row r="22" spans="1:11">
      <c r="A22" s="85" t="s">
        <v>1170</v>
      </c>
      <c r="B22" s="1167">
        <v>6.99</v>
      </c>
      <c r="C22" s="1167">
        <v>6.91</v>
      </c>
      <c r="D22" s="1167">
        <v>3.95</v>
      </c>
      <c r="E22" s="1167">
        <v>14.55</v>
      </c>
      <c r="F22" s="1167">
        <v>10.46</v>
      </c>
      <c r="G22" s="1167">
        <v>13.52</v>
      </c>
      <c r="H22" s="1167">
        <v>13.174181340000002</v>
      </c>
      <c r="I22" s="1167">
        <v>15.991872490000004</v>
      </c>
      <c r="J22" s="1168">
        <v>24398146.760000002</v>
      </c>
      <c r="K22" s="957">
        <v>18.384469890000002</v>
      </c>
    </row>
    <row r="23" spans="1:11">
      <c r="A23" s="85" t="s">
        <v>1171</v>
      </c>
      <c r="B23" s="1167">
        <v>16.98</v>
      </c>
      <c r="C23" s="1167">
        <v>6.92</v>
      </c>
      <c r="D23" s="1167">
        <v>2.66</v>
      </c>
      <c r="E23" s="1167">
        <v>9.32</v>
      </c>
      <c r="F23" s="1167">
        <v>13.04</v>
      </c>
      <c r="G23" s="1167">
        <v>31.3</v>
      </c>
      <c r="H23" s="1167">
        <v>13.089738400000002</v>
      </c>
      <c r="I23" s="1167">
        <v>12.607378649999999</v>
      </c>
      <c r="J23" s="1168">
        <v>20752771.34</v>
      </c>
      <c r="K23" s="957">
        <v>24.41685025</v>
      </c>
    </row>
    <row r="24" spans="1:11">
      <c r="A24" s="85" t="s">
        <v>1172</v>
      </c>
      <c r="B24" s="1167">
        <v>18.100000000000001</v>
      </c>
      <c r="C24" s="1167">
        <v>8.61</v>
      </c>
      <c r="D24" s="1167">
        <v>5.56</v>
      </c>
      <c r="E24" s="1167">
        <v>8.92</v>
      </c>
      <c r="F24" s="1167">
        <v>13.96</v>
      </c>
      <c r="G24" s="1167">
        <v>21.59</v>
      </c>
      <c r="H24" s="1167">
        <v>47.498925389999982</v>
      </c>
      <c r="I24" s="1167">
        <v>14.470193659999998</v>
      </c>
      <c r="J24" s="1168">
        <v>24733214.620000001</v>
      </c>
      <c r="K24" s="957">
        <v>16.612317000000001</v>
      </c>
    </row>
    <row r="25" spans="1:11">
      <c r="A25" s="85" t="s">
        <v>1173</v>
      </c>
      <c r="B25" s="1167">
        <v>16.93</v>
      </c>
      <c r="C25" s="1167">
        <v>45.84</v>
      </c>
      <c r="D25" s="1167">
        <v>10.24</v>
      </c>
      <c r="E25" s="1167">
        <v>8.9700000000000006</v>
      </c>
      <c r="F25" s="1167">
        <v>9.32</v>
      </c>
      <c r="G25" s="1167">
        <v>12.62</v>
      </c>
      <c r="H25" s="1167">
        <v>16.709184999999998</v>
      </c>
      <c r="I25" s="1167">
        <v>16.993660590000001</v>
      </c>
      <c r="J25" s="1168">
        <v>18746444.920000002</v>
      </c>
      <c r="K25" s="957">
        <v>11.548866039999998</v>
      </c>
    </row>
    <row r="26" spans="1:11" ht="13.5" customHeight="1">
      <c r="B26" s="170"/>
      <c r="C26" s="170"/>
      <c r="D26" s="170"/>
      <c r="E26" s="170"/>
      <c r="F26" s="170"/>
      <c r="G26" s="170"/>
      <c r="H26" s="170"/>
      <c r="I26" s="170"/>
    </row>
    <row r="27" spans="1:11">
      <c r="A27" s="568" t="s">
        <v>1114</v>
      </c>
      <c r="B27" s="1169">
        <f t="shared" ref="B27:I27" si="0">SUM(B14:B25)</f>
        <v>135.29000000000002</v>
      </c>
      <c r="C27" s="1169">
        <f t="shared" si="0"/>
        <v>223.21</v>
      </c>
      <c r="D27" s="1169">
        <f t="shared" si="0"/>
        <v>73.209999999999994</v>
      </c>
      <c r="E27" s="1169">
        <f t="shared" si="0"/>
        <v>96.160000000000011</v>
      </c>
      <c r="F27" s="316">
        <f t="shared" si="0"/>
        <v>142.58000000000001</v>
      </c>
      <c r="G27" s="316">
        <f t="shared" si="0"/>
        <v>237.14</v>
      </c>
      <c r="H27" s="316">
        <f t="shared" si="0"/>
        <v>199.53841012999999</v>
      </c>
      <c r="I27" s="316">
        <f t="shared" si="0"/>
        <v>230.34934810999999</v>
      </c>
      <c r="J27" s="316">
        <f>SUM(J14:J25)/1000000</f>
        <v>236.99492632999997</v>
      </c>
      <c r="K27" s="316">
        <f>SUM(K14:K25)</f>
        <v>226.73402075999999</v>
      </c>
    </row>
    <row r="28" spans="1:11" ht="13.5" customHeight="1">
      <c r="A28" s="86"/>
    </row>
    <row r="29" spans="1:11">
      <c r="A29" s="94" t="s">
        <v>1174</v>
      </c>
      <c r="B29" s="570"/>
      <c r="C29" s="570" t="s">
        <v>1812</v>
      </c>
      <c r="D29" s="570" t="s">
        <v>1813</v>
      </c>
      <c r="E29" s="570" t="s">
        <v>1814</v>
      </c>
      <c r="F29" s="570" t="s">
        <v>1815</v>
      </c>
      <c r="G29" s="570" t="s">
        <v>1816</v>
      </c>
      <c r="H29" s="570" t="s">
        <v>1817</v>
      </c>
      <c r="I29" s="570" t="s">
        <v>1818</v>
      </c>
      <c r="J29" s="570" t="s">
        <v>1819</v>
      </c>
      <c r="K29" s="570" t="s">
        <v>1820</v>
      </c>
    </row>
    <row r="30" spans="1:11">
      <c r="A30" s="94" t="s">
        <v>1175</v>
      </c>
      <c r="B30" s="599"/>
      <c r="C30" s="1252">
        <f>+C27/B27-1</f>
        <v>0.64986325670781264</v>
      </c>
      <c r="D30" s="1252">
        <f t="shared" ref="D30:K30" si="1">+D27/C27-1</f>
        <v>-0.67201290264773084</v>
      </c>
      <c r="E30" s="1252">
        <f t="shared" si="1"/>
        <v>0.31348176478623158</v>
      </c>
      <c r="F30" s="1252">
        <f t="shared" si="1"/>
        <v>0.48273710482529109</v>
      </c>
      <c r="G30" s="1252">
        <f t="shared" si="1"/>
        <v>0.66320662084443804</v>
      </c>
      <c r="H30" s="1252">
        <f t="shared" si="1"/>
        <v>-0.15856283153411488</v>
      </c>
      <c r="I30" s="1252">
        <f t="shared" si="1"/>
        <v>0.15441106281204986</v>
      </c>
      <c r="J30" s="1252">
        <f t="shared" si="1"/>
        <v>2.8849997946712058E-2</v>
      </c>
      <c r="K30" s="1252">
        <f t="shared" si="1"/>
        <v>-4.3295887084571327E-2</v>
      </c>
    </row>
    <row r="31" spans="1:11" ht="15.75">
      <c r="A31" s="43" t="s">
        <v>1425</v>
      </c>
    </row>
    <row r="32" spans="1:11" ht="15.75">
      <c r="A32" s="43" t="s">
        <v>1422</v>
      </c>
    </row>
    <row r="33" spans="1:1" ht="15.75">
      <c r="A33" s="43" t="s">
        <v>15</v>
      </c>
    </row>
    <row r="34" spans="1:1">
      <c r="A34" s="401"/>
    </row>
    <row r="35" spans="1:1">
      <c r="A35" s="401"/>
    </row>
    <row r="36" spans="1:1">
      <c r="A36" s="401"/>
    </row>
  </sheetData>
  <customSheetViews>
    <customSheetView guid="{45E423DD-7FD2-487F-8372-5798D7D06C15}" showPageBreaks="1" printArea="1">
      <selection activeCell="A6" sqref="A6"/>
      <pageMargins left="1.48" right="0.4" top="1" bottom="0.63" header="0.5" footer="0.5"/>
      <pageSetup scale="92" orientation="landscape" r:id="rId1"/>
      <headerFooter alignWithMargins="0"/>
    </customSheetView>
    <customSheetView guid="{B297ACE3-C144-4411-A206-EE5C8D41CE1C}" topLeftCell="A10">
      <selection activeCell="H39" sqref="H39"/>
      <pageMargins left="1.48" right="0.4" top="1" bottom="0.63" header="0.5" footer="0.5"/>
      <pageSetup scale="95" orientation="landscape" r:id="rId2"/>
      <headerFooter alignWithMargins="0"/>
    </customSheetView>
    <customSheetView guid="{67BA8672-8137-4028-84CD-AA630649A2B3}" showRuler="0">
      <selection activeCell="I6" sqref="I6"/>
      <pageMargins left="1.48" right="0.4" top="1" bottom="0.63" header="0.5" footer="0.5"/>
      <pageSetup scale="95" orientation="landscape" r:id="rId3"/>
      <headerFooter alignWithMargins="0"/>
    </customSheetView>
    <customSheetView guid="{51F1D52B-5D55-4FCC-809B-9B4CC86C88B9}">
      <selection activeCell="A6" sqref="A6"/>
      <pageMargins left="1.48" right="0.4" top="1" bottom="0.63" header="0.5" footer="0.5"/>
      <pageSetup scale="92" orientation="landscape" r:id="rId4"/>
      <headerFooter alignWithMargins="0"/>
    </customSheetView>
  </customSheetViews>
  <mergeCells count="11">
    <mergeCell ref="K11:K12"/>
    <mergeCell ref="J11:J12"/>
    <mergeCell ref="A11:A12"/>
    <mergeCell ref="C11:C12"/>
    <mergeCell ref="B11:B12"/>
    <mergeCell ref="I11:I12"/>
    <mergeCell ref="H11:H12"/>
    <mergeCell ref="F11:F12"/>
    <mergeCell ref="D11:D12"/>
    <mergeCell ref="E11:E12"/>
    <mergeCell ref="G11:G12"/>
  </mergeCells>
  <phoneticPr fontId="7" type="noConversion"/>
  <pageMargins left="0.94" right="0.4" top="0.86" bottom="0.63" header="0.5" footer="0.5"/>
  <pageSetup scale="85" orientation="landscape" r:id="rId5"/>
  <headerFooter alignWithMargins="0"/>
  <ignoredErrors>
    <ignoredError sqref="J27" formula="1"/>
  </ignoredErrors>
  <drawing r:id="rId6"/>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tabColor indexed="40"/>
  </sheetPr>
  <dimension ref="A1:H48"/>
  <sheetViews>
    <sheetView zoomScaleNormal="100" workbookViewId="0">
      <selection activeCell="I29" sqref="I29"/>
    </sheetView>
  </sheetViews>
  <sheetFormatPr defaultRowHeight="15"/>
  <cols>
    <col min="1" max="1" width="17.85546875" style="98" customWidth="1"/>
    <col min="2" max="2" width="9.42578125" style="98" customWidth="1"/>
    <col min="3" max="5" width="11.85546875" style="98" customWidth="1"/>
    <col min="6" max="6" width="11.42578125" style="98" customWidth="1"/>
    <col min="7" max="7" width="12" style="98" customWidth="1"/>
    <col min="8" max="16384" width="9.140625" style="98"/>
  </cols>
  <sheetData>
    <row r="1" spans="1:8">
      <c r="A1" s="92" t="s">
        <v>1075</v>
      </c>
      <c r="B1" s="93"/>
      <c r="C1" s="93"/>
      <c r="D1" s="93"/>
      <c r="E1" s="93"/>
      <c r="F1" s="93"/>
      <c r="G1" s="94"/>
      <c r="H1" s="94">
        <v>112</v>
      </c>
    </row>
    <row r="9" spans="1:8">
      <c r="A9" s="97" t="s">
        <v>98</v>
      </c>
      <c r="B9" s="97"/>
      <c r="C9" s="97"/>
    </row>
    <row r="10" spans="1:8">
      <c r="A10" s="190" t="s">
        <v>880</v>
      </c>
      <c r="B10" s="97"/>
      <c r="C10" s="97"/>
    </row>
    <row r="11" spans="1:8">
      <c r="A11" s="98" t="s">
        <v>1196</v>
      </c>
    </row>
    <row r="12" spans="1:8">
      <c r="A12" s="1762" t="s">
        <v>1161</v>
      </c>
      <c r="B12" s="1792">
        <v>2006</v>
      </c>
      <c r="C12" s="1792">
        <v>2007</v>
      </c>
      <c r="D12" s="1792">
        <v>2008</v>
      </c>
      <c r="E12" s="1792">
        <v>2009</v>
      </c>
      <c r="F12" s="1770">
        <v>2010</v>
      </c>
      <c r="G12" s="1770">
        <v>2011</v>
      </c>
      <c r="H12" s="1770" t="s">
        <v>1413</v>
      </c>
    </row>
    <row r="13" spans="1:8">
      <c r="A13" s="1762"/>
      <c r="B13" s="1797"/>
      <c r="C13" s="1797"/>
      <c r="D13" s="1797"/>
      <c r="E13" s="1797"/>
      <c r="F13" s="1770"/>
      <c r="G13" s="1770"/>
      <c r="H13" s="1770"/>
    </row>
    <row r="14" spans="1:8" ht="13.5" customHeight="1">
      <c r="A14" s="513"/>
      <c r="B14" s="85"/>
      <c r="C14" s="85"/>
      <c r="F14" s="579"/>
      <c r="H14" s="85"/>
    </row>
    <row r="15" spans="1:8">
      <c r="A15" s="85" t="s">
        <v>1162</v>
      </c>
      <c r="B15" s="600" t="s">
        <v>1230</v>
      </c>
      <c r="C15" s="582">
        <v>31.61</v>
      </c>
      <c r="D15" s="579">
        <v>62.53</v>
      </c>
      <c r="E15" s="579">
        <v>71.650186219999995</v>
      </c>
      <c r="F15" s="579">
        <v>85.940111129999991</v>
      </c>
      <c r="G15" s="584">
        <v>102898112.34</v>
      </c>
      <c r="H15" s="957">
        <v>127.86925031999999</v>
      </c>
    </row>
    <row r="16" spans="1:8">
      <c r="A16" s="85" t="s">
        <v>1163</v>
      </c>
      <c r="B16" s="201" t="s">
        <v>1230</v>
      </c>
      <c r="C16" s="573">
        <v>5.64</v>
      </c>
      <c r="D16" s="579">
        <v>56.12</v>
      </c>
      <c r="E16" s="579">
        <v>35.04329280000001</v>
      </c>
      <c r="F16" s="579">
        <v>50.117626000000008</v>
      </c>
      <c r="G16" s="584">
        <v>78098490.390000001</v>
      </c>
      <c r="H16" s="957">
        <v>44.448889530000002</v>
      </c>
    </row>
    <row r="17" spans="1:8">
      <c r="A17" s="85" t="s">
        <v>1164</v>
      </c>
      <c r="B17" s="201" t="s">
        <v>1230</v>
      </c>
      <c r="C17" s="573">
        <v>10.199999999999999</v>
      </c>
      <c r="D17" s="579">
        <v>45.77</v>
      </c>
      <c r="E17" s="579">
        <v>57.865311439999999</v>
      </c>
      <c r="F17" s="579">
        <v>92.530869680000009</v>
      </c>
      <c r="G17" s="584">
        <v>74319838.459999993</v>
      </c>
      <c r="H17" s="957">
        <v>73.984305559999996</v>
      </c>
    </row>
    <row r="18" spans="1:8">
      <c r="A18" s="85" t="s">
        <v>1165</v>
      </c>
      <c r="B18" s="601" t="s">
        <v>1230</v>
      </c>
      <c r="C18" s="573">
        <v>174.59</v>
      </c>
      <c r="D18" s="579">
        <v>687.8</v>
      </c>
      <c r="E18" s="579">
        <v>741.59533607999981</v>
      </c>
      <c r="F18" s="579">
        <v>846.87193089999982</v>
      </c>
      <c r="G18" s="584">
        <f>425.536112*1000000</f>
        <v>425536112</v>
      </c>
      <c r="H18" s="957">
        <v>530.31585658999995</v>
      </c>
    </row>
    <row r="19" spans="1:8">
      <c r="A19" s="85" t="s">
        <v>1166</v>
      </c>
      <c r="B19" s="139">
        <v>0.09</v>
      </c>
      <c r="C19" s="573">
        <v>312.77</v>
      </c>
      <c r="D19" s="579">
        <v>93.36</v>
      </c>
      <c r="E19" s="579">
        <v>99.397146619999972</v>
      </c>
      <c r="F19" s="579">
        <v>101.35832279</v>
      </c>
      <c r="G19" s="584">
        <f>595.067889*1000000</f>
        <v>595067889</v>
      </c>
      <c r="H19" s="957">
        <v>603.09019058000001</v>
      </c>
    </row>
    <row r="20" spans="1:8">
      <c r="A20" s="85" t="s">
        <v>1167</v>
      </c>
      <c r="B20" s="139">
        <v>0.18</v>
      </c>
      <c r="C20" s="573">
        <v>38.380000000000003</v>
      </c>
      <c r="D20" s="579">
        <v>84.34</v>
      </c>
      <c r="E20" s="579">
        <v>119.29052560000001</v>
      </c>
      <c r="F20" s="579">
        <v>94.919083610000001</v>
      </c>
      <c r="G20" s="584">
        <v>105612604.06</v>
      </c>
      <c r="H20" s="957">
        <v>160.65587556</v>
      </c>
    </row>
    <row r="21" spans="1:8">
      <c r="A21" s="85" t="s">
        <v>1168</v>
      </c>
      <c r="B21" s="139">
        <v>16.38</v>
      </c>
      <c r="C21" s="573">
        <v>64.14</v>
      </c>
      <c r="D21" s="579">
        <v>90.95</v>
      </c>
      <c r="E21" s="579">
        <v>109.12119457999999</v>
      </c>
      <c r="F21" s="579">
        <v>106.60689212</v>
      </c>
      <c r="G21" s="584">
        <v>120689883.12</v>
      </c>
      <c r="H21" s="957">
        <v>178.19478958000002</v>
      </c>
    </row>
    <row r="22" spans="1:8">
      <c r="A22" s="85" t="s">
        <v>1169</v>
      </c>
      <c r="B22" s="139">
        <v>2.0299999999999998</v>
      </c>
      <c r="C22" s="573">
        <v>35.5</v>
      </c>
      <c r="D22" s="579">
        <v>39.049999999999997</v>
      </c>
      <c r="E22" s="579">
        <v>50.079776580000015</v>
      </c>
      <c r="F22" s="579">
        <v>66.090168399999996</v>
      </c>
      <c r="G22" s="584">
        <v>61570324.939999998</v>
      </c>
      <c r="H22" s="957">
        <v>58.908454950000007</v>
      </c>
    </row>
    <row r="23" spans="1:8">
      <c r="A23" s="85" t="s">
        <v>1170</v>
      </c>
      <c r="B23" s="139">
        <v>1.23</v>
      </c>
      <c r="C23" s="573">
        <v>57.44</v>
      </c>
      <c r="D23" s="579">
        <v>52.23</v>
      </c>
      <c r="E23" s="579">
        <v>55.326744909999988</v>
      </c>
      <c r="F23" s="579">
        <v>65.389451069999993</v>
      </c>
      <c r="G23" s="584">
        <v>78566524.170000002</v>
      </c>
      <c r="H23" s="957">
        <v>107.405886</v>
      </c>
    </row>
    <row r="24" spans="1:8">
      <c r="A24" s="85" t="s">
        <v>1171</v>
      </c>
      <c r="B24" s="139">
        <v>32.28</v>
      </c>
      <c r="C24" s="573">
        <v>464.34</v>
      </c>
      <c r="D24" s="579">
        <v>627.57000000000005</v>
      </c>
      <c r="E24" s="579">
        <v>751.12717232999989</v>
      </c>
      <c r="F24" s="579">
        <v>798.76845409000009</v>
      </c>
      <c r="G24" s="584">
        <v>922850200.01999998</v>
      </c>
      <c r="H24" s="957">
        <v>1037.03623943</v>
      </c>
    </row>
    <row r="25" spans="1:8">
      <c r="A25" s="85" t="s">
        <v>1172</v>
      </c>
      <c r="B25" s="139">
        <v>4.07</v>
      </c>
      <c r="C25" s="573">
        <v>73.48</v>
      </c>
      <c r="D25" s="579">
        <v>71.73</v>
      </c>
      <c r="E25" s="579">
        <v>82.003949729999988</v>
      </c>
      <c r="F25" s="579">
        <v>78.932609779999979</v>
      </c>
      <c r="G25" s="584">
        <v>147250342.34</v>
      </c>
      <c r="H25" s="957">
        <v>65.671250259999994</v>
      </c>
    </row>
    <row r="26" spans="1:8">
      <c r="A26" s="85" t="s">
        <v>1173</v>
      </c>
      <c r="B26" s="139">
        <v>2.86</v>
      </c>
      <c r="C26" s="573">
        <v>43.4</v>
      </c>
      <c r="D26" s="514">
        <v>42.7</v>
      </c>
      <c r="E26" s="579">
        <v>56.19367707</v>
      </c>
      <c r="F26" s="579">
        <v>55.462029910000005</v>
      </c>
      <c r="G26" s="379">
        <v>73649947</v>
      </c>
      <c r="H26" s="957">
        <v>49.80130613</v>
      </c>
    </row>
    <row r="27" spans="1:8" ht="13.5" customHeight="1">
      <c r="A27" s="85"/>
      <c r="B27" s="139"/>
      <c r="C27" s="573"/>
      <c r="D27" s="514"/>
      <c r="E27" s="514"/>
      <c r="F27" s="514"/>
    </row>
    <row r="28" spans="1:8">
      <c r="A28" s="515" t="s">
        <v>1114</v>
      </c>
      <c r="B28" s="441">
        <f>SUM(B15:B27)</f>
        <v>59.12</v>
      </c>
      <c r="C28" s="350">
        <f>SUM(C15:C27)</f>
        <v>1311.49</v>
      </c>
      <c r="D28" s="350">
        <f>SUM(D15:D27)</f>
        <v>1954.1500000000003</v>
      </c>
      <c r="E28" s="350">
        <f>SUM(E15:E26)</f>
        <v>2228.6943139599998</v>
      </c>
      <c r="F28" s="350">
        <f>SUM(F15:F26)</f>
        <v>2442.9875494799999</v>
      </c>
      <c r="G28" s="350">
        <f>SUM(G15:G26)/1000000</f>
        <v>2786.1102678400002</v>
      </c>
      <c r="H28" s="350">
        <f>SUM(H15:H26)</f>
        <v>3037.3822944899998</v>
      </c>
    </row>
    <row r="29" spans="1:8" ht="13.5" customHeight="1">
      <c r="A29" s="86"/>
      <c r="B29" s="86"/>
      <c r="C29" s="86"/>
    </row>
    <row r="30" spans="1:8">
      <c r="A30" s="94" t="s">
        <v>1174</v>
      </c>
      <c r="B30" s="516"/>
      <c r="C30" s="516" t="s">
        <v>1815</v>
      </c>
      <c r="D30" s="516" t="s">
        <v>1816</v>
      </c>
      <c r="E30" s="516" t="s">
        <v>1817</v>
      </c>
      <c r="F30" s="516" t="s">
        <v>1818</v>
      </c>
      <c r="G30" s="516" t="s">
        <v>1819</v>
      </c>
      <c r="H30" s="516" t="s">
        <v>1820</v>
      </c>
    </row>
    <row r="31" spans="1:8">
      <c r="A31" s="94" t="s">
        <v>1175</v>
      </c>
      <c r="B31" s="517"/>
      <c r="C31" s="1244">
        <f t="shared" ref="C31:H31" si="0">+C28/B28-1</f>
        <v>21.1835250338295</v>
      </c>
      <c r="D31" s="1244">
        <f t="shared" si="0"/>
        <v>0.49002279849636698</v>
      </c>
      <c r="E31" s="1244">
        <f t="shared" si="0"/>
        <v>0.14049295804313866</v>
      </c>
      <c r="F31" s="1244">
        <f t="shared" si="0"/>
        <v>9.6151919165279542E-2</v>
      </c>
      <c r="G31" s="1244">
        <f t="shared" si="0"/>
        <v>0.14045209458109409</v>
      </c>
      <c r="H31" s="1244">
        <f t="shared" si="0"/>
        <v>9.0187394788507236E-2</v>
      </c>
    </row>
    <row r="32" spans="1:8" ht="15.75">
      <c r="A32" s="562" t="s">
        <v>1425</v>
      </c>
    </row>
    <row r="33" spans="1:1" ht="15.75">
      <c r="A33" s="29" t="s">
        <v>1422</v>
      </c>
    </row>
    <row r="34" spans="1:1" ht="15.75">
      <c r="A34" s="562" t="s">
        <v>15</v>
      </c>
    </row>
    <row r="35" spans="1:1">
      <c r="A35" s="401"/>
    </row>
    <row r="36" spans="1:1">
      <c r="A36" s="401"/>
    </row>
    <row r="37" spans="1:1">
      <c r="A37" s="401"/>
    </row>
    <row r="38" spans="1:1">
      <c r="A38" s="401"/>
    </row>
    <row r="39" spans="1:1">
      <c r="A39" s="401"/>
    </row>
    <row r="40" spans="1:1">
      <c r="A40" s="401"/>
    </row>
    <row r="41" spans="1:1">
      <c r="A41" s="401"/>
    </row>
    <row r="42" spans="1:1">
      <c r="A42" s="401"/>
    </row>
    <row r="43" spans="1:1">
      <c r="A43" s="401"/>
    </row>
    <row r="44" spans="1:1">
      <c r="A44" s="401"/>
    </row>
    <row r="45" spans="1:1">
      <c r="A45" s="401"/>
    </row>
    <row r="46" spans="1:1">
      <c r="A46" s="401"/>
    </row>
    <row r="47" spans="1:1">
      <c r="A47" s="401"/>
    </row>
    <row r="48" spans="1:1">
      <c r="A48" s="401"/>
    </row>
  </sheetData>
  <customSheetViews>
    <customSheetView guid="{45E423DD-7FD2-487F-8372-5798D7D06C15}" showPageBreaks="1" printArea="1">
      <selection activeCell="B8" sqref="B8"/>
      <pageMargins left="1.35" right="0.75" top="1" bottom="1" header="0.5" footer="0.5"/>
      <pageSetup scale="90" orientation="portrait" r:id="rId1"/>
      <headerFooter alignWithMargins="0"/>
    </customSheetView>
    <customSheetView guid="{B297ACE3-C144-4411-A206-EE5C8D41CE1C}" topLeftCell="A25">
      <selection activeCell="H39" sqref="H39"/>
      <pageMargins left="1.35" right="0.75" top="1" bottom="1" header="0.5" footer="0.5"/>
      <pageSetup scale="90" orientation="portrait" r:id="rId2"/>
      <headerFooter alignWithMargins="0"/>
    </customSheetView>
    <customSheetView guid="{67BA8672-8137-4028-84CD-AA630649A2B3}" showRuler="0">
      <selection activeCell="F9" sqref="F9"/>
      <pageMargins left="1.35" right="0.75" top="1" bottom="1" header="0.5" footer="0.5"/>
      <pageSetup scale="90" orientation="portrait" r:id="rId3"/>
      <headerFooter alignWithMargins="0"/>
    </customSheetView>
    <customSheetView guid="{51F1D52B-5D55-4FCC-809B-9B4CC86C88B9}">
      <selection activeCell="B8" sqref="B8"/>
      <pageMargins left="1.35" right="0.75" top="1" bottom="1" header="0.5" footer="0.5"/>
      <pageSetup scale="90" orientation="portrait" r:id="rId4"/>
      <headerFooter alignWithMargins="0"/>
    </customSheetView>
  </customSheetViews>
  <mergeCells count="8">
    <mergeCell ref="H12:H13"/>
    <mergeCell ref="G12:G13"/>
    <mergeCell ref="F12:F13"/>
    <mergeCell ref="E12:E13"/>
    <mergeCell ref="A12:A13"/>
    <mergeCell ref="B12:B13"/>
    <mergeCell ref="C12:C13"/>
    <mergeCell ref="D12:D13"/>
  </mergeCells>
  <phoneticPr fontId="7" type="noConversion"/>
  <pageMargins left="0.98" right="0.74" top="0.95" bottom="1.3" header="0.5" footer="0.63"/>
  <pageSetup scale="75" orientation="portrait" r:id="rId5"/>
  <headerFooter alignWithMargins="0"/>
  <ignoredErrors>
    <ignoredError sqref="G28" formula="1"/>
  </ignoredErrors>
  <drawing r:id="rId6"/>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tabColor indexed="40"/>
  </sheetPr>
  <dimension ref="A1:H52"/>
  <sheetViews>
    <sheetView zoomScaleNormal="100" workbookViewId="0">
      <selection activeCell="I40" sqref="I40"/>
    </sheetView>
  </sheetViews>
  <sheetFormatPr defaultRowHeight="15"/>
  <cols>
    <col min="1" max="1" width="16.7109375" style="98" customWidth="1"/>
    <col min="2" max="2" width="11.140625" style="98" customWidth="1"/>
    <col min="3" max="8" width="13.42578125" style="98" customWidth="1"/>
    <col min="9" max="16384" width="9.140625" style="98"/>
  </cols>
  <sheetData>
    <row r="1" spans="1:8">
      <c r="A1" s="92" t="s">
        <v>1075</v>
      </c>
      <c r="B1" s="94"/>
      <c r="C1" s="94"/>
      <c r="D1" s="94"/>
      <c r="E1" s="94"/>
      <c r="F1" s="94"/>
      <c r="G1" s="94"/>
      <c r="H1" s="94">
        <v>113</v>
      </c>
    </row>
    <row r="9" spans="1:8">
      <c r="A9" s="97" t="s">
        <v>88</v>
      </c>
      <c r="B9" s="85"/>
      <c r="C9" s="85"/>
    </row>
    <row r="10" spans="1:8">
      <c r="A10" s="190" t="s">
        <v>881</v>
      </c>
      <c r="B10" s="85"/>
      <c r="C10" s="85"/>
      <c r="E10" s="602"/>
    </row>
    <row r="11" spans="1:8">
      <c r="A11" s="98" t="s">
        <v>1196</v>
      </c>
      <c r="B11" s="85"/>
      <c r="C11" s="85"/>
    </row>
    <row r="12" spans="1:8" ht="12.75" customHeight="1">
      <c r="A12" s="1762" t="s">
        <v>1161</v>
      </c>
      <c r="B12" s="1792">
        <v>2006</v>
      </c>
      <c r="C12" s="1792">
        <v>2007</v>
      </c>
      <c r="D12" s="1792">
        <v>2008</v>
      </c>
      <c r="E12" s="1792">
        <v>2009</v>
      </c>
      <c r="F12" s="1795" t="s">
        <v>818</v>
      </c>
      <c r="G12" s="1795">
        <v>2011</v>
      </c>
      <c r="H12" s="1795" t="s">
        <v>1423</v>
      </c>
    </row>
    <row r="13" spans="1:8" ht="12.75" customHeight="1">
      <c r="A13" s="1762"/>
      <c r="B13" s="1794"/>
      <c r="C13" s="1794"/>
      <c r="D13" s="1794"/>
      <c r="E13" s="1794"/>
      <c r="F13" s="1795"/>
      <c r="G13" s="1795"/>
      <c r="H13" s="1795"/>
    </row>
    <row r="14" spans="1:8">
      <c r="A14" s="513"/>
      <c r="B14" s="85"/>
      <c r="C14" s="85"/>
      <c r="D14" s="136"/>
      <c r="F14" s="574"/>
    </row>
    <row r="15" spans="1:8">
      <c r="A15" s="85" t="s">
        <v>1162</v>
      </c>
      <c r="B15" s="581" t="s">
        <v>1230</v>
      </c>
      <c r="C15" s="574">
        <v>386.72</v>
      </c>
      <c r="D15" s="574">
        <v>547.34</v>
      </c>
      <c r="E15" s="574">
        <v>279.62190544999999</v>
      </c>
      <c r="F15" s="574">
        <v>269.20697577999999</v>
      </c>
      <c r="G15" s="584">
        <v>321169872.27999997</v>
      </c>
      <c r="H15" s="957">
        <v>352.96081485000002</v>
      </c>
    </row>
    <row r="16" spans="1:8">
      <c r="A16" s="85" t="s">
        <v>1163</v>
      </c>
      <c r="B16" s="574">
        <v>24.64</v>
      </c>
      <c r="C16" s="574">
        <v>290.07</v>
      </c>
      <c r="D16" s="574">
        <v>486.29</v>
      </c>
      <c r="E16" s="574">
        <v>242.08998116000004</v>
      </c>
      <c r="F16" s="574">
        <v>356.43960949000001</v>
      </c>
      <c r="G16" s="584">
        <v>334449460.5</v>
      </c>
      <c r="H16" s="957">
        <v>339.78656118000004</v>
      </c>
    </row>
    <row r="17" spans="1:8">
      <c r="A17" s="85" t="s">
        <v>1164</v>
      </c>
      <c r="B17" s="574">
        <v>127.35</v>
      </c>
      <c r="C17" s="574">
        <v>342.77</v>
      </c>
      <c r="D17" s="574">
        <v>443.41</v>
      </c>
      <c r="E17" s="574">
        <v>327.92363218999998</v>
      </c>
      <c r="F17" s="574">
        <v>386.64206355999994</v>
      </c>
      <c r="G17" s="584">
        <v>473453832.5</v>
      </c>
      <c r="H17" s="957">
        <v>398.01781075000002</v>
      </c>
    </row>
    <row r="18" spans="1:8">
      <c r="A18" s="85" t="s">
        <v>1165</v>
      </c>
      <c r="B18" s="574">
        <v>140.27000000000001</v>
      </c>
      <c r="C18" s="574">
        <v>300.75</v>
      </c>
      <c r="D18" s="574">
        <v>511.07</v>
      </c>
      <c r="E18" s="574">
        <v>266.72775039999999</v>
      </c>
      <c r="F18" s="574">
        <v>378.07100936999996</v>
      </c>
      <c r="G18" s="584">
        <v>304983294.76999998</v>
      </c>
      <c r="H18" s="957">
        <v>307.88541312000001</v>
      </c>
    </row>
    <row r="19" spans="1:8">
      <c r="A19" s="85" t="s">
        <v>1166</v>
      </c>
      <c r="B19" s="574">
        <v>215.8</v>
      </c>
      <c r="C19" s="574">
        <v>406.27</v>
      </c>
      <c r="D19" s="574">
        <v>422.67</v>
      </c>
      <c r="E19" s="574">
        <v>241.7962895</v>
      </c>
      <c r="F19" s="574">
        <v>336.82011431999996</v>
      </c>
      <c r="G19" s="584">
        <v>400028052.36000001</v>
      </c>
      <c r="H19" s="957">
        <v>418.91780667</v>
      </c>
    </row>
    <row r="20" spans="1:8">
      <c r="A20" s="85" t="s">
        <v>1167</v>
      </c>
      <c r="B20" s="574">
        <v>195.07</v>
      </c>
      <c r="C20" s="574">
        <v>356.97</v>
      </c>
      <c r="D20" s="574">
        <v>454.98</v>
      </c>
      <c r="E20" s="574">
        <v>235.94814421000004</v>
      </c>
      <c r="F20" s="574">
        <v>373.11658541999986</v>
      </c>
      <c r="G20" s="584">
        <v>387385260.75999999</v>
      </c>
      <c r="H20" s="957">
        <v>364.80474805</v>
      </c>
    </row>
    <row r="21" spans="1:8">
      <c r="A21" s="85" t="s">
        <v>1168</v>
      </c>
      <c r="B21" s="574">
        <v>271.64999999999998</v>
      </c>
      <c r="C21" s="574">
        <v>424.16</v>
      </c>
      <c r="D21" s="574">
        <v>418.35</v>
      </c>
      <c r="E21" s="574">
        <v>246.43700308999999</v>
      </c>
      <c r="F21" s="574">
        <v>348.40524772999999</v>
      </c>
      <c r="G21" s="584">
        <v>301957211.70999998</v>
      </c>
      <c r="H21" s="957">
        <v>384.10482317999998</v>
      </c>
    </row>
    <row r="22" spans="1:8">
      <c r="A22" s="85" t="s">
        <v>1169</v>
      </c>
      <c r="B22" s="574">
        <v>239.44</v>
      </c>
      <c r="C22" s="574">
        <v>353.97</v>
      </c>
      <c r="D22" s="574">
        <v>349.19</v>
      </c>
      <c r="E22" s="574">
        <v>232.40200816999996</v>
      </c>
      <c r="F22" s="574">
        <v>294.9016486299999</v>
      </c>
      <c r="G22" s="584">
        <v>305190896.94999999</v>
      </c>
      <c r="H22" s="957">
        <v>381.50030132999996</v>
      </c>
    </row>
    <row r="23" spans="1:8">
      <c r="A23" s="85" t="s">
        <v>1170</v>
      </c>
      <c r="B23" s="574">
        <v>285.87</v>
      </c>
      <c r="C23" s="574">
        <v>351.29</v>
      </c>
      <c r="D23" s="574">
        <v>279.41000000000003</v>
      </c>
      <c r="E23" s="574">
        <v>278.72986104</v>
      </c>
      <c r="F23" s="574">
        <v>407.74537734000006</v>
      </c>
      <c r="G23" s="584">
        <v>266726570.03</v>
      </c>
      <c r="H23" s="957">
        <v>348.19430669000002</v>
      </c>
    </row>
    <row r="24" spans="1:8">
      <c r="A24" s="85" t="s">
        <v>1171</v>
      </c>
      <c r="B24" s="574">
        <v>362.29</v>
      </c>
      <c r="C24" s="574">
        <v>385.45</v>
      </c>
      <c r="D24" s="574">
        <v>320.18</v>
      </c>
      <c r="E24" s="574">
        <v>273.43645342000002</v>
      </c>
      <c r="F24" s="574">
        <v>296.35634056999999</v>
      </c>
      <c r="G24" s="584">
        <v>345995489.41000003</v>
      </c>
      <c r="H24" s="957">
        <v>385.25139854000003</v>
      </c>
    </row>
    <row r="25" spans="1:8">
      <c r="A25" s="85" t="s">
        <v>1172</v>
      </c>
      <c r="B25" s="574">
        <v>378.99</v>
      </c>
      <c r="C25" s="574">
        <v>468.66</v>
      </c>
      <c r="D25" s="574">
        <v>237.1</v>
      </c>
      <c r="E25" s="574">
        <v>272.28994374999996</v>
      </c>
      <c r="F25" s="574">
        <v>363.30605594999997</v>
      </c>
      <c r="G25" s="584">
        <v>419788158.98000002</v>
      </c>
      <c r="H25" s="957">
        <v>392.25081018000003</v>
      </c>
    </row>
    <row r="26" spans="1:8">
      <c r="A26" s="85" t="s">
        <v>1173</v>
      </c>
      <c r="B26" s="574">
        <v>419.1</v>
      </c>
      <c r="C26" s="574">
        <v>352.23</v>
      </c>
      <c r="D26" s="574">
        <v>321.92</v>
      </c>
      <c r="E26" s="574">
        <v>265.26522122</v>
      </c>
      <c r="F26" s="574">
        <v>426.17478136999995</v>
      </c>
      <c r="G26" s="584">
        <v>406580405.98000002</v>
      </c>
      <c r="H26" s="957">
        <v>422.36990585000001</v>
      </c>
    </row>
    <row r="27" spans="1:8">
      <c r="A27" s="85"/>
      <c r="B27" s="573"/>
      <c r="C27" s="573"/>
      <c r="D27" s="514"/>
      <c r="E27" s="514"/>
      <c r="F27" s="514"/>
    </row>
    <row r="28" spans="1:8">
      <c r="A28" s="515" t="s">
        <v>1114</v>
      </c>
      <c r="B28" s="350">
        <f>SUM(B15:B27)</f>
        <v>2660.47</v>
      </c>
      <c r="C28" s="350">
        <f>SUM(C15:C27)</f>
        <v>4419.3099999999995</v>
      </c>
      <c r="D28" s="350">
        <f>SUM(D15:D27)</f>
        <v>4791.9100000000008</v>
      </c>
      <c r="E28" s="350">
        <f>SUM(E15:E27)</f>
        <v>3162.6681936</v>
      </c>
      <c r="F28" s="350">
        <f>SUM(F15:F27)</f>
        <v>4237.1858095300004</v>
      </c>
      <c r="G28" s="350">
        <f>SUM(G15:G27)/1000000</f>
        <v>4267.7085062300002</v>
      </c>
      <c r="H28" s="350">
        <f>SUM(H15:H27)</f>
        <v>4496.0447003899999</v>
      </c>
    </row>
    <row r="29" spans="1:8">
      <c r="A29" s="86"/>
      <c r="B29" s="85"/>
      <c r="C29" s="85"/>
    </row>
    <row r="30" spans="1:8" ht="18" customHeight="1">
      <c r="A30" s="94" t="s">
        <v>1174</v>
      </c>
      <c r="B30" s="516"/>
      <c r="C30" s="516" t="s">
        <v>1815</v>
      </c>
      <c r="D30" s="516" t="s">
        <v>1816</v>
      </c>
      <c r="E30" s="516" t="s">
        <v>1817</v>
      </c>
      <c r="F30" s="516" t="s">
        <v>1818</v>
      </c>
      <c r="G30" s="516" t="s">
        <v>1819</v>
      </c>
      <c r="H30" s="516" t="s">
        <v>1820</v>
      </c>
    </row>
    <row r="31" spans="1:8" ht="17.25" customHeight="1">
      <c r="A31" s="94" t="s">
        <v>1175</v>
      </c>
      <c r="B31" s="517"/>
      <c r="C31" s="1244">
        <f t="shared" ref="C31:H31" si="0">+C28/B28-1</f>
        <v>0.66110123399248999</v>
      </c>
      <c r="D31" s="1244">
        <f t="shared" si="0"/>
        <v>8.4311804331445694E-2</v>
      </c>
      <c r="E31" s="1244">
        <f t="shared" si="0"/>
        <v>-0.33999841532916952</v>
      </c>
      <c r="F31" s="1244">
        <f t="shared" si="0"/>
        <v>0.33975034690784267</v>
      </c>
      <c r="G31" s="1244">
        <f t="shared" si="0"/>
        <v>7.2035303789015348E-3</v>
      </c>
      <c r="H31" s="1244">
        <f t="shared" si="0"/>
        <v>5.3503231025894715E-2</v>
      </c>
    </row>
    <row r="32" spans="1:8" ht="15" customHeight="1">
      <c r="A32" s="10" t="s">
        <v>1425</v>
      </c>
    </row>
    <row r="33" spans="1:1" ht="15" customHeight="1">
      <c r="A33" s="10" t="s">
        <v>1434</v>
      </c>
    </row>
    <row r="34" spans="1:1" ht="15" customHeight="1">
      <c r="A34" s="562" t="s">
        <v>1422</v>
      </c>
    </row>
    <row r="35" spans="1:1" ht="15" customHeight="1">
      <c r="A35" s="38" t="s">
        <v>15</v>
      </c>
    </row>
    <row r="36" spans="1:1" ht="12.75" customHeight="1"/>
    <row r="37" spans="1:1" ht="12.75" customHeight="1"/>
    <row r="38" spans="1:1" ht="12.75" customHeight="1"/>
    <row r="39" spans="1:1" ht="12.75" customHeight="1"/>
    <row r="40" spans="1:1" ht="12.75" customHeight="1"/>
    <row r="41" spans="1:1" ht="12.75" customHeight="1"/>
    <row r="42" spans="1:1" ht="12.75" customHeight="1"/>
    <row r="43" spans="1:1" ht="12.75" customHeight="1"/>
    <row r="44" spans="1:1" ht="12.75" customHeight="1"/>
    <row r="45" spans="1:1" ht="12.75" customHeight="1"/>
    <row r="46" spans="1:1" ht="12.75" customHeight="1"/>
    <row r="47" spans="1:1" ht="12.75" customHeight="1"/>
    <row r="48" spans="1:1" ht="12.75" customHeight="1"/>
    <row r="49" ht="12.75" customHeight="1"/>
    <row r="50" ht="12.75" customHeight="1"/>
    <row r="51" ht="12.75" customHeight="1"/>
    <row r="52" ht="12.75" customHeight="1"/>
  </sheetData>
  <customSheetViews>
    <customSheetView guid="{45E423DD-7FD2-487F-8372-5798D7D06C15}" showPageBreaks="1" printArea="1">
      <selection activeCell="D7" sqref="D7"/>
      <pageMargins left="1.48" right="1.36" top="1" bottom="1.19" header="0.5" footer="1.1599999999999999"/>
      <pageSetup scale="95" orientation="portrait" r:id="rId1"/>
      <headerFooter alignWithMargins="0"/>
    </customSheetView>
    <customSheetView guid="{B297ACE3-C144-4411-A206-EE5C8D41CE1C}" topLeftCell="A16">
      <selection activeCell="H39" sqref="H39"/>
      <pageMargins left="1.48" right="1.36" top="1" bottom="1.19" header="0.5" footer="1.1599999999999999"/>
      <pageSetup scale="95" orientation="portrait" r:id="rId2"/>
      <headerFooter alignWithMargins="0"/>
    </customSheetView>
    <customSheetView guid="{67BA8672-8137-4028-84CD-AA630649A2B3}" showRuler="0">
      <selection activeCell="H10" sqref="H10"/>
      <pageMargins left="1.48" right="1.36" top="1" bottom="1.19" header="0.5" footer="1.1599999999999999"/>
      <pageSetup scale="95" orientation="portrait" r:id="rId3"/>
      <headerFooter alignWithMargins="0"/>
    </customSheetView>
    <customSheetView guid="{51F1D52B-5D55-4FCC-809B-9B4CC86C88B9}">
      <selection activeCell="D7" sqref="D7"/>
      <pageMargins left="1.48" right="1.36" top="1" bottom="1.19" header="0.5" footer="1.1599999999999999"/>
      <pageSetup scale="95" orientation="portrait" r:id="rId4"/>
      <headerFooter alignWithMargins="0"/>
    </customSheetView>
  </customSheetViews>
  <mergeCells count="8">
    <mergeCell ref="H12:H13"/>
    <mergeCell ref="G12:G13"/>
    <mergeCell ref="F12:F13"/>
    <mergeCell ref="A12:A13"/>
    <mergeCell ref="E12:E13"/>
    <mergeCell ref="D12:D13"/>
    <mergeCell ref="B12:B13"/>
    <mergeCell ref="C12:C13"/>
  </mergeCells>
  <phoneticPr fontId="7" type="noConversion"/>
  <pageMargins left="0.89" right="0.31496062992125984" top="0.74803149606299213" bottom="1" header="0.31496062992125984" footer="0.31496062992125984"/>
  <pageSetup scale="75" orientation="portrait" r:id="rId5"/>
  <headerFooter alignWithMargins="0"/>
  <ignoredErrors>
    <ignoredError sqref="G28" formula="1"/>
  </ignoredErrors>
  <drawing r:id="rId6"/>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tabColor indexed="40"/>
  </sheetPr>
  <dimension ref="A3:M39"/>
  <sheetViews>
    <sheetView showGridLines="0" zoomScaleNormal="100" workbookViewId="0">
      <selection activeCell="H37" sqref="H37"/>
    </sheetView>
  </sheetViews>
  <sheetFormatPr defaultColWidth="11.42578125" defaultRowHeight="15"/>
  <cols>
    <col min="1" max="1" width="12" style="77" customWidth="1"/>
    <col min="2" max="2" width="13" style="77" customWidth="1"/>
    <col min="3" max="3" width="12.140625" style="77" customWidth="1"/>
    <col min="4" max="4" width="12.5703125" style="77" customWidth="1"/>
    <col min="5" max="5" width="11.5703125" style="77" customWidth="1"/>
    <col min="6" max="6" width="12.28515625" style="77" customWidth="1"/>
    <col min="7" max="16384" width="11.42578125" style="77"/>
  </cols>
  <sheetData>
    <row r="3" spans="1:11">
      <c r="A3" s="92" t="s">
        <v>1075</v>
      </c>
      <c r="B3" s="93"/>
      <c r="C3" s="93"/>
      <c r="D3" s="94"/>
      <c r="E3" s="92"/>
      <c r="F3" s="92"/>
      <c r="G3" s="92"/>
      <c r="H3" s="92"/>
      <c r="I3" s="92"/>
      <c r="J3" s="92"/>
      <c r="K3" s="92">
        <v>114</v>
      </c>
    </row>
    <row r="10" spans="1:11">
      <c r="A10" s="190" t="s">
        <v>89</v>
      </c>
    </row>
    <row r="11" spans="1:11">
      <c r="A11" s="190" t="s">
        <v>882</v>
      </c>
    </row>
    <row r="12" spans="1:11">
      <c r="A12" s="77" t="s">
        <v>1196</v>
      </c>
    </row>
    <row r="13" spans="1:11">
      <c r="A13" s="1762" t="s">
        <v>1176</v>
      </c>
      <c r="B13" s="1792">
        <v>2003</v>
      </c>
      <c r="C13" s="1792">
        <v>2004</v>
      </c>
      <c r="D13" s="1792">
        <v>2005</v>
      </c>
      <c r="E13" s="1792">
        <v>2006</v>
      </c>
      <c r="F13" s="1792">
        <v>2007</v>
      </c>
      <c r="G13" s="1792">
        <v>2008</v>
      </c>
      <c r="H13" s="1792">
        <v>2009</v>
      </c>
      <c r="I13" s="1792">
        <v>2010</v>
      </c>
      <c r="J13" s="1792">
        <v>2011</v>
      </c>
      <c r="K13" s="1792" t="s">
        <v>1423</v>
      </c>
    </row>
    <row r="14" spans="1:11">
      <c r="A14" s="1762"/>
      <c r="B14" s="1792"/>
      <c r="C14" s="1792"/>
      <c r="D14" s="1792"/>
      <c r="E14" s="1792"/>
      <c r="F14" s="1792"/>
      <c r="G14" s="1792"/>
      <c r="H14" s="1792"/>
      <c r="I14" s="1792"/>
      <c r="J14" s="1792"/>
      <c r="K14" s="1792"/>
    </row>
    <row r="15" spans="1:11" ht="9" customHeight="1">
      <c r="A15" s="567"/>
    </row>
    <row r="16" spans="1:11">
      <c r="A16" s="122" t="s">
        <v>1162</v>
      </c>
      <c r="B16" s="603">
        <v>1088.92</v>
      </c>
      <c r="C16" s="603">
        <v>1436.37</v>
      </c>
      <c r="D16" s="603">
        <v>2233.3200000000002</v>
      </c>
      <c r="E16" s="603">
        <v>2703.34</v>
      </c>
      <c r="F16" s="603">
        <v>2994.06</v>
      </c>
      <c r="G16" s="603">
        <v>3668.23</v>
      </c>
      <c r="H16" s="352">
        <v>3851.6231556800008</v>
      </c>
      <c r="I16" s="352">
        <v>4443.6411047299989</v>
      </c>
      <c r="J16" s="352">
        <v>4308.02303708</v>
      </c>
      <c r="K16" s="121">
        <v>4989.61277066</v>
      </c>
    </row>
    <row r="17" spans="1:11">
      <c r="A17" s="122" t="s">
        <v>1163</v>
      </c>
      <c r="B17" s="558">
        <v>938.97</v>
      </c>
      <c r="C17" s="603">
        <v>1384.85</v>
      </c>
      <c r="D17" s="603">
        <v>1862.11</v>
      </c>
      <c r="E17" s="603">
        <v>2226.1</v>
      </c>
      <c r="F17" s="603">
        <v>3048.88</v>
      </c>
      <c r="G17" s="603">
        <v>3175.6</v>
      </c>
      <c r="H17" s="352">
        <v>3244.8271485200003</v>
      </c>
      <c r="I17" s="352">
        <v>3746.8415689500002</v>
      </c>
      <c r="J17" s="352">
        <v>3580.53066038</v>
      </c>
      <c r="K17" s="121">
        <v>4260.3495954700002</v>
      </c>
    </row>
    <row r="18" spans="1:11">
      <c r="A18" s="122" t="s">
        <v>1164</v>
      </c>
      <c r="B18" s="558">
        <v>890.15</v>
      </c>
      <c r="C18" s="603">
        <v>1424.8</v>
      </c>
      <c r="D18" s="603">
        <v>2003.28</v>
      </c>
      <c r="E18" s="603">
        <v>2317.48</v>
      </c>
      <c r="F18" s="603">
        <v>2993.58</v>
      </c>
      <c r="G18" s="603">
        <v>3384.86</v>
      </c>
      <c r="H18" s="352">
        <v>3074.0784919799999</v>
      </c>
      <c r="I18" s="352">
        <v>3956.5658842400003</v>
      </c>
      <c r="J18" s="352">
        <v>3623.7381193199999</v>
      </c>
      <c r="K18" s="121">
        <v>4436.0021419899995</v>
      </c>
    </row>
    <row r="19" spans="1:11">
      <c r="A19" s="122" t="s">
        <v>1165</v>
      </c>
      <c r="B19" s="558">
        <v>948.56</v>
      </c>
      <c r="C19" s="603">
        <v>1558.97</v>
      </c>
      <c r="D19" s="603">
        <v>2202.1999999999998</v>
      </c>
      <c r="E19" s="603">
        <v>2486.39</v>
      </c>
      <c r="F19" s="603">
        <v>3101.24</v>
      </c>
      <c r="G19" s="603">
        <v>3523.29</v>
      </c>
      <c r="H19" s="352">
        <v>3491.4097613700001</v>
      </c>
      <c r="I19" s="352">
        <v>4088.2167603899998</v>
      </c>
      <c r="J19" s="352">
        <v>3949.37752</v>
      </c>
      <c r="K19" s="121">
        <v>4494.9814718200005</v>
      </c>
    </row>
    <row r="20" spans="1:11">
      <c r="A20" s="122" t="s">
        <v>1166</v>
      </c>
      <c r="B20" s="558">
        <v>914.56</v>
      </c>
      <c r="C20" s="603">
        <v>1415.2603999999999</v>
      </c>
      <c r="D20" s="603">
        <v>2076.75</v>
      </c>
      <c r="E20" s="603">
        <v>2382.7800000000002</v>
      </c>
      <c r="F20" s="603">
        <v>2809.72</v>
      </c>
      <c r="G20" s="603">
        <v>3504.72</v>
      </c>
      <c r="H20" s="352">
        <v>3422.7554183699995</v>
      </c>
      <c r="I20" s="352">
        <v>3818.2319494100002</v>
      </c>
      <c r="J20" s="352">
        <v>3852.5951440000003</v>
      </c>
      <c r="K20" s="121">
        <v>4089.1698755499997</v>
      </c>
    </row>
    <row r="21" spans="1:11">
      <c r="A21" s="122" t="s">
        <v>1167</v>
      </c>
      <c r="B21" s="558">
        <v>964.31</v>
      </c>
      <c r="C21" s="603">
        <v>1386.42</v>
      </c>
      <c r="D21" s="603">
        <v>2058.65</v>
      </c>
      <c r="E21" s="603">
        <v>2368.5100000000002</v>
      </c>
      <c r="F21" s="603">
        <v>2915.39</v>
      </c>
      <c r="G21" s="603">
        <v>3380.9</v>
      </c>
      <c r="H21" s="352">
        <v>3485.6248877400003</v>
      </c>
      <c r="I21" s="352">
        <v>3579.4275590899997</v>
      </c>
      <c r="J21" s="352">
        <v>3625.5054624000004</v>
      </c>
      <c r="K21" s="121">
        <v>4342.5341045900004</v>
      </c>
    </row>
    <row r="22" spans="1:11">
      <c r="A22" s="122" t="s">
        <v>1168</v>
      </c>
      <c r="B22" s="558">
        <v>963.77</v>
      </c>
      <c r="C22" s="603">
        <v>1564.74</v>
      </c>
      <c r="D22" s="603">
        <v>2180.19</v>
      </c>
      <c r="E22" s="603">
        <v>2211.2600000000002</v>
      </c>
      <c r="F22" s="603">
        <v>2683.32</v>
      </c>
      <c r="G22" s="603">
        <v>3222.7</v>
      </c>
      <c r="H22" s="352">
        <v>3435.3055464600006</v>
      </c>
      <c r="I22" s="352">
        <v>3568.3344470699994</v>
      </c>
      <c r="J22" s="352">
        <v>3529.32125954</v>
      </c>
      <c r="K22" s="121">
        <v>4277.1561186999998</v>
      </c>
    </row>
    <row r="23" spans="1:11">
      <c r="A23" s="122" t="s">
        <v>1169</v>
      </c>
      <c r="B23" s="603">
        <v>1142.1199999999999</v>
      </c>
      <c r="C23" s="603">
        <v>1688.69</v>
      </c>
      <c r="D23" s="603">
        <v>2223.36</v>
      </c>
      <c r="E23" s="603">
        <v>2425.58</v>
      </c>
      <c r="F23" s="603">
        <v>2952.95</v>
      </c>
      <c r="G23" s="603">
        <v>3509.98</v>
      </c>
      <c r="H23" s="352">
        <v>3601.8109913599988</v>
      </c>
      <c r="I23" s="352">
        <v>3682.4988512000004</v>
      </c>
      <c r="J23" s="352">
        <v>3796.6984859500003</v>
      </c>
      <c r="K23" s="121">
        <v>4536.71947413</v>
      </c>
    </row>
    <row r="24" spans="1:11">
      <c r="A24" s="122" t="s">
        <v>1170</v>
      </c>
      <c r="B24" s="603">
        <v>1125.3499999999999</v>
      </c>
      <c r="C24" s="603">
        <v>1617.18</v>
      </c>
      <c r="D24" s="603">
        <v>2191.59</v>
      </c>
      <c r="E24" s="603">
        <v>2643.82</v>
      </c>
      <c r="F24" s="603">
        <v>2960.93</v>
      </c>
      <c r="G24" s="603">
        <v>3235.15</v>
      </c>
      <c r="H24" s="352">
        <v>3607.1060869700004</v>
      </c>
      <c r="I24" s="352">
        <v>3696.2082712500001</v>
      </c>
      <c r="J24" s="352">
        <v>3733.2619025099998</v>
      </c>
      <c r="K24" s="121">
        <v>4363.1626458500004</v>
      </c>
    </row>
    <row r="25" spans="1:11">
      <c r="A25" s="122" t="s">
        <v>1171</v>
      </c>
      <c r="B25" s="603">
        <v>1005.44</v>
      </c>
      <c r="C25" s="603">
        <v>1546.31</v>
      </c>
      <c r="D25" s="603">
        <v>1962.8</v>
      </c>
      <c r="E25" s="603">
        <v>2336.88</v>
      </c>
      <c r="F25" s="603">
        <v>2782.35</v>
      </c>
      <c r="G25" s="603">
        <v>3012.58</v>
      </c>
      <c r="H25" s="352">
        <v>3350.7030246599993</v>
      </c>
      <c r="I25" s="352">
        <v>3261.0970728699999</v>
      </c>
      <c r="J25" s="352">
        <v>3872.0970695200003</v>
      </c>
      <c r="K25" s="121">
        <v>4101.6051184999997</v>
      </c>
    </row>
    <row r="26" spans="1:11">
      <c r="A26" s="122" t="s">
        <v>1172</v>
      </c>
      <c r="B26" s="603">
        <f>1066.1+3.11</f>
        <v>1069.2099999999998</v>
      </c>
      <c r="C26" s="603">
        <v>1671.34</v>
      </c>
      <c r="D26" s="603">
        <v>2004.73</v>
      </c>
      <c r="E26" s="603">
        <v>2368.54</v>
      </c>
      <c r="F26" s="603">
        <v>2859.34</v>
      </c>
      <c r="G26" s="603">
        <v>3110.82</v>
      </c>
      <c r="H26" s="352">
        <v>3470.1899411700006</v>
      </c>
      <c r="I26" s="352">
        <v>3308.8241377699997</v>
      </c>
      <c r="J26" s="352">
        <v>3540.2821451999998</v>
      </c>
      <c r="K26" s="121">
        <v>4208.7108631500005</v>
      </c>
    </row>
    <row r="27" spans="1:11">
      <c r="A27" s="122" t="s">
        <v>1173</v>
      </c>
      <c r="B27" s="603">
        <v>1137.4100000000001</v>
      </c>
      <c r="C27" s="603">
        <v>1870.52</v>
      </c>
      <c r="D27" s="603">
        <f>2218.98-0.01</f>
        <v>2218.9699999999998</v>
      </c>
      <c r="E27" s="603">
        <v>2656.35</v>
      </c>
      <c r="F27" s="603">
        <v>3251.08</v>
      </c>
      <c r="G27" s="603">
        <v>3080.12</v>
      </c>
      <c r="H27" s="352">
        <v>3559.3557038600002</v>
      </c>
      <c r="I27" s="352">
        <v>3528.7139971599995</v>
      </c>
      <c r="J27" s="352">
        <v>4278.8386294700003</v>
      </c>
      <c r="K27" s="121">
        <v>4871.8414903599996</v>
      </c>
    </row>
    <row r="28" spans="1:11">
      <c r="A28" s="1626"/>
      <c r="B28" s="1627"/>
      <c r="C28" s="1627"/>
      <c r="D28" s="1627"/>
      <c r="E28" s="1627"/>
      <c r="F28" s="1627"/>
      <c r="G28" s="1627"/>
      <c r="H28" s="1627"/>
      <c r="I28" s="1627"/>
      <c r="J28" s="1626"/>
      <c r="K28" s="1626"/>
    </row>
    <row r="29" spans="1:11" ht="15.75" thickBot="1">
      <c r="A29" s="1798" t="s">
        <v>1114</v>
      </c>
      <c r="B29" s="608">
        <f t="shared" ref="B29:G29" si="0">SUM(B16:B27)</f>
        <v>12188.769999999999</v>
      </c>
      <c r="C29" s="608">
        <f t="shared" si="0"/>
        <v>18565.450399999998</v>
      </c>
      <c r="D29" s="608">
        <f t="shared" si="0"/>
        <v>25217.95</v>
      </c>
      <c r="E29" s="608">
        <f t="shared" si="0"/>
        <v>29127.030000000002</v>
      </c>
      <c r="F29" s="608">
        <f t="shared" si="0"/>
        <v>35352.839999999997</v>
      </c>
      <c r="G29" s="1163">
        <f t="shared" si="0"/>
        <v>39808.950000000004</v>
      </c>
      <c r="H29" s="1163">
        <f>SUM(H16:H27)</f>
        <v>41594.79015814</v>
      </c>
      <c r="I29" s="1163">
        <f>SUM(I16:I27)</f>
        <v>44678.601604129988</v>
      </c>
      <c r="J29" s="1163">
        <f>SUM(J16:J27)</f>
        <v>45690.269435370006</v>
      </c>
      <c r="K29" s="1628">
        <f>SUM(K16:K27)</f>
        <v>52971.845670770002</v>
      </c>
    </row>
    <row r="30" spans="1:11" s="98" customFormat="1" ht="0.75" customHeight="1" thickTop="1">
      <c r="A30" s="1799"/>
      <c r="B30" s="1621"/>
      <c r="C30" s="1624"/>
      <c r="D30" s="1624"/>
      <c r="E30" s="1624"/>
      <c r="F30" s="1625"/>
      <c r="G30" s="1623"/>
      <c r="H30" s="1623"/>
      <c r="I30" s="1621"/>
      <c r="J30" s="1622"/>
      <c r="K30" s="1618"/>
    </row>
    <row r="31" spans="1:11" s="98" customFormat="1" ht="10.5" customHeight="1" thickBot="1">
      <c r="A31" s="604"/>
    </row>
    <row r="32" spans="1:11" ht="15.75" thickTop="1">
      <c r="A32" s="1110" t="s">
        <v>1174</v>
      </c>
      <c r="B32" s="1111"/>
      <c r="C32" s="1111" t="s">
        <v>1812</v>
      </c>
      <c r="D32" s="1111" t="s">
        <v>1813</v>
      </c>
      <c r="E32" s="1111" t="s">
        <v>1814</v>
      </c>
      <c r="F32" s="1111" t="s">
        <v>1815</v>
      </c>
      <c r="G32" s="1111" t="s">
        <v>1816</v>
      </c>
      <c r="H32" s="1111" t="s">
        <v>1817</v>
      </c>
      <c r="I32" s="1111" t="s">
        <v>1818</v>
      </c>
      <c r="J32" s="1112" t="s">
        <v>1819</v>
      </c>
      <c r="K32" s="1619" t="s">
        <v>1820</v>
      </c>
    </row>
    <row r="33" spans="1:13" ht="15.75" thickBot="1">
      <c r="A33" s="1113" t="s">
        <v>1175</v>
      </c>
      <c r="B33" s="1114"/>
      <c r="C33" s="1253">
        <f>+C29/B29-1</f>
        <v>0.5231602860666007</v>
      </c>
      <c r="D33" s="1253">
        <f t="shared" ref="D33:J33" si="1">+D29/C29-1</f>
        <v>0.35832686289151394</v>
      </c>
      <c r="E33" s="1253">
        <f t="shared" si="1"/>
        <v>0.15501180706599871</v>
      </c>
      <c r="F33" s="1253">
        <f t="shared" si="1"/>
        <v>0.21374681867667222</v>
      </c>
      <c r="G33" s="1253">
        <f t="shared" si="1"/>
        <v>0.1260467334448947</v>
      </c>
      <c r="H33" s="1253">
        <f t="shared" si="1"/>
        <v>4.4860267807615983E-2</v>
      </c>
      <c r="I33" s="1253">
        <f t="shared" si="1"/>
        <v>7.413936779739938E-2</v>
      </c>
      <c r="J33" s="1253">
        <f t="shared" si="1"/>
        <v>2.2643229530856734E-2</v>
      </c>
      <c r="K33" s="1620">
        <f>+K29/J29-1</f>
        <v>0.15936820520833139</v>
      </c>
    </row>
    <row r="34" spans="1:13" ht="16.5" thickTop="1">
      <c r="A34" s="10" t="s">
        <v>1425</v>
      </c>
      <c r="F34" s="191"/>
      <c r="G34" s="191"/>
      <c r="H34" s="191"/>
      <c r="I34" s="191"/>
      <c r="J34" s="191"/>
    </row>
    <row r="35" spans="1:13" ht="15.75">
      <c r="A35" s="10" t="s">
        <v>1424</v>
      </c>
      <c r="B35" s="192"/>
      <c r="C35" s="192"/>
      <c r="D35" s="192"/>
      <c r="E35" s="192"/>
      <c r="F35" s="192"/>
      <c r="G35" s="192"/>
      <c r="H35" s="192"/>
      <c r="I35" s="192"/>
      <c r="J35" s="192"/>
      <c r="K35" s="192"/>
      <c r="L35" s="192"/>
      <c r="M35" s="194"/>
    </row>
    <row r="36" spans="1:13" ht="15.75">
      <c r="A36" s="10" t="s">
        <v>15</v>
      </c>
    </row>
    <row r="38" spans="1:13" ht="15.75">
      <c r="A38" s="503"/>
    </row>
    <row r="39" spans="1:13" ht="15.75">
      <c r="A39" s="38"/>
    </row>
  </sheetData>
  <customSheetViews>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1"/>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2"/>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3"/>
      <headerFooter alignWithMargins="0"/>
    </customSheetView>
    <customSheetView guid="{51F1D52B-5D55-4FCC-809B-9B4CC86C88B9}" showGridLines="0">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2">
    <mergeCell ref="G13:G14"/>
    <mergeCell ref="F13:F14"/>
    <mergeCell ref="K13:K14"/>
    <mergeCell ref="J13:J14"/>
    <mergeCell ref="A29:A30"/>
    <mergeCell ref="E13:E14"/>
    <mergeCell ref="A13:A14"/>
    <mergeCell ref="C13:C14"/>
    <mergeCell ref="D13:D14"/>
    <mergeCell ref="B13:B14"/>
    <mergeCell ref="I13:I14"/>
    <mergeCell ref="H13:H14"/>
  </mergeCells>
  <phoneticPr fontId="0" type="noConversion"/>
  <printOptions horizontalCentered="1" verticalCentered="1"/>
  <pageMargins left="0.67" right="0.42" top="0.31" bottom="1.5" header="0.17" footer="1.47"/>
  <pageSetup scale="85" orientation="landscape" r:id="rId5"/>
  <headerFooter alignWithMargins="0"/>
  <drawing r:id="rId6"/>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tabColor indexed="40"/>
    <pageSetUpPr fitToPage="1"/>
  </sheetPr>
  <dimension ref="A1:AZ120"/>
  <sheetViews>
    <sheetView showGridLines="0" zoomScale="85" zoomScaleNormal="85" zoomScaleSheetLayoutView="85" workbookViewId="0">
      <selection activeCell="A66" sqref="A66"/>
    </sheetView>
  </sheetViews>
  <sheetFormatPr defaultRowHeight="16.5"/>
  <cols>
    <col min="1" max="1" width="54" style="653" customWidth="1"/>
    <col min="2" max="2" width="20.28515625" style="653" customWidth="1"/>
    <col min="3" max="3" width="12.5703125" style="653" customWidth="1"/>
    <col min="4" max="4" width="12" style="653" customWidth="1"/>
    <col min="5" max="5" width="11.7109375" style="653" customWidth="1"/>
    <col min="6" max="6" width="12.140625" style="653" customWidth="1"/>
    <col min="7" max="7" width="15" style="627" customWidth="1"/>
    <col min="8" max="8" width="12.42578125" style="653" bestFit="1" customWidth="1"/>
    <col min="9" max="9" width="9.5703125" style="653" bestFit="1" customWidth="1"/>
    <col min="10" max="10" width="11" style="653" bestFit="1" customWidth="1"/>
    <col min="11" max="16384" width="9.140625" style="653"/>
  </cols>
  <sheetData>
    <row r="1" spans="1:52" s="652" customFormat="1">
      <c r="G1" s="1481"/>
    </row>
    <row r="2" spans="1:52" s="652" customFormat="1">
      <c r="A2" s="92" t="s">
        <v>1075</v>
      </c>
      <c r="B2" s="93"/>
      <c r="C2" s="93"/>
      <c r="D2" s="93"/>
      <c r="E2" s="94"/>
      <c r="F2" s="92"/>
      <c r="G2" s="92"/>
      <c r="H2" s="671"/>
      <c r="I2" s="671"/>
    </row>
    <row r="3" spans="1:52" s="652" customFormat="1">
      <c r="G3" s="1481"/>
    </row>
    <row r="4" spans="1:52">
      <c r="A4" s="652"/>
      <c r="B4" s="652"/>
      <c r="C4" s="652"/>
      <c r="D4" s="652"/>
      <c r="E4" s="652"/>
      <c r="F4" s="401"/>
      <c r="G4" s="1481"/>
      <c r="H4" s="401"/>
      <c r="I4" s="401"/>
      <c r="J4" s="401"/>
      <c r="K4" s="401"/>
      <c r="L4" s="401"/>
      <c r="M4" s="401"/>
      <c r="N4" s="401"/>
      <c r="O4" s="401"/>
      <c r="P4" s="401"/>
      <c r="Q4" s="401"/>
      <c r="R4" s="401"/>
      <c r="S4" s="401"/>
      <c r="T4" s="652"/>
      <c r="U4" s="652"/>
      <c r="V4" s="652"/>
      <c r="W4" s="652"/>
      <c r="X4" s="652"/>
      <c r="Y4" s="652"/>
      <c r="Z4" s="652"/>
      <c r="AA4" s="652"/>
      <c r="AB4" s="652"/>
      <c r="AC4" s="652"/>
      <c r="AD4" s="652"/>
      <c r="AE4" s="652"/>
      <c r="AF4" s="652"/>
      <c r="AG4" s="652"/>
      <c r="AH4" s="652"/>
      <c r="AI4" s="652"/>
      <c r="AJ4" s="652"/>
      <c r="AK4" s="652"/>
      <c r="AL4" s="652"/>
      <c r="AM4" s="652"/>
      <c r="AN4" s="652"/>
      <c r="AO4" s="652"/>
      <c r="AP4" s="652"/>
      <c r="AQ4" s="652"/>
      <c r="AR4" s="652"/>
      <c r="AS4" s="652"/>
      <c r="AT4" s="652"/>
      <c r="AU4" s="652"/>
      <c r="AV4" s="652"/>
      <c r="AW4" s="652"/>
      <c r="AX4" s="652"/>
      <c r="AY4" s="652"/>
      <c r="AZ4" s="652"/>
    </row>
    <row r="5" spans="1:52">
      <c r="A5" s="652"/>
      <c r="B5" s="652"/>
      <c r="C5" s="652"/>
      <c r="D5" s="652"/>
      <c r="E5" s="652"/>
      <c r="F5" s="401"/>
      <c r="G5" s="1481"/>
      <c r="H5" s="401"/>
      <c r="I5" s="401"/>
      <c r="J5" s="401"/>
      <c r="K5" s="401"/>
      <c r="L5" s="401"/>
      <c r="M5" s="401"/>
      <c r="N5" s="401"/>
      <c r="O5" s="401"/>
      <c r="P5" s="401"/>
      <c r="Q5" s="401"/>
      <c r="R5" s="401"/>
      <c r="S5" s="401"/>
      <c r="T5" s="652"/>
      <c r="U5" s="652"/>
      <c r="V5" s="652"/>
      <c r="W5" s="652"/>
      <c r="X5" s="652"/>
      <c r="Y5" s="652"/>
      <c r="Z5" s="652"/>
      <c r="AA5" s="652"/>
      <c r="AB5" s="652"/>
      <c r="AC5" s="652"/>
      <c r="AD5" s="652"/>
      <c r="AE5" s="652"/>
      <c r="AF5" s="652"/>
      <c r="AG5" s="652"/>
      <c r="AH5" s="652"/>
      <c r="AI5" s="652"/>
      <c r="AJ5" s="652"/>
      <c r="AK5" s="652"/>
      <c r="AL5" s="652"/>
      <c r="AM5" s="652"/>
      <c r="AN5" s="652"/>
      <c r="AO5" s="652"/>
      <c r="AP5" s="652"/>
      <c r="AQ5" s="652"/>
      <c r="AR5" s="652"/>
      <c r="AS5" s="652"/>
      <c r="AT5" s="652"/>
      <c r="AU5" s="652"/>
      <c r="AV5" s="652"/>
      <c r="AW5" s="652"/>
      <c r="AX5" s="652"/>
      <c r="AY5" s="652"/>
      <c r="AZ5" s="652"/>
    </row>
    <row r="6" spans="1:52">
      <c r="A6" s="652"/>
      <c r="B6" s="652"/>
      <c r="C6" s="652"/>
      <c r="D6" s="652"/>
      <c r="E6" s="652"/>
      <c r="F6" s="401"/>
      <c r="G6" s="1481"/>
      <c r="H6" s="401"/>
      <c r="I6" s="401"/>
      <c r="J6" s="401"/>
      <c r="K6" s="401"/>
      <c r="L6" s="401"/>
      <c r="M6" s="401"/>
      <c r="N6" s="401"/>
      <c r="O6" s="401"/>
      <c r="P6" s="401"/>
      <c r="Q6" s="401"/>
      <c r="R6" s="401"/>
      <c r="S6" s="401"/>
      <c r="T6" s="652"/>
      <c r="U6" s="652"/>
      <c r="V6" s="652"/>
      <c r="W6" s="652"/>
      <c r="X6" s="652"/>
      <c r="Y6" s="652"/>
      <c r="Z6" s="652"/>
      <c r="AA6" s="652"/>
      <c r="AB6" s="652"/>
      <c r="AC6" s="652"/>
      <c r="AD6" s="652"/>
      <c r="AE6" s="652"/>
      <c r="AF6" s="652"/>
      <c r="AG6" s="652"/>
      <c r="AH6" s="652"/>
      <c r="AI6" s="652"/>
      <c r="AJ6" s="652"/>
      <c r="AK6" s="652"/>
      <c r="AL6" s="652"/>
      <c r="AM6" s="652"/>
      <c r="AN6" s="652"/>
      <c r="AO6" s="652"/>
      <c r="AP6" s="652"/>
      <c r="AQ6" s="652"/>
      <c r="AR6" s="652"/>
      <c r="AS6" s="652"/>
      <c r="AT6" s="652"/>
      <c r="AU6" s="652"/>
      <c r="AV6" s="652"/>
      <c r="AW6" s="652"/>
      <c r="AX6" s="652"/>
      <c r="AY6" s="652"/>
      <c r="AZ6" s="652"/>
    </row>
    <row r="7" spans="1:52">
      <c r="A7" s="652"/>
      <c r="B7" s="652"/>
      <c r="C7" s="652"/>
      <c r="D7" s="652"/>
      <c r="E7" s="652"/>
      <c r="F7" s="401"/>
      <c r="G7" s="1481"/>
      <c r="H7" s="401"/>
      <c r="I7" s="401"/>
      <c r="J7" s="401"/>
      <c r="K7" s="401"/>
      <c r="L7" s="401"/>
      <c r="M7" s="401"/>
      <c r="N7" s="401"/>
      <c r="O7" s="401"/>
      <c r="P7" s="401"/>
      <c r="Q7" s="401"/>
      <c r="R7" s="401"/>
      <c r="S7" s="401"/>
      <c r="T7" s="652"/>
      <c r="U7" s="652"/>
      <c r="V7" s="652"/>
      <c r="W7" s="652"/>
      <c r="X7" s="652"/>
      <c r="Y7" s="652"/>
      <c r="Z7" s="652"/>
      <c r="AA7" s="652"/>
      <c r="AB7" s="652"/>
      <c r="AC7" s="652"/>
      <c r="AD7" s="652"/>
      <c r="AE7" s="652"/>
      <c r="AF7" s="652"/>
      <c r="AG7" s="652"/>
      <c r="AH7" s="652"/>
      <c r="AI7" s="652"/>
      <c r="AJ7" s="652"/>
      <c r="AK7" s="652"/>
      <c r="AL7" s="652"/>
      <c r="AM7" s="652"/>
      <c r="AN7" s="652"/>
      <c r="AO7" s="652"/>
      <c r="AP7" s="652"/>
      <c r="AQ7" s="652"/>
      <c r="AR7" s="652"/>
      <c r="AS7" s="652"/>
      <c r="AT7" s="652"/>
      <c r="AU7" s="652"/>
      <c r="AV7" s="652"/>
      <c r="AW7" s="652"/>
      <c r="AX7" s="652"/>
      <c r="AY7" s="652"/>
      <c r="AZ7" s="652"/>
    </row>
    <row r="8" spans="1:52">
      <c r="A8" s="190" t="s">
        <v>90</v>
      </c>
      <c r="B8" s="652"/>
      <c r="C8" s="652"/>
      <c r="D8" s="652"/>
      <c r="E8" s="652"/>
      <c r="F8" s="401"/>
      <c r="G8" s="1481"/>
      <c r="H8" s="401"/>
      <c r="I8" s="401"/>
      <c r="J8" s="401"/>
      <c r="K8" s="401"/>
      <c r="L8" s="401"/>
      <c r="M8" s="401"/>
      <c r="N8" s="401"/>
      <c r="O8" s="401"/>
      <c r="P8" s="401"/>
      <c r="Q8" s="401"/>
      <c r="R8" s="401"/>
      <c r="S8" s="401"/>
      <c r="T8" s="652"/>
      <c r="U8" s="652"/>
      <c r="V8" s="652"/>
      <c r="W8" s="652"/>
      <c r="X8" s="652"/>
      <c r="Y8" s="652"/>
      <c r="Z8" s="652"/>
      <c r="AA8" s="652"/>
      <c r="AB8" s="652"/>
      <c r="AC8" s="652"/>
      <c r="AD8" s="652"/>
      <c r="AE8" s="652"/>
      <c r="AF8" s="652"/>
      <c r="AG8" s="652"/>
      <c r="AH8" s="652"/>
      <c r="AI8" s="652"/>
      <c r="AJ8" s="652"/>
      <c r="AK8" s="652"/>
      <c r="AL8" s="652"/>
      <c r="AM8" s="652"/>
      <c r="AN8" s="652"/>
      <c r="AO8" s="652"/>
      <c r="AP8" s="652"/>
      <c r="AQ8" s="652"/>
      <c r="AR8" s="652"/>
      <c r="AS8" s="652"/>
      <c r="AT8" s="652"/>
      <c r="AU8" s="652"/>
      <c r="AV8" s="652"/>
      <c r="AW8" s="652"/>
      <c r="AX8" s="652"/>
      <c r="AY8" s="652"/>
      <c r="AZ8" s="652"/>
    </row>
    <row r="9" spans="1:52">
      <c r="A9" s="654" t="s">
        <v>1076</v>
      </c>
      <c r="B9" s="655"/>
      <c r="C9" s="655"/>
      <c r="D9" s="655"/>
      <c r="E9" s="655"/>
      <c r="F9" s="401"/>
      <c r="G9" s="1481"/>
      <c r="H9" s="401"/>
      <c r="I9" s="401"/>
      <c r="J9" s="401"/>
      <c r="K9" s="401"/>
      <c r="L9" s="401"/>
      <c r="M9" s="401"/>
      <c r="N9" s="401"/>
      <c r="O9" s="401"/>
      <c r="P9" s="401"/>
      <c r="Q9" s="401"/>
      <c r="R9" s="401"/>
      <c r="S9" s="401"/>
      <c r="T9" s="652"/>
      <c r="U9" s="652"/>
      <c r="V9" s="652"/>
      <c r="W9" s="652"/>
      <c r="X9" s="652"/>
      <c r="Y9" s="652"/>
      <c r="Z9" s="652"/>
      <c r="AA9" s="652"/>
      <c r="AB9" s="652"/>
      <c r="AC9" s="652"/>
      <c r="AD9" s="652"/>
      <c r="AE9" s="652"/>
      <c r="AF9" s="652"/>
      <c r="AG9" s="652"/>
      <c r="AH9" s="652"/>
      <c r="AI9" s="652"/>
      <c r="AJ9" s="652"/>
      <c r="AK9" s="652"/>
      <c r="AL9" s="652"/>
      <c r="AM9" s="652"/>
      <c r="AN9" s="652"/>
      <c r="AO9" s="652"/>
      <c r="AP9" s="652"/>
      <c r="AQ9" s="652"/>
      <c r="AR9" s="652"/>
      <c r="AS9" s="652"/>
      <c r="AT9" s="652"/>
      <c r="AU9" s="652"/>
      <c r="AV9" s="652"/>
      <c r="AW9" s="652"/>
      <c r="AX9" s="652"/>
      <c r="AY9" s="652"/>
      <c r="AZ9" s="652"/>
    </row>
    <row r="10" spans="1:52">
      <c r="A10" s="656" t="s">
        <v>1196</v>
      </c>
      <c r="B10" s="657"/>
      <c r="C10" s="657"/>
      <c r="D10" s="657"/>
      <c r="E10" s="657"/>
      <c r="F10" s="401"/>
      <c r="G10" s="1481"/>
      <c r="H10" s="401"/>
      <c r="I10" s="401"/>
      <c r="J10" s="401"/>
      <c r="K10" s="401"/>
      <c r="L10" s="401"/>
      <c r="M10" s="401"/>
      <c r="N10" s="401"/>
      <c r="O10" s="401"/>
      <c r="P10" s="401"/>
      <c r="Q10" s="401"/>
      <c r="R10" s="401"/>
      <c r="S10" s="401"/>
      <c r="T10" s="652"/>
      <c r="U10" s="652"/>
      <c r="V10" s="652"/>
      <c r="W10" s="652"/>
      <c r="X10" s="652"/>
      <c r="Y10" s="652"/>
      <c r="Z10" s="652"/>
      <c r="AA10" s="652"/>
      <c r="AB10" s="652"/>
      <c r="AC10" s="652"/>
      <c r="AD10" s="652"/>
      <c r="AE10" s="652"/>
      <c r="AF10" s="652"/>
      <c r="AG10" s="652"/>
      <c r="AH10" s="652"/>
      <c r="AI10" s="652"/>
      <c r="AJ10" s="652"/>
      <c r="AK10" s="652"/>
      <c r="AL10" s="652"/>
      <c r="AM10" s="652"/>
      <c r="AN10" s="652"/>
      <c r="AO10" s="652"/>
      <c r="AP10" s="652"/>
      <c r="AQ10" s="652"/>
      <c r="AR10" s="652"/>
      <c r="AS10" s="652"/>
      <c r="AT10" s="652"/>
      <c r="AU10" s="652"/>
      <c r="AV10" s="652"/>
      <c r="AW10" s="652"/>
      <c r="AX10" s="652"/>
      <c r="AY10" s="652"/>
      <c r="AZ10" s="652"/>
    </row>
    <row r="11" spans="1:52">
      <c r="A11" s="1801" t="s">
        <v>934</v>
      </c>
      <c r="B11" s="1800">
        <v>2007</v>
      </c>
      <c r="C11" s="1800">
        <v>2008</v>
      </c>
      <c r="D11" s="1800">
        <v>2009</v>
      </c>
      <c r="E11" s="1800">
        <v>2010</v>
      </c>
      <c r="F11" s="1800">
        <v>2011</v>
      </c>
      <c r="G11" s="1800" t="s">
        <v>1413</v>
      </c>
      <c r="H11" s="658"/>
      <c r="I11" s="658"/>
      <c r="J11" s="658"/>
      <c r="K11" s="658"/>
      <c r="L11" s="658"/>
      <c r="M11" s="658"/>
      <c r="N11" s="658"/>
      <c r="O11" s="658"/>
      <c r="P11" s="658"/>
      <c r="Q11" s="658"/>
      <c r="R11" s="658"/>
      <c r="AM11" s="652"/>
      <c r="AN11" s="652"/>
      <c r="AO11" s="652"/>
      <c r="AP11" s="652"/>
      <c r="AQ11" s="652"/>
      <c r="AR11" s="652"/>
      <c r="AS11" s="652"/>
      <c r="AT11" s="652"/>
    </row>
    <row r="12" spans="1:52">
      <c r="A12" s="1801"/>
      <c r="B12" s="1800"/>
      <c r="C12" s="1800"/>
      <c r="D12" s="1800"/>
      <c r="E12" s="1800"/>
      <c r="F12" s="1800"/>
      <c r="G12" s="1800"/>
      <c r="H12" s="659"/>
      <c r="I12" s="659"/>
      <c r="J12" s="659"/>
      <c r="K12" s="659"/>
      <c r="L12" s="659"/>
      <c r="M12" s="659"/>
      <c r="N12" s="659"/>
      <c r="O12" s="659"/>
      <c r="P12" s="659"/>
      <c r="Q12" s="659"/>
      <c r="R12" s="659"/>
      <c r="AM12" s="652"/>
      <c r="AN12" s="652"/>
      <c r="AO12" s="652"/>
      <c r="AP12" s="652"/>
      <c r="AQ12" s="652"/>
      <c r="AR12" s="652"/>
      <c r="AS12" s="652"/>
      <c r="AT12" s="652"/>
    </row>
    <row r="13" spans="1:52" ht="17.25" thickBot="1">
      <c r="A13" s="660" t="s">
        <v>423</v>
      </c>
      <c r="B13" s="661">
        <f>SUM(B14:B17)</f>
        <v>168.15</v>
      </c>
      <c r="C13" s="661">
        <f t="shared" ref="C13:F13" si="0">SUM(C14:C17)</f>
        <v>177.04000000000002</v>
      </c>
      <c r="D13" s="661">
        <f t="shared" si="0"/>
        <v>167.03</v>
      </c>
      <c r="E13" s="661">
        <f t="shared" si="0"/>
        <v>217.92465287000002</v>
      </c>
      <c r="F13" s="661">
        <f t="shared" si="0"/>
        <v>179.37490944000001</v>
      </c>
      <c r="G13" s="661">
        <f>SUM(G14:G17)</f>
        <v>194.64608002</v>
      </c>
      <c r="H13" s="662"/>
      <c r="I13" s="662"/>
      <c r="J13" s="662"/>
      <c r="K13" s="662"/>
      <c r="L13" s="662"/>
      <c r="M13" s="662"/>
      <c r="N13" s="662"/>
      <c r="O13" s="662"/>
      <c r="P13" s="662"/>
      <c r="Q13" s="662"/>
      <c r="R13" s="662"/>
      <c r="AM13" s="652"/>
      <c r="AN13" s="652"/>
      <c r="AO13" s="652"/>
      <c r="AP13" s="652"/>
      <c r="AQ13" s="652"/>
      <c r="AR13" s="652"/>
      <c r="AS13" s="652"/>
      <c r="AT13" s="652"/>
    </row>
    <row r="14" spans="1:52">
      <c r="A14" s="663" t="s">
        <v>424</v>
      </c>
      <c r="B14" s="664">
        <v>45.47</v>
      </c>
      <c r="C14" s="153">
        <v>46.44</v>
      </c>
      <c r="D14" s="153">
        <v>42.02</v>
      </c>
      <c r="E14" s="665">
        <v>41.547386760000002</v>
      </c>
      <c r="F14" s="666">
        <v>30.761774009999996</v>
      </c>
      <c r="G14" s="1691">
        <v>33.33997316</v>
      </c>
      <c r="H14" s="662"/>
      <c r="I14" s="662"/>
      <c r="J14" s="662"/>
      <c r="K14" s="662"/>
      <c r="L14" s="662"/>
      <c r="M14" s="662"/>
      <c r="N14" s="662"/>
      <c r="O14" s="662"/>
      <c r="P14" s="662"/>
      <c r="Q14" s="662"/>
      <c r="R14" s="662"/>
      <c r="AM14" s="652"/>
      <c r="AN14" s="652"/>
      <c r="AO14" s="652"/>
      <c r="AP14" s="652"/>
      <c r="AQ14" s="652"/>
      <c r="AR14" s="652"/>
      <c r="AS14" s="652"/>
      <c r="AT14" s="652"/>
    </row>
    <row r="15" spans="1:52">
      <c r="A15" s="663" t="s">
        <v>425</v>
      </c>
      <c r="B15" s="664">
        <v>20.67</v>
      </c>
      <c r="C15" s="153">
        <v>17.21</v>
      </c>
      <c r="D15" s="153">
        <v>17.309999999999999</v>
      </c>
      <c r="E15" s="665">
        <v>54.151233420000004</v>
      </c>
      <c r="F15" s="666">
        <v>36.487878170000002</v>
      </c>
      <c r="G15" s="1691">
        <v>39.548751880000005</v>
      </c>
      <c r="H15" s="662"/>
      <c r="I15" s="662"/>
      <c r="J15" s="662"/>
      <c r="K15" s="662"/>
      <c r="L15" s="662"/>
      <c r="M15" s="662"/>
      <c r="N15" s="662"/>
      <c r="O15" s="662"/>
      <c r="P15" s="662"/>
      <c r="Q15" s="662"/>
      <c r="R15" s="662"/>
      <c r="AM15" s="652"/>
      <c r="AN15" s="652"/>
      <c r="AO15" s="652"/>
      <c r="AP15" s="652"/>
      <c r="AQ15" s="652"/>
      <c r="AR15" s="652"/>
      <c r="AS15" s="652"/>
      <c r="AT15" s="652"/>
    </row>
    <row r="16" spans="1:52">
      <c r="A16" s="663" t="s">
        <v>426</v>
      </c>
      <c r="B16" s="664">
        <v>74.53</v>
      </c>
      <c r="C16" s="153">
        <v>78.84</v>
      </c>
      <c r="D16" s="153">
        <v>74.14</v>
      </c>
      <c r="E16" s="666">
        <v>76.916024020000009</v>
      </c>
      <c r="F16" s="666">
        <v>60.544974879999998</v>
      </c>
      <c r="G16" s="1691">
        <v>46.535997409999993</v>
      </c>
      <c r="H16" s="662"/>
      <c r="I16" s="662"/>
      <c r="J16" s="662"/>
      <c r="K16" s="662"/>
      <c r="L16" s="662"/>
      <c r="M16" s="662"/>
      <c r="N16" s="662"/>
      <c r="O16" s="662"/>
      <c r="P16" s="662"/>
      <c r="Q16" s="662"/>
      <c r="R16" s="662"/>
      <c r="AM16" s="652"/>
      <c r="AN16" s="652"/>
      <c r="AO16" s="652"/>
      <c r="AP16" s="652"/>
      <c r="AQ16" s="652"/>
      <c r="AR16" s="652"/>
      <c r="AS16" s="652"/>
      <c r="AT16" s="652"/>
    </row>
    <row r="17" spans="1:46">
      <c r="A17" s="663" t="s">
        <v>427</v>
      </c>
      <c r="B17" s="664">
        <v>27.48</v>
      </c>
      <c r="C17" s="153">
        <v>34.549999999999997</v>
      </c>
      <c r="D17" s="153">
        <v>33.56</v>
      </c>
      <c r="E17" s="666">
        <v>45.310008670000002</v>
      </c>
      <c r="F17" s="666">
        <v>51.580282380000014</v>
      </c>
      <c r="G17" s="1691">
        <v>75.221357570000009</v>
      </c>
      <c r="H17" s="662"/>
      <c r="I17" s="662"/>
      <c r="J17" s="662"/>
      <c r="K17" s="662"/>
      <c r="L17" s="662"/>
      <c r="M17" s="662"/>
      <c r="N17" s="662"/>
      <c r="O17" s="662"/>
      <c r="P17" s="662"/>
      <c r="Q17" s="662"/>
      <c r="R17" s="662"/>
      <c r="AM17" s="652"/>
      <c r="AN17" s="652"/>
      <c r="AO17" s="652"/>
      <c r="AP17" s="652"/>
      <c r="AQ17" s="652"/>
      <c r="AR17" s="652"/>
      <c r="AS17" s="652"/>
      <c r="AT17" s="652"/>
    </row>
    <row r="18" spans="1:46" ht="17.25" thickBot="1">
      <c r="A18" s="660" t="s">
        <v>428</v>
      </c>
      <c r="B18" s="661">
        <f>+B19+B20+B21</f>
        <v>11326.91</v>
      </c>
      <c r="C18" s="661">
        <f t="shared" ref="C18:F18" si="1">+C19+C20+C21</f>
        <v>13637.439999999995</v>
      </c>
      <c r="D18" s="661">
        <f t="shared" si="1"/>
        <v>15493.989999999996</v>
      </c>
      <c r="E18" s="661">
        <f t="shared" si="1"/>
        <v>16716.344362615</v>
      </c>
      <c r="F18" s="661">
        <f t="shared" si="1"/>
        <v>14016.305506520002</v>
      </c>
      <c r="G18" s="661">
        <f>+G19+G20+G21</f>
        <v>17809.462997849998</v>
      </c>
      <c r="H18" s="662"/>
      <c r="I18" s="1689"/>
      <c r="J18" s="662"/>
      <c r="K18" s="662"/>
      <c r="L18" s="662"/>
      <c r="M18" s="662"/>
      <c r="N18" s="662"/>
      <c r="O18" s="662"/>
      <c r="P18" s="662"/>
      <c r="Q18" s="662"/>
      <c r="R18" s="662"/>
      <c r="AM18" s="652"/>
      <c r="AN18" s="652"/>
      <c r="AO18" s="652"/>
      <c r="AP18" s="652"/>
      <c r="AQ18" s="652"/>
      <c r="AR18" s="652"/>
      <c r="AS18" s="652"/>
      <c r="AT18" s="652"/>
    </row>
    <row r="19" spans="1:46">
      <c r="A19" s="667" t="s">
        <v>429</v>
      </c>
      <c r="B19" s="670">
        <v>965.26</v>
      </c>
      <c r="C19" s="172">
        <v>1168.01</v>
      </c>
      <c r="D19" s="172">
        <v>1020.37</v>
      </c>
      <c r="E19" s="668">
        <v>1332.75967154</v>
      </c>
      <c r="F19" s="668">
        <v>1705.94273929</v>
      </c>
      <c r="G19" s="1690">
        <v>1512.1954081099998</v>
      </c>
      <c r="H19" s="662"/>
      <c r="I19" s="1689"/>
      <c r="J19" s="662"/>
      <c r="K19" s="662"/>
      <c r="L19" s="662"/>
      <c r="M19" s="662"/>
      <c r="N19" s="662"/>
      <c r="O19" s="662"/>
      <c r="P19" s="662"/>
      <c r="Q19" s="662"/>
      <c r="R19" s="662"/>
      <c r="AM19" s="652"/>
      <c r="AN19" s="652"/>
      <c r="AO19" s="652"/>
      <c r="AP19" s="652"/>
      <c r="AQ19" s="652"/>
      <c r="AR19" s="652"/>
      <c r="AS19" s="652"/>
      <c r="AT19" s="652"/>
    </row>
    <row r="20" spans="1:46">
      <c r="A20" s="667" t="s">
        <v>430</v>
      </c>
      <c r="B20" s="670">
        <v>58.18</v>
      </c>
      <c r="C20" s="172">
        <v>109.53</v>
      </c>
      <c r="D20" s="172">
        <v>81.93</v>
      </c>
      <c r="E20" s="668">
        <v>190.30620102</v>
      </c>
      <c r="F20" s="668">
        <v>223.22740757999998</v>
      </c>
      <c r="G20" s="1690">
        <v>172.71521405000001</v>
      </c>
      <c r="H20" s="662"/>
      <c r="I20" s="1689"/>
      <c r="J20" s="662"/>
      <c r="K20" s="662"/>
      <c r="L20" s="662"/>
      <c r="M20" s="662"/>
      <c r="N20" s="662"/>
      <c r="O20" s="662"/>
      <c r="P20" s="662"/>
      <c r="Q20" s="662"/>
      <c r="R20" s="662"/>
      <c r="AM20" s="652"/>
      <c r="AN20" s="652"/>
      <c r="AO20" s="652"/>
      <c r="AP20" s="652"/>
      <c r="AQ20" s="652"/>
      <c r="AR20" s="652"/>
      <c r="AS20" s="652"/>
      <c r="AT20" s="652"/>
    </row>
    <row r="21" spans="1:46">
      <c r="A21" s="667" t="s">
        <v>431</v>
      </c>
      <c r="B21" s="670">
        <f>SUM(B22:B44)</f>
        <v>10303.469999999999</v>
      </c>
      <c r="C21" s="670">
        <f t="shared" ref="C21:F21" si="2">SUM(C22:C44)</f>
        <v>12359.899999999996</v>
      </c>
      <c r="D21" s="670">
        <f t="shared" si="2"/>
        <v>14391.689999999997</v>
      </c>
      <c r="E21" s="670">
        <f t="shared" si="2"/>
        <v>15193.278490055001</v>
      </c>
      <c r="F21" s="670">
        <f t="shared" si="2"/>
        <v>12087.135359650003</v>
      </c>
      <c r="G21" s="670">
        <f>SUM(G22:G44)</f>
        <v>16124.552375689998</v>
      </c>
      <c r="H21" s="662"/>
      <c r="I21" s="662"/>
      <c r="J21" s="662"/>
      <c r="K21" s="662"/>
      <c r="L21" s="662"/>
      <c r="M21" s="662"/>
      <c r="N21" s="662"/>
      <c r="O21" s="662"/>
      <c r="P21" s="662"/>
      <c r="Q21" s="662"/>
      <c r="R21" s="662"/>
      <c r="AM21" s="652"/>
      <c r="AN21" s="652"/>
      <c r="AO21" s="652"/>
      <c r="AP21" s="652"/>
      <c r="AQ21" s="652"/>
      <c r="AR21" s="652"/>
      <c r="AS21" s="652"/>
      <c r="AT21" s="652"/>
    </row>
    <row r="22" spans="1:46">
      <c r="A22" s="669" t="s">
        <v>433</v>
      </c>
      <c r="B22" s="664">
        <v>513.98</v>
      </c>
      <c r="C22" s="153">
        <v>636.59</v>
      </c>
      <c r="D22" s="153">
        <v>28.13</v>
      </c>
      <c r="E22" s="666">
        <v>731.48940459999994</v>
      </c>
      <c r="F22" s="666">
        <v>699.75597224000001</v>
      </c>
      <c r="G22" s="1691">
        <v>671.3579215499999</v>
      </c>
      <c r="H22" s="662"/>
      <c r="I22" s="662"/>
      <c r="J22" s="662"/>
      <c r="K22" s="662"/>
      <c r="L22" s="662"/>
      <c r="M22" s="662"/>
      <c r="N22" s="662"/>
      <c r="O22" s="662"/>
      <c r="P22" s="662"/>
      <c r="Q22" s="662"/>
      <c r="R22" s="662"/>
      <c r="AM22" s="652"/>
      <c r="AN22" s="652"/>
      <c r="AO22" s="652"/>
      <c r="AP22" s="652"/>
      <c r="AQ22" s="652"/>
      <c r="AR22" s="652"/>
      <c r="AS22" s="652"/>
      <c r="AT22" s="652"/>
    </row>
    <row r="23" spans="1:46">
      <c r="A23" s="669" t="s">
        <v>432</v>
      </c>
      <c r="B23" s="664">
        <v>20.16</v>
      </c>
      <c r="C23" s="153">
        <v>25.22</v>
      </c>
      <c r="D23" s="153">
        <v>671.34</v>
      </c>
      <c r="E23" s="666">
        <v>33.76964194</v>
      </c>
      <c r="F23" s="666">
        <v>45.904691699999994</v>
      </c>
      <c r="G23" s="1691">
        <v>48.412761160000002</v>
      </c>
      <c r="H23" s="662"/>
      <c r="I23" s="662"/>
      <c r="J23" s="662"/>
      <c r="K23" s="662"/>
      <c r="L23" s="662"/>
      <c r="M23" s="662"/>
      <c r="N23" s="662"/>
      <c r="O23" s="662"/>
      <c r="P23" s="662"/>
      <c r="Q23" s="662"/>
      <c r="R23" s="662"/>
      <c r="AM23" s="652"/>
      <c r="AN23" s="652"/>
      <c r="AO23" s="652"/>
      <c r="AP23" s="652"/>
      <c r="AQ23" s="652"/>
      <c r="AR23" s="652"/>
      <c r="AS23" s="652"/>
      <c r="AT23" s="652"/>
    </row>
    <row r="24" spans="1:46">
      <c r="A24" s="669" t="s">
        <v>935</v>
      </c>
      <c r="B24" s="664">
        <v>64.84</v>
      </c>
      <c r="C24" s="153">
        <v>60.22</v>
      </c>
      <c r="D24" s="153">
        <v>36.049999999999997</v>
      </c>
      <c r="E24" s="666">
        <v>38.197526925000005</v>
      </c>
      <c r="F24" s="666">
        <v>78.252110550000012</v>
      </c>
      <c r="G24" s="1691">
        <v>70.666322580000013</v>
      </c>
      <c r="H24" s="662"/>
      <c r="I24" s="662"/>
      <c r="J24" s="662"/>
      <c r="K24" s="662"/>
      <c r="L24" s="662"/>
      <c r="M24" s="662"/>
      <c r="N24" s="662"/>
      <c r="O24" s="662"/>
      <c r="P24" s="662"/>
      <c r="Q24" s="662"/>
      <c r="R24" s="662"/>
      <c r="AM24" s="652"/>
      <c r="AN24" s="652"/>
      <c r="AO24" s="652"/>
      <c r="AP24" s="652"/>
      <c r="AQ24" s="652"/>
      <c r="AR24" s="652"/>
      <c r="AS24" s="652"/>
      <c r="AT24" s="652"/>
    </row>
    <row r="25" spans="1:46">
      <c r="A25" s="669" t="s">
        <v>434</v>
      </c>
      <c r="B25" s="664">
        <v>26.37</v>
      </c>
      <c r="C25" s="153">
        <v>34.840000000000003</v>
      </c>
      <c r="D25" s="153">
        <v>26.43</v>
      </c>
      <c r="E25" s="666">
        <v>26.186286700000004</v>
      </c>
      <c r="F25" s="666">
        <v>43.57497352</v>
      </c>
      <c r="G25" s="1691">
        <v>52.055167600000004</v>
      </c>
      <c r="H25" s="662"/>
      <c r="I25" s="662"/>
      <c r="J25" s="662"/>
      <c r="K25" s="662"/>
      <c r="L25" s="662"/>
      <c r="M25" s="662"/>
      <c r="N25" s="662"/>
      <c r="O25" s="662"/>
      <c r="P25" s="662"/>
      <c r="Q25" s="662"/>
      <c r="R25" s="662"/>
      <c r="AM25" s="652"/>
      <c r="AN25" s="652"/>
      <c r="AO25" s="652"/>
      <c r="AP25" s="652"/>
      <c r="AQ25" s="652"/>
      <c r="AR25" s="652"/>
      <c r="AS25" s="652"/>
      <c r="AT25" s="652"/>
    </row>
    <row r="26" spans="1:46">
      <c r="A26" s="669" t="s">
        <v>435</v>
      </c>
      <c r="B26" s="664">
        <v>3980.71</v>
      </c>
      <c r="C26" s="153">
        <v>3972.47</v>
      </c>
      <c r="D26" s="153">
        <v>4866.6099999999997</v>
      </c>
      <c r="E26" s="666">
        <v>5230.0338432600001</v>
      </c>
      <c r="F26" s="666">
        <v>4557.4721070300002</v>
      </c>
      <c r="G26" s="1691">
        <v>5738.9289910899988</v>
      </c>
      <c r="H26" s="662"/>
      <c r="I26" s="662"/>
      <c r="J26" s="662"/>
      <c r="K26" s="662"/>
      <c r="L26" s="662"/>
      <c r="M26" s="662"/>
      <c r="N26" s="662"/>
      <c r="O26" s="662"/>
      <c r="P26" s="662"/>
      <c r="Q26" s="662"/>
      <c r="R26" s="662"/>
      <c r="AM26" s="652"/>
      <c r="AN26" s="652"/>
      <c r="AO26" s="652"/>
      <c r="AP26" s="652"/>
      <c r="AQ26" s="652"/>
      <c r="AR26" s="652"/>
      <c r="AS26" s="652"/>
      <c r="AT26" s="652"/>
    </row>
    <row r="27" spans="1:46">
      <c r="A27" s="669" t="s">
        <v>436</v>
      </c>
      <c r="B27" s="664">
        <v>6.09</v>
      </c>
      <c r="C27" s="153">
        <v>4.5199999999999996</v>
      </c>
      <c r="D27" s="153">
        <v>4.25</v>
      </c>
      <c r="E27" s="666">
        <v>6.7563040599999997</v>
      </c>
      <c r="F27" s="666">
        <v>6.9419575299999998</v>
      </c>
      <c r="G27" s="1691">
        <v>18.114686549999998</v>
      </c>
      <c r="H27" s="662"/>
      <c r="I27" s="662"/>
      <c r="J27" s="662"/>
      <c r="K27" s="662"/>
      <c r="L27" s="662"/>
      <c r="M27" s="662"/>
      <c r="N27" s="662"/>
      <c r="O27" s="662"/>
      <c r="P27" s="662"/>
      <c r="Q27" s="662"/>
      <c r="R27" s="662"/>
      <c r="AM27" s="652"/>
      <c r="AN27" s="652"/>
      <c r="AO27" s="652"/>
      <c r="AP27" s="652"/>
      <c r="AQ27" s="652"/>
      <c r="AR27" s="652"/>
      <c r="AS27" s="652"/>
      <c r="AT27" s="652"/>
    </row>
    <row r="28" spans="1:46">
      <c r="A28" s="669" t="s">
        <v>437</v>
      </c>
      <c r="B28" s="664">
        <v>277.37</v>
      </c>
      <c r="C28" s="153">
        <v>529.86</v>
      </c>
      <c r="D28" s="153">
        <v>739.93</v>
      </c>
      <c r="E28" s="666">
        <v>729.54572844000006</v>
      </c>
      <c r="F28" s="666">
        <v>224.16678750999995</v>
      </c>
      <c r="G28" s="1691">
        <v>721.39036195999995</v>
      </c>
      <c r="H28" s="662"/>
      <c r="I28" s="662"/>
      <c r="J28" s="662"/>
      <c r="K28" s="662"/>
      <c r="L28" s="662"/>
      <c r="M28" s="662"/>
      <c r="N28" s="662"/>
      <c r="O28" s="662"/>
      <c r="P28" s="662"/>
      <c r="Q28" s="662"/>
      <c r="R28" s="662"/>
      <c r="AM28" s="652"/>
      <c r="AN28" s="652"/>
      <c r="AO28" s="652"/>
      <c r="AP28" s="652"/>
      <c r="AQ28" s="652"/>
      <c r="AR28" s="652"/>
      <c r="AS28" s="652"/>
      <c r="AT28" s="652"/>
    </row>
    <row r="29" spans="1:46">
      <c r="A29" s="669" t="s">
        <v>438</v>
      </c>
      <c r="B29" s="664">
        <v>8</v>
      </c>
      <c r="C29" s="153">
        <v>10.38</v>
      </c>
      <c r="D29" s="153">
        <v>13.88</v>
      </c>
      <c r="E29" s="666">
        <v>52.959020079999995</v>
      </c>
      <c r="F29" s="666">
        <v>82.695670370000002</v>
      </c>
      <c r="G29" s="1691">
        <v>57.418303429999995</v>
      </c>
      <c r="H29" s="662"/>
      <c r="I29" s="662"/>
      <c r="J29" s="662"/>
      <c r="K29" s="662"/>
      <c r="L29" s="662"/>
      <c r="M29" s="662"/>
      <c r="N29" s="662"/>
      <c r="O29" s="662"/>
      <c r="P29" s="662"/>
      <c r="Q29" s="662"/>
      <c r="R29" s="662"/>
      <c r="AM29" s="652"/>
      <c r="AN29" s="652"/>
      <c r="AO29" s="652"/>
      <c r="AP29" s="652"/>
      <c r="AQ29" s="652"/>
      <c r="AR29" s="652"/>
      <c r="AS29" s="652"/>
      <c r="AT29" s="652"/>
    </row>
    <row r="30" spans="1:46">
      <c r="A30" s="669" t="s">
        <v>439</v>
      </c>
      <c r="B30" s="664">
        <v>33.89</v>
      </c>
      <c r="C30" s="153">
        <v>48</v>
      </c>
      <c r="D30" s="153">
        <v>52.03</v>
      </c>
      <c r="E30" s="666">
        <v>60.531369569999995</v>
      </c>
      <c r="F30" s="666">
        <v>112.93142571999998</v>
      </c>
      <c r="G30" s="1691">
        <v>171.53588201999997</v>
      </c>
      <c r="H30" s="662"/>
      <c r="I30" s="662"/>
      <c r="J30" s="662"/>
      <c r="K30" s="662"/>
      <c r="L30" s="662"/>
      <c r="M30" s="662"/>
      <c r="N30" s="662"/>
      <c r="O30" s="662"/>
      <c r="P30" s="662"/>
      <c r="Q30" s="662"/>
      <c r="R30" s="662"/>
      <c r="AM30" s="652"/>
      <c r="AN30" s="652"/>
      <c r="AO30" s="652"/>
      <c r="AP30" s="652"/>
      <c r="AQ30" s="652"/>
      <c r="AR30" s="652"/>
      <c r="AS30" s="652"/>
      <c r="AT30" s="652"/>
    </row>
    <row r="31" spans="1:46">
      <c r="A31" s="669" t="s">
        <v>440</v>
      </c>
      <c r="B31" s="664">
        <v>718.96</v>
      </c>
      <c r="C31" s="153">
        <v>788.56</v>
      </c>
      <c r="D31" s="153">
        <v>794.8</v>
      </c>
      <c r="E31" s="666">
        <v>907.88101352000012</v>
      </c>
      <c r="F31" s="666">
        <v>969.27219105000006</v>
      </c>
      <c r="G31" s="1691">
        <v>1057.0858716999999</v>
      </c>
      <c r="H31" s="662"/>
      <c r="I31" s="662"/>
      <c r="J31" s="662"/>
      <c r="K31" s="662"/>
      <c r="L31" s="662"/>
      <c r="M31" s="662"/>
      <c r="N31" s="662"/>
      <c r="O31" s="662"/>
      <c r="P31" s="662"/>
      <c r="Q31" s="662"/>
      <c r="R31" s="662"/>
      <c r="AM31" s="652"/>
      <c r="AN31" s="652"/>
      <c r="AO31" s="652"/>
      <c r="AP31" s="652"/>
      <c r="AQ31" s="652"/>
      <c r="AR31" s="652"/>
      <c r="AS31" s="652"/>
      <c r="AT31" s="652"/>
    </row>
    <row r="32" spans="1:46">
      <c r="A32" s="669" t="s">
        <v>441</v>
      </c>
      <c r="B32" s="664">
        <v>173.41</v>
      </c>
      <c r="C32" s="153">
        <v>178.03</v>
      </c>
      <c r="D32" s="153">
        <v>276.86</v>
      </c>
      <c r="E32" s="666">
        <v>261.71013540000001</v>
      </c>
      <c r="F32" s="666">
        <v>119.74385736000001</v>
      </c>
      <c r="G32" s="1691">
        <v>176.92906943999998</v>
      </c>
      <c r="H32" s="662"/>
      <c r="I32" s="662"/>
      <c r="J32" s="662"/>
      <c r="K32" s="662"/>
      <c r="L32" s="662"/>
      <c r="M32" s="662"/>
      <c r="N32" s="662"/>
      <c r="O32" s="662"/>
      <c r="P32" s="662"/>
      <c r="Q32" s="662"/>
      <c r="R32" s="662"/>
      <c r="AM32" s="652"/>
      <c r="AN32" s="652"/>
      <c r="AO32" s="652"/>
      <c r="AP32" s="652"/>
      <c r="AQ32" s="652"/>
      <c r="AR32" s="652"/>
      <c r="AS32" s="652"/>
      <c r="AT32" s="652"/>
    </row>
    <row r="33" spans="1:46">
      <c r="A33" s="669" t="s">
        <v>442</v>
      </c>
      <c r="B33" s="664">
        <v>1161.8499999999999</v>
      </c>
      <c r="C33" s="153">
        <v>1337.91</v>
      </c>
      <c r="D33" s="153">
        <v>1313.84</v>
      </c>
      <c r="E33" s="666">
        <v>1350.7867545200002</v>
      </c>
      <c r="F33" s="666">
        <v>1437.4586381199999</v>
      </c>
      <c r="G33" s="1691">
        <v>1789.9577047700002</v>
      </c>
      <c r="H33" s="662"/>
      <c r="I33" s="662"/>
      <c r="J33" s="662"/>
      <c r="K33" s="662"/>
      <c r="L33" s="662"/>
      <c r="M33" s="662"/>
      <c r="N33" s="662"/>
      <c r="O33" s="662"/>
      <c r="P33" s="662"/>
      <c r="Q33" s="662"/>
      <c r="R33" s="662"/>
      <c r="AM33" s="652"/>
      <c r="AN33" s="652"/>
      <c r="AO33" s="652"/>
      <c r="AP33" s="652"/>
      <c r="AQ33" s="652"/>
      <c r="AR33" s="652"/>
      <c r="AS33" s="652"/>
      <c r="AT33" s="652"/>
    </row>
    <row r="34" spans="1:46">
      <c r="A34" s="669" t="s">
        <v>443</v>
      </c>
      <c r="B34" s="664">
        <v>583.35</v>
      </c>
      <c r="C34" s="153">
        <v>658.17</v>
      </c>
      <c r="D34" s="153">
        <v>845.57</v>
      </c>
      <c r="E34" s="666">
        <v>724.33006241999999</v>
      </c>
      <c r="F34" s="666">
        <v>491.17866447000006</v>
      </c>
      <c r="G34" s="1691">
        <v>878.21582063999995</v>
      </c>
      <c r="H34" s="662"/>
      <c r="I34" s="662"/>
      <c r="J34" s="662"/>
      <c r="K34" s="662"/>
      <c r="L34" s="662"/>
      <c r="M34" s="662"/>
      <c r="N34" s="662"/>
      <c r="O34" s="662"/>
      <c r="P34" s="662"/>
      <c r="Q34" s="662"/>
      <c r="R34" s="662"/>
      <c r="AM34" s="652"/>
      <c r="AN34" s="652"/>
      <c r="AO34" s="652"/>
      <c r="AP34" s="652"/>
      <c r="AQ34" s="652"/>
      <c r="AR34" s="652"/>
      <c r="AS34" s="652"/>
      <c r="AT34" s="652"/>
    </row>
    <row r="35" spans="1:46">
      <c r="A35" s="669" t="s">
        <v>444</v>
      </c>
      <c r="B35" s="664">
        <v>137.99</v>
      </c>
      <c r="C35" s="153">
        <v>147.97</v>
      </c>
      <c r="D35" s="153">
        <v>156.18</v>
      </c>
      <c r="E35" s="666">
        <v>176.63328969</v>
      </c>
      <c r="F35" s="666">
        <v>139.28843553999999</v>
      </c>
      <c r="G35" s="1691">
        <v>172.50402523999998</v>
      </c>
      <c r="H35" s="662"/>
      <c r="I35" s="662"/>
      <c r="J35" s="662"/>
      <c r="K35" s="662"/>
      <c r="L35" s="662"/>
      <c r="M35" s="662"/>
      <c r="N35" s="662"/>
      <c r="O35" s="662"/>
      <c r="P35" s="662"/>
      <c r="Q35" s="662"/>
      <c r="R35" s="662"/>
      <c r="AM35" s="652"/>
      <c r="AN35" s="652"/>
      <c r="AO35" s="652"/>
      <c r="AP35" s="652"/>
      <c r="AQ35" s="652"/>
      <c r="AR35" s="652"/>
      <c r="AS35" s="652"/>
      <c r="AT35" s="652"/>
    </row>
    <row r="36" spans="1:46">
      <c r="A36" s="669" t="s">
        <v>445</v>
      </c>
      <c r="B36" s="664">
        <v>56.28</v>
      </c>
      <c r="C36" s="153">
        <v>61.63</v>
      </c>
      <c r="D36" s="153">
        <v>69.42</v>
      </c>
      <c r="E36" s="666">
        <v>31.701235080000007</v>
      </c>
      <c r="F36" s="666">
        <v>46.665306199999989</v>
      </c>
      <c r="G36" s="1691">
        <v>30.880187900000003</v>
      </c>
      <c r="H36" s="662"/>
      <c r="I36" s="662"/>
      <c r="J36" s="662"/>
      <c r="K36" s="662"/>
      <c r="L36" s="662"/>
      <c r="M36" s="662"/>
      <c r="N36" s="662"/>
      <c r="O36" s="662"/>
      <c r="P36" s="662"/>
      <c r="Q36" s="662"/>
      <c r="R36" s="662"/>
      <c r="AM36" s="652"/>
      <c r="AN36" s="652"/>
      <c r="AO36" s="652"/>
      <c r="AP36" s="652"/>
      <c r="AQ36" s="652"/>
      <c r="AR36" s="652"/>
      <c r="AS36" s="652"/>
      <c r="AT36" s="652"/>
    </row>
    <row r="37" spans="1:46">
      <c r="A37" s="669" t="s">
        <v>936</v>
      </c>
      <c r="B37" s="664">
        <v>10.220000000000001</v>
      </c>
      <c r="C37" s="153">
        <v>11.57</v>
      </c>
      <c r="D37" s="153">
        <v>9.6300000000000008</v>
      </c>
      <c r="E37" s="666">
        <v>11.16470391</v>
      </c>
      <c r="F37" s="666">
        <v>11.062976479999998</v>
      </c>
      <c r="G37" s="1691">
        <v>16.155344320000001</v>
      </c>
      <c r="H37" s="662"/>
      <c r="I37" s="662"/>
      <c r="J37" s="662"/>
      <c r="K37" s="662"/>
      <c r="L37" s="662"/>
      <c r="M37" s="662"/>
      <c r="N37" s="662"/>
      <c r="O37" s="662"/>
      <c r="P37" s="662"/>
      <c r="Q37" s="662"/>
      <c r="R37" s="662"/>
      <c r="AM37" s="652"/>
      <c r="AN37" s="652"/>
      <c r="AO37" s="652"/>
      <c r="AP37" s="652"/>
      <c r="AQ37" s="652"/>
      <c r="AR37" s="652"/>
      <c r="AS37" s="652"/>
      <c r="AT37" s="652"/>
    </row>
    <row r="38" spans="1:46">
      <c r="A38" s="669" t="s">
        <v>1077</v>
      </c>
      <c r="B38" s="664">
        <v>172.56</v>
      </c>
      <c r="C38" s="153">
        <v>249.55</v>
      </c>
      <c r="D38" s="153">
        <v>422.81</v>
      </c>
      <c r="E38" s="666">
        <v>382.86458113999998</v>
      </c>
      <c r="F38" s="666">
        <v>136.08601683999998</v>
      </c>
      <c r="G38" s="1691">
        <v>226.92017994000003</v>
      </c>
      <c r="H38" s="662"/>
      <c r="I38" s="662"/>
      <c r="J38" s="662"/>
      <c r="K38" s="662"/>
      <c r="L38" s="662"/>
      <c r="M38" s="662"/>
      <c r="N38" s="662"/>
      <c r="O38" s="662"/>
      <c r="P38" s="662"/>
      <c r="Q38" s="662"/>
      <c r="R38" s="662"/>
      <c r="AM38" s="652"/>
      <c r="AN38" s="652"/>
      <c r="AO38" s="652"/>
      <c r="AP38" s="652"/>
      <c r="AQ38" s="652"/>
      <c r="AR38" s="652"/>
      <c r="AS38" s="652"/>
      <c r="AT38" s="652"/>
    </row>
    <row r="39" spans="1:46">
      <c r="A39" s="669" t="s">
        <v>446</v>
      </c>
      <c r="B39" s="664">
        <v>105.95</v>
      </c>
      <c r="C39" s="153">
        <v>170.27</v>
      </c>
      <c r="D39" s="153">
        <v>46.89</v>
      </c>
      <c r="E39" s="666">
        <v>25.00782242</v>
      </c>
      <c r="F39" s="666">
        <v>16.940979079999998</v>
      </c>
      <c r="G39" s="1691">
        <v>10.15934599</v>
      </c>
      <c r="H39" s="662"/>
      <c r="I39" s="662"/>
      <c r="J39" s="662"/>
      <c r="K39" s="662"/>
      <c r="L39" s="662"/>
      <c r="M39" s="662"/>
      <c r="N39" s="662"/>
      <c r="O39" s="662"/>
      <c r="P39" s="662"/>
      <c r="Q39" s="662"/>
      <c r="R39" s="662"/>
      <c r="AM39" s="652"/>
      <c r="AN39" s="652"/>
      <c r="AO39" s="652"/>
      <c r="AP39" s="652"/>
      <c r="AQ39" s="652"/>
      <c r="AR39" s="652"/>
      <c r="AS39" s="652"/>
      <c r="AT39" s="652"/>
    </row>
    <row r="40" spans="1:46">
      <c r="A40" s="669" t="s">
        <v>591</v>
      </c>
      <c r="B40" s="664">
        <v>86.73</v>
      </c>
      <c r="C40" s="153">
        <v>80.069999999999993</v>
      </c>
      <c r="D40" s="153">
        <v>87.86</v>
      </c>
      <c r="E40" s="666">
        <v>98.34636488000001</v>
      </c>
      <c r="F40" s="666">
        <v>89.75457372999999</v>
      </c>
      <c r="G40" s="1691">
        <v>128.19727541</v>
      </c>
      <c r="H40" s="662"/>
      <c r="I40" s="662"/>
      <c r="J40" s="662"/>
      <c r="K40" s="662"/>
      <c r="L40" s="662"/>
      <c r="M40" s="662"/>
      <c r="N40" s="662"/>
      <c r="O40" s="662"/>
      <c r="P40" s="662"/>
      <c r="Q40" s="662"/>
      <c r="R40" s="662"/>
      <c r="AM40" s="652"/>
      <c r="AN40" s="652"/>
      <c r="AO40" s="652"/>
      <c r="AP40" s="652"/>
      <c r="AQ40" s="652"/>
      <c r="AR40" s="652"/>
      <c r="AS40" s="652"/>
      <c r="AT40" s="652"/>
    </row>
    <row r="41" spans="1:46">
      <c r="A41" s="669" t="s">
        <v>447</v>
      </c>
      <c r="B41" s="664">
        <v>106.46</v>
      </c>
      <c r="C41" s="153">
        <v>143.6</v>
      </c>
      <c r="D41" s="153">
        <v>156.63999999999999</v>
      </c>
      <c r="E41" s="666">
        <v>206.51597555000001</v>
      </c>
      <c r="F41" s="666">
        <v>219.78616630999994</v>
      </c>
      <c r="G41" s="1691">
        <v>223.28782562999996</v>
      </c>
      <c r="H41" s="662"/>
      <c r="I41" s="662"/>
      <c r="J41" s="662"/>
      <c r="K41" s="662"/>
      <c r="L41" s="662"/>
      <c r="M41" s="662"/>
      <c r="N41" s="662"/>
      <c r="O41" s="662"/>
      <c r="P41" s="662"/>
      <c r="Q41" s="662"/>
      <c r="R41" s="662"/>
      <c r="AM41" s="652"/>
      <c r="AN41" s="652"/>
      <c r="AO41" s="652"/>
      <c r="AP41" s="652"/>
      <c r="AQ41" s="652"/>
      <c r="AR41" s="652"/>
      <c r="AS41" s="652"/>
      <c r="AT41" s="652"/>
    </row>
    <row r="42" spans="1:46">
      <c r="A42" s="669" t="s">
        <v>448</v>
      </c>
      <c r="B42" s="664">
        <v>254.74</v>
      </c>
      <c r="C42" s="153">
        <v>385.89</v>
      </c>
      <c r="D42" s="153">
        <v>460.14</v>
      </c>
      <c r="E42" s="666">
        <v>523.28176202999998</v>
      </c>
      <c r="F42" s="666">
        <v>468.07819802999995</v>
      </c>
      <c r="G42" s="1691">
        <v>569.53304555999989</v>
      </c>
      <c r="H42" s="662"/>
      <c r="I42" s="662"/>
      <c r="J42" s="662"/>
      <c r="K42" s="662"/>
      <c r="L42" s="662"/>
      <c r="M42" s="662"/>
      <c r="N42" s="662"/>
      <c r="O42" s="662"/>
      <c r="P42" s="662"/>
      <c r="Q42" s="662"/>
      <c r="R42" s="662"/>
      <c r="AM42" s="652"/>
      <c r="AN42" s="652"/>
      <c r="AO42" s="652"/>
      <c r="AP42" s="652"/>
      <c r="AQ42" s="652"/>
      <c r="AR42" s="652"/>
      <c r="AS42" s="652"/>
      <c r="AT42" s="652"/>
    </row>
    <row r="43" spans="1:46">
      <c r="A43" s="669" t="s">
        <v>1403</v>
      </c>
      <c r="B43" s="664">
        <v>239.17</v>
      </c>
      <c r="C43" s="153">
        <v>1131.74</v>
      </c>
      <c r="D43" s="153">
        <v>1484.96</v>
      </c>
      <c r="E43" s="666">
        <v>1555.3510019499997</v>
      </c>
      <c r="F43" s="666">
        <v>154.08943752000002</v>
      </c>
      <c r="G43" s="1691">
        <v>978.95285496999998</v>
      </c>
      <c r="H43" s="662"/>
      <c r="I43" s="662"/>
      <c r="J43" s="662"/>
      <c r="K43" s="662"/>
      <c r="L43" s="662"/>
      <c r="M43" s="662"/>
      <c r="N43" s="662"/>
      <c r="O43" s="662"/>
      <c r="P43" s="662"/>
      <c r="Q43" s="662"/>
      <c r="R43" s="662"/>
      <c r="AM43" s="652"/>
      <c r="AN43" s="652"/>
      <c r="AO43" s="652"/>
      <c r="AP43" s="652"/>
      <c r="AQ43" s="652"/>
      <c r="AR43" s="652"/>
      <c r="AS43" s="652"/>
      <c r="AT43" s="652"/>
    </row>
    <row r="44" spans="1:46">
      <c r="A44" s="669" t="s">
        <v>449</v>
      </c>
      <c r="B44" s="664">
        <v>1564.39</v>
      </c>
      <c r="C44" s="153">
        <v>1692.84</v>
      </c>
      <c r="D44" s="153">
        <v>1827.44</v>
      </c>
      <c r="E44" s="666">
        <v>2028.2346619699999</v>
      </c>
      <c r="F44" s="666">
        <v>1936.03422275</v>
      </c>
      <c r="G44" s="1691">
        <v>2315.8934262399998</v>
      </c>
      <c r="H44" s="662"/>
      <c r="I44" s="662"/>
      <c r="J44" s="662"/>
      <c r="K44" s="662"/>
      <c r="L44" s="662"/>
      <c r="M44" s="662"/>
      <c r="N44" s="662"/>
      <c r="O44" s="662"/>
      <c r="P44" s="662"/>
      <c r="Q44" s="662"/>
      <c r="R44" s="662"/>
      <c r="AM44" s="652"/>
      <c r="AN44" s="652"/>
      <c r="AO44" s="652"/>
      <c r="AP44" s="652"/>
      <c r="AQ44" s="652"/>
      <c r="AR44" s="652"/>
      <c r="AS44" s="652"/>
      <c r="AT44" s="652"/>
    </row>
    <row r="45" spans="1:46" ht="17.25" thickBot="1">
      <c r="A45" s="660" t="s">
        <v>450</v>
      </c>
      <c r="B45" s="661">
        <f>+B46+B47+B48+B52+B53+B54+B55+B56+B57+B58+B59</f>
        <v>23857.760000000002</v>
      </c>
      <c r="C45" s="661">
        <f t="shared" ref="C45:G45" si="3">+C46+C47+C48+C52+C53+C54+C55+C56+C57+C58+C59</f>
        <v>25994.489999999998</v>
      </c>
      <c r="D45" s="661">
        <f t="shared" si="3"/>
        <v>25933.749999999996</v>
      </c>
      <c r="E45" s="661">
        <f t="shared" si="3"/>
        <v>27744.347412290004</v>
      </c>
      <c r="F45" s="661">
        <f t="shared" si="3"/>
        <v>31494.568032360003</v>
      </c>
      <c r="G45" s="661">
        <f t="shared" si="3"/>
        <v>34967.702847019995</v>
      </c>
      <c r="H45" s="662"/>
      <c r="I45" s="662"/>
      <c r="J45" s="662"/>
      <c r="K45" s="662"/>
      <c r="L45" s="662"/>
      <c r="M45" s="662"/>
      <c r="N45" s="662"/>
      <c r="O45" s="662"/>
      <c r="P45" s="662"/>
      <c r="Q45" s="662"/>
      <c r="R45" s="662"/>
      <c r="AM45" s="652"/>
      <c r="AN45" s="652"/>
      <c r="AO45" s="652"/>
      <c r="AP45" s="652"/>
      <c r="AQ45" s="652"/>
      <c r="AR45" s="652"/>
      <c r="AS45" s="652"/>
      <c r="AT45" s="652"/>
    </row>
    <row r="46" spans="1:46">
      <c r="A46" s="667" t="s">
        <v>451</v>
      </c>
      <c r="B46" s="670">
        <v>63.35</v>
      </c>
      <c r="C46" s="172">
        <v>99.27</v>
      </c>
      <c r="D46" s="172">
        <v>71.48</v>
      </c>
      <c r="E46" s="668">
        <v>94.455340809999996</v>
      </c>
      <c r="F46" s="668">
        <v>140.74532639</v>
      </c>
      <c r="G46" s="1690">
        <v>152.81259574000003</v>
      </c>
      <c r="H46" s="662"/>
      <c r="I46" s="662"/>
      <c r="J46" s="662"/>
      <c r="K46" s="662"/>
      <c r="L46" s="662"/>
      <c r="M46" s="662"/>
      <c r="N46" s="662"/>
      <c r="O46" s="662"/>
      <c r="P46" s="662"/>
      <c r="Q46" s="662"/>
      <c r="R46" s="662"/>
      <c r="AM46" s="652"/>
      <c r="AN46" s="652"/>
      <c r="AO46" s="652"/>
      <c r="AP46" s="652"/>
      <c r="AQ46" s="652"/>
      <c r="AR46" s="652"/>
      <c r="AS46" s="652"/>
      <c r="AT46" s="652"/>
    </row>
    <row r="47" spans="1:46">
      <c r="A47" s="667" t="s">
        <v>452</v>
      </c>
      <c r="B47" s="670">
        <v>854.93</v>
      </c>
      <c r="C47" s="172">
        <v>980.75</v>
      </c>
      <c r="D47" s="172">
        <v>988.49</v>
      </c>
      <c r="E47" s="668">
        <v>1096.6599446700002</v>
      </c>
      <c r="F47" s="668">
        <v>1123.9768950799998</v>
      </c>
      <c r="G47" s="1690">
        <v>1184.4537455899999</v>
      </c>
      <c r="H47" s="662"/>
      <c r="I47" s="662"/>
      <c r="J47" s="662"/>
      <c r="K47" s="662"/>
      <c r="L47" s="662"/>
      <c r="M47" s="662"/>
      <c r="N47" s="662"/>
      <c r="O47" s="662"/>
      <c r="P47" s="662"/>
      <c r="Q47" s="662"/>
      <c r="R47" s="662"/>
      <c r="AM47" s="652"/>
      <c r="AN47" s="652"/>
      <c r="AO47" s="652"/>
      <c r="AP47" s="652"/>
      <c r="AQ47" s="652"/>
      <c r="AR47" s="652"/>
      <c r="AS47" s="652"/>
      <c r="AT47" s="652"/>
    </row>
    <row r="48" spans="1:46">
      <c r="A48" s="667" t="s">
        <v>453</v>
      </c>
      <c r="B48" s="670">
        <f>SUM(B49:B51)</f>
        <v>7728.82</v>
      </c>
      <c r="C48" s="670">
        <f t="shared" ref="C48:G48" si="4">SUM(C49:C51)</f>
        <v>8080.05</v>
      </c>
      <c r="D48" s="670">
        <f t="shared" si="4"/>
        <v>7917.24</v>
      </c>
      <c r="E48" s="670">
        <f t="shared" si="4"/>
        <v>8210.4926220600009</v>
      </c>
      <c r="F48" s="670">
        <f t="shared" si="4"/>
        <v>8374.2469990600002</v>
      </c>
      <c r="G48" s="670">
        <f t="shared" si="4"/>
        <v>9884.9293377999984</v>
      </c>
      <c r="H48" s="662"/>
      <c r="I48" s="662"/>
      <c r="J48" s="662"/>
      <c r="K48" s="662"/>
      <c r="L48" s="662"/>
      <c r="M48" s="662"/>
      <c r="N48" s="662"/>
      <c r="O48" s="662"/>
      <c r="P48" s="662"/>
      <c r="Q48" s="662"/>
      <c r="R48" s="662"/>
      <c r="AM48" s="652"/>
      <c r="AN48" s="652"/>
      <c r="AO48" s="652"/>
      <c r="AP48" s="652"/>
      <c r="AQ48" s="652"/>
      <c r="AR48" s="652"/>
      <c r="AS48" s="652"/>
      <c r="AT48" s="652"/>
    </row>
    <row r="49" spans="1:51">
      <c r="A49" s="669" t="s">
        <v>455</v>
      </c>
      <c r="B49" s="664">
        <v>241.18</v>
      </c>
      <c r="C49" s="153">
        <v>250.31</v>
      </c>
      <c r="D49" s="153">
        <v>301.86</v>
      </c>
      <c r="E49" s="666">
        <v>353.62047328</v>
      </c>
      <c r="F49" s="666">
        <v>347.74216526999999</v>
      </c>
      <c r="G49" s="1691">
        <v>286.05678449999999</v>
      </c>
      <c r="H49" s="662"/>
      <c r="I49" s="662"/>
      <c r="J49" s="662"/>
      <c r="K49" s="662"/>
      <c r="L49" s="662"/>
      <c r="M49" s="662"/>
      <c r="N49" s="662"/>
      <c r="O49" s="662"/>
      <c r="P49" s="662"/>
      <c r="Q49" s="662"/>
      <c r="R49" s="662"/>
      <c r="AM49" s="652"/>
      <c r="AN49" s="652"/>
      <c r="AO49" s="652"/>
      <c r="AP49" s="652"/>
      <c r="AQ49" s="652"/>
      <c r="AR49" s="652"/>
      <c r="AS49" s="652"/>
      <c r="AT49" s="652"/>
    </row>
    <row r="50" spans="1:51">
      <c r="A50" s="669" t="s">
        <v>456</v>
      </c>
      <c r="B50" s="664">
        <v>1800.85</v>
      </c>
      <c r="C50" s="153">
        <v>1639.81</v>
      </c>
      <c r="D50" s="153">
        <v>1587.87</v>
      </c>
      <c r="E50" s="666">
        <v>1628.9720141800001</v>
      </c>
      <c r="F50" s="666">
        <v>1486.8401948099997</v>
      </c>
      <c r="G50" s="1691">
        <v>1887.3914935700002</v>
      </c>
      <c r="H50" s="662"/>
      <c r="I50" s="662"/>
      <c r="J50" s="662"/>
      <c r="K50" s="662"/>
      <c r="L50" s="662"/>
      <c r="M50" s="662"/>
      <c r="N50" s="662"/>
      <c r="O50" s="662"/>
      <c r="P50" s="662"/>
      <c r="Q50" s="662"/>
      <c r="R50" s="662"/>
      <c r="AM50" s="652"/>
      <c r="AN50" s="652"/>
      <c r="AO50" s="652"/>
      <c r="AP50" s="652"/>
      <c r="AQ50" s="652"/>
      <c r="AR50" s="652"/>
      <c r="AS50" s="652"/>
      <c r="AT50" s="652"/>
    </row>
    <row r="51" spans="1:51">
      <c r="A51" s="669" t="s">
        <v>454</v>
      </c>
      <c r="B51" s="664">
        <v>5686.79</v>
      </c>
      <c r="C51" s="153">
        <v>6189.93</v>
      </c>
      <c r="D51" s="153">
        <v>6027.51</v>
      </c>
      <c r="E51" s="666">
        <v>6227.9001346000005</v>
      </c>
      <c r="F51" s="666">
        <v>6539.6646389799998</v>
      </c>
      <c r="G51" s="1691">
        <v>7711.4810597299984</v>
      </c>
      <c r="H51" s="662"/>
      <c r="I51" s="662"/>
      <c r="J51" s="662"/>
      <c r="K51" s="662"/>
      <c r="L51" s="662"/>
      <c r="M51" s="662"/>
      <c r="N51" s="662"/>
      <c r="O51" s="662"/>
      <c r="P51" s="662"/>
      <c r="Q51" s="662"/>
      <c r="R51" s="662"/>
      <c r="AM51" s="652"/>
      <c r="AN51" s="652"/>
      <c r="AO51" s="652"/>
      <c r="AP51" s="652"/>
      <c r="AQ51" s="652"/>
      <c r="AR51" s="652"/>
      <c r="AS51" s="652"/>
      <c r="AT51" s="652"/>
    </row>
    <row r="52" spans="1:51">
      <c r="A52" s="667" t="s">
        <v>457</v>
      </c>
      <c r="B52" s="670">
        <v>3848.98</v>
      </c>
      <c r="C52" s="172">
        <v>4070.57</v>
      </c>
      <c r="D52" s="172">
        <v>4268.82</v>
      </c>
      <c r="E52" s="668">
        <v>5012.6018478400001</v>
      </c>
      <c r="F52" s="668">
        <v>5232.325654530001</v>
      </c>
      <c r="G52" s="1690">
        <v>5830.608515339999</v>
      </c>
      <c r="H52" s="662"/>
      <c r="I52" s="662"/>
      <c r="J52" s="662"/>
      <c r="K52" s="662"/>
      <c r="L52" s="662"/>
      <c r="M52" s="662"/>
      <c r="N52" s="662"/>
      <c r="O52" s="662"/>
      <c r="P52" s="662"/>
      <c r="Q52" s="662"/>
      <c r="R52" s="662"/>
      <c r="AM52" s="652"/>
      <c r="AN52" s="652"/>
      <c r="AO52" s="652"/>
      <c r="AP52" s="652"/>
      <c r="AQ52" s="652"/>
      <c r="AR52" s="652"/>
      <c r="AS52" s="652"/>
      <c r="AT52" s="652"/>
    </row>
    <row r="53" spans="1:51">
      <c r="A53" s="667" t="s">
        <v>458</v>
      </c>
      <c r="B53" s="670">
        <v>208.95</v>
      </c>
      <c r="C53" s="172">
        <v>257.12</v>
      </c>
      <c r="D53" s="172">
        <v>339.96</v>
      </c>
      <c r="E53" s="668">
        <v>311.78517819000001</v>
      </c>
      <c r="F53" s="668">
        <v>630.1301738300001</v>
      </c>
      <c r="G53" s="1690">
        <v>526.39616138999997</v>
      </c>
      <c r="H53" s="662"/>
      <c r="I53" s="662"/>
      <c r="J53" s="662"/>
      <c r="K53" s="662"/>
      <c r="L53" s="662"/>
      <c r="M53" s="662"/>
      <c r="N53" s="662"/>
      <c r="O53" s="662"/>
      <c r="P53" s="662"/>
      <c r="Q53" s="662"/>
      <c r="R53" s="662"/>
      <c r="AM53" s="652"/>
      <c r="AN53" s="652"/>
      <c r="AO53" s="652"/>
      <c r="AP53" s="652"/>
      <c r="AQ53" s="652"/>
      <c r="AR53" s="652"/>
      <c r="AS53" s="652"/>
      <c r="AT53" s="652"/>
    </row>
    <row r="54" spans="1:51">
      <c r="A54" s="667" t="s">
        <v>459</v>
      </c>
      <c r="B54" s="670">
        <v>3353.9</v>
      </c>
      <c r="C54" s="172">
        <v>3855.85</v>
      </c>
      <c r="D54" s="172">
        <v>3695.13</v>
      </c>
      <c r="E54" s="668">
        <v>4083.4826282399999</v>
      </c>
      <c r="F54" s="668">
        <v>5479.4954750799998</v>
      </c>
      <c r="G54" s="1690">
        <v>7909.1453731500005</v>
      </c>
      <c r="H54" s="662"/>
      <c r="I54" s="662"/>
      <c r="J54" s="662"/>
      <c r="K54" s="662"/>
      <c r="L54" s="662"/>
      <c r="M54" s="662"/>
      <c r="N54" s="662"/>
      <c r="O54" s="662"/>
      <c r="P54" s="662"/>
      <c r="Q54" s="662"/>
      <c r="R54" s="662"/>
      <c r="AM54" s="652"/>
      <c r="AN54" s="652"/>
      <c r="AO54" s="652"/>
      <c r="AP54" s="652"/>
      <c r="AQ54" s="652"/>
      <c r="AR54" s="652"/>
      <c r="AS54" s="652"/>
      <c r="AT54" s="652"/>
    </row>
    <row r="55" spans="1:51">
      <c r="A55" s="667" t="s">
        <v>460</v>
      </c>
      <c r="B55" s="670">
        <v>3206.01</v>
      </c>
      <c r="C55" s="172">
        <v>3073.12</v>
      </c>
      <c r="D55" s="172">
        <v>3343.01</v>
      </c>
      <c r="E55" s="668">
        <v>3655.5201416699997</v>
      </c>
      <c r="F55" s="668">
        <v>3911.2330969700001</v>
      </c>
      <c r="G55" s="1690">
        <v>2080.6219383500002</v>
      </c>
      <c r="H55" s="662"/>
      <c r="I55" s="662"/>
      <c r="J55" s="662"/>
      <c r="K55" s="662"/>
      <c r="L55" s="662"/>
      <c r="M55" s="662"/>
      <c r="N55" s="662"/>
      <c r="O55" s="662"/>
      <c r="P55" s="662"/>
      <c r="Q55" s="662"/>
      <c r="R55" s="662"/>
      <c r="AM55" s="652"/>
      <c r="AN55" s="652"/>
      <c r="AO55" s="652"/>
      <c r="AP55" s="652"/>
      <c r="AQ55" s="652"/>
      <c r="AR55" s="652"/>
      <c r="AS55" s="652"/>
      <c r="AT55" s="652"/>
    </row>
    <row r="56" spans="1:51">
      <c r="A56" s="667" t="s">
        <v>462</v>
      </c>
      <c r="B56" s="670">
        <v>25.96</v>
      </c>
      <c r="C56" s="172">
        <v>30.96</v>
      </c>
      <c r="D56" s="172">
        <v>37.340000000000003</v>
      </c>
      <c r="E56" s="668">
        <v>54.069202200000007</v>
      </c>
      <c r="F56" s="668">
        <v>66.842524780000005</v>
      </c>
      <c r="G56" s="1690">
        <v>76.269325309999999</v>
      </c>
      <c r="H56" s="662"/>
      <c r="I56" s="662"/>
      <c r="J56" s="662"/>
      <c r="K56" s="662"/>
      <c r="L56" s="662"/>
      <c r="M56" s="662"/>
      <c r="N56" s="662"/>
      <c r="O56" s="662"/>
      <c r="P56" s="662"/>
      <c r="Q56" s="662"/>
      <c r="R56" s="662"/>
      <c r="AM56" s="652"/>
      <c r="AN56" s="652"/>
      <c r="AO56" s="652"/>
      <c r="AP56" s="652"/>
      <c r="AQ56" s="652"/>
      <c r="AR56" s="652"/>
      <c r="AS56" s="652"/>
      <c r="AT56" s="652"/>
    </row>
    <row r="57" spans="1:51">
      <c r="A57" s="667" t="s">
        <v>463</v>
      </c>
      <c r="B57" s="670">
        <v>51.6</v>
      </c>
      <c r="C57" s="172">
        <v>77.8</v>
      </c>
      <c r="D57" s="172">
        <v>93.53</v>
      </c>
      <c r="E57" s="668">
        <v>97.296962049999991</v>
      </c>
      <c r="F57" s="668">
        <v>100.36475732000002</v>
      </c>
      <c r="G57" s="1690">
        <v>107.79023045000001</v>
      </c>
      <c r="H57" s="662"/>
      <c r="I57" s="662"/>
      <c r="J57" s="662"/>
      <c r="K57" s="662"/>
      <c r="L57" s="662"/>
      <c r="M57" s="662"/>
      <c r="N57" s="662"/>
      <c r="O57" s="662"/>
      <c r="P57" s="662"/>
      <c r="Q57" s="662"/>
      <c r="R57" s="662"/>
      <c r="AM57" s="652"/>
      <c r="AN57" s="652"/>
      <c r="AO57" s="652"/>
      <c r="AP57" s="652"/>
      <c r="AQ57" s="652"/>
      <c r="AR57" s="652"/>
      <c r="AS57" s="652"/>
      <c r="AT57" s="652"/>
    </row>
    <row r="58" spans="1:51">
      <c r="A58" s="667" t="s">
        <v>464</v>
      </c>
      <c r="B58" s="670">
        <v>2094.2199999999998</v>
      </c>
      <c r="C58" s="172">
        <v>2549.21</v>
      </c>
      <c r="D58" s="172">
        <v>2293.04</v>
      </c>
      <c r="E58" s="668">
        <v>2634.9455310300004</v>
      </c>
      <c r="F58" s="668">
        <v>2907.9397626599998</v>
      </c>
      <c r="G58" s="1690">
        <v>3209.9617368199993</v>
      </c>
      <c r="H58" s="662"/>
      <c r="I58" s="662"/>
      <c r="J58" s="662"/>
      <c r="K58" s="662"/>
      <c r="L58" s="662"/>
      <c r="M58" s="662"/>
      <c r="N58" s="662"/>
      <c r="O58" s="662"/>
      <c r="P58" s="662"/>
      <c r="Q58" s="662"/>
      <c r="R58" s="662"/>
      <c r="AM58" s="652"/>
      <c r="AN58" s="652"/>
      <c r="AO58" s="652"/>
      <c r="AP58" s="652"/>
      <c r="AQ58" s="652"/>
      <c r="AR58" s="652"/>
      <c r="AS58" s="652"/>
      <c r="AT58" s="652"/>
    </row>
    <row r="59" spans="1:51">
      <c r="A59" s="667" t="s">
        <v>461</v>
      </c>
      <c r="B59" s="670">
        <f>2428.94-7.9</f>
        <v>2421.04</v>
      </c>
      <c r="C59" s="172">
        <f>2919.89-0.1</f>
        <v>2919.79</v>
      </c>
      <c r="D59" s="172">
        <f>2885.61+0.1</f>
        <v>2885.71</v>
      </c>
      <c r="E59" s="668">
        <f>3041.83801353-548.8</f>
        <v>2493.0380135300002</v>
      </c>
      <c r="F59" s="668">
        <f>3383.16736666+144.1</f>
        <v>3527.2673666599999</v>
      </c>
      <c r="G59" s="1690">
        <f>3786.01388708+218.7</f>
        <v>4004.7138870799999</v>
      </c>
      <c r="H59" s="662"/>
      <c r="I59" s="662"/>
      <c r="J59" s="662"/>
      <c r="K59" s="662"/>
      <c r="L59" s="662"/>
      <c r="M59" s="662"/>
      <c r="N59" s="662"/>
      <c r="O59" s="662"/>
      <c r="P59" s="662"/>
      <c r="Q59" s="662"/>
      <c r="R59" s="662"/>
      <c r="AM59" s="652"/>
      <c r="AN59" s="652"/>
      <c r="AO59" s="652"/>
      <c r="AP59" s="652"/>
      <c r="AQ59" s="652"/>
      <c r="AR59" s="652"/>
      <c r="AS59" s="652"/>
      <c r="AT59" s="652"/>
    </row>
    <row r="60" spans="1:51">
      <c r="A60" s="1629" t="s">
        <v>1355</v>
      </c>
      <c r="B60" s="1630">
        <f t="shared" ref="B60:F60" si="5">+B45+B18+B13</f>
        <v>35352.82</v>
      </c>
      <c r="C60" s="1630">
        <f t="shared" si="5"/>
        <v>39808.969999999994</v>
      </c>
      <c r="D60" s="1630">
        <f t="shared" si="5"/>
        <v>41594.76999999999</v>
      </c>
      <c r="E60" s="1630">
        <f t="shared" si="5"/>
        <v>44678.616427775007</v>
      </c>
      <c r="F60" s="1630">
        <f t="shared" si="5"/>
        <v>45690.248448320002</v>
      </c>
      <c r="G60" s="1630">
        <f>+G45+G18+G13</f>
        <v>52971.811924889989</v>
      </c>
      <c r="H60" s="662"/>
      <c r="I60" s="662"/>
      <c r="J60" s="662"/>
      <c r="K60" s="662"/>
      <c r="L60" s="662"/>
      <c r="M60" s="662"/>
      <c r="N60" s="662"/>
      <c r="O60" s="662"/>
      <c r="P60" s="662"/>
      <c r="Q60" s="662"/>
      <c r="R60" s="662"/>
      <c r="AM60" s="652"/>
      <c r="AN60" s="652"/>
      <c r="AO60" s="652"/>
      <c r="AP60" s="652"/>
      <c r="AQ60" s="652"/>
      <c r="AR60" s="652"/>
      <c r="AS60" s="652"/>
      <c r="AT60" s="652"/>
    </row>
    <row r="61" spans="1:51" ht="15.75" customHeight="1">
      <c r="A61" s="43" t="s">
        <v>2044</v>
      </c>
      <c r="B61" s="1687"/>
      <c r="C61" s="1687"/>
      <c r="D61" s="1687"/>
      <c r="E61" s="1687"/>
      <c r="F61" s="666"/>
      <c r="G61" s="1688"/>
      <c r="H61" s="662"/>
      <c r="I61" s="662"/>
      <c r="J61" s="662"/>
      <c r="K61" s="662"/>
      <c r="L61" s="662"/>
      <c r="M61" s="662"/>
      <c r="N61" s="662"/>
      <c r="O61" s="662"/>
      <c r="P61" s="662"/>
      <c r="Q61" s="662"/>
      <c r="R61" s="662"/>
      <c r="AM61" s="652"/>
      <c r="AN61" s="652"/>
      <c r="AO61" s="652"/>
      <c r="AP61" s="652"/>
      <c r="AQ61" s="652"/>
      <c r="AR61" s="652"/>
      <c r="AS61" s="652"/>
      <c r="AT61" s="652"/>
      <c r="AU61" s="652"/>
      <c r="AV61" s="652"/>
      <c r="AW61" s="652"/>
      <c r="AX61" s="652"/>
      <c r="AY61" s="652"/>
    </row>
    <row r="62" spans="1:51" ht="16.5" customHeight="1">
      <c r="A62" s="43" t="s">
        <v>937</v>
      </c>
      <c r="B62" s="43"/>
      <c r="C62" s="43"/>
      <c r="D62" s="1216"/>
      <c r="E62" s="1216"/>
      <c r="F62" s="1216"/>
      <c r="G62" s="1482"/>
      <c r="H62" s="662"/>
      <c r="I62" s="662"/>
      <c r="J62" s="662"/>
      <c r="K62" s="662"/>
      <c r="L62" s="662"/>
      <c r="M62" s="662"/>
      <c r="N62" s="662"/>
      <c r="O62" s="662"/>
      <c r="P62" s="662"/>
      <c r="Q62" s="662"/>
      <c r="R62" s="662"/>
      <c r="AM62" s="652"/>
      <c r="AN62" s="652"/>
      <c r="AO62" s="652"/>
      <c r="AP62" s="652"/>
      <c r="AQ62" s="652"/>
      <c r="AR62" s="652"/>
      <c r="AS62" s="652"/>
      <c r="AT62" s="652"/>
      <c r="AU62" s="652"/>
      <c r="AV62" s="652"/>
      <c r="AW62" s="652"/>
      <c r="AX62" s="652"/>
      <c r="AY62" s="652"/>
    </row>
    <row r="63" spans="1:51">
      <c r="H63" s="662"/>
      <c r="I63" s="662"/>
      <c r="J63" s="662"/>
      <c r="K63" s="662"/>
      <c r="L63" s="662"/>
      <c r="M63" s="662"/>
      <c r="N63" s="662"/>
      <c r="O63" s="662"/>
      <c r="P63" s="662"/>
      <c r="Q63" s="662"/>
      <c r="R63" s="662"/>
      <c r="AM63" s="652"/>
      <c r="AN63" s="652"/>
      <c r="AO63" s="652"/>
      <c r="AP63" s="652"/>
      <c r="AQ63" s="652"/>
      <c r="AR63" s="652"/>
      <c r="AS63" s="652"/>
      <c r="AT63" s="652"/>
      <c r="AU63" s="652"/>
      <c r="AV63" s="652"/>
      <c r="AW63" s="652"/>
      <c r="AX63" s="652"/>
      <c r="AY63" s="652"/>
    </row>
    <row r="64" spans="1:51">
      <c r="A64" s="652"/>
      <c r="B64" s="652"/>
      <c r="C64" s="652"/>
      <c r="D64" s="652"/>
      <c r="E64" s="652"/>
      <c r="F64" s="401"/>
      <c r="G64" s="1481"/>
      <c r="H64" s="401"/>
      <c r="I64" s="401"/>
      <c r="J64" s="401"/>
      <c r="K64" s="401"/>
      <c r="L64" s="401"/>
      <c r="M64" s="401"/>
      <c r="N64" s="401"/>
      <c r="O64" s="401"/>
      <c r="P64" s="401"/>
      <c r="Q64" s="401"/>
      <c r="R64" s="401"/>
      <c r="AM64" s="652"/>
      <c r="AN64" s="652"/>
      <c r="AO64" s="652"/>
      <c r="AP64" s="652"/>
      <c r="AQ64" s="652"/>
      <c r="AR64" s="652"/>
      <c r="AS64" s="652"/>
      <c r="AT64" s="652"/>
      <c r="AU64" s="652"/>
      <c r="AV64" s="652"/>
      <c r="AW64" s="652"/>
      <c r="AX64" s="652"/>
      <c r="AY64" s="652"/>
    </row>
    <row r="65" spans="1:51">
      <c r="A65" s="652"/>
      <c r="B65" s="652"/>
      <c r="C65" s="652"/>
      <c r="D65" s="652"/>
      <c r="E65" s="652"/>
      <c r="F65" s="401"/>
      <c r="G65" s="1481"/>
      <c r="H65" s="401"/>
      <c r="I65" s="401"/>
      <c r="J65" s="401"/>
      <c r="K65" s="401"/>
      <c r="L65" s="401"/>
      <c r="M65" s="401"/>
      <c r="N65" s="401"/>
      <c r="O65" s="401"/>
      <c r="P65" s="401"/>
      <c r="Q65" s="401"/>
      <c r="R65" s="401"/>
      <c r="AM65" s="652"/>
      <c r="AN65" s="652"/>
      <c r="AO65" s="652"/>
      <c r="AP65" s="652"/>
      <c r="AQ65" s="652"/>
      <c r="AR65" s="652"/>
      <c r="AS65" s="652"/>
      <c r="AT65" s="652"/>
      <c r="AU65" s="652"/>
      <c r="AV65" s="652"/>
      <c r="AW65" s="652"/>
      <c r="AX65" s="652"/>
      <c r="AY65" s="652"/>
    </row>
    <row r="66" spans="1:51">
      <c r="A66" s="652"/>
      <c r="B66" s="652"/>
      <c r="C66" s="652"/>
      <c r="D66" s="652"/>
      <c r="E66" s="652"/>
      <c r="F66" s="401"/>
      <c r="G66" s="1481"/>
      <c r="H66" s="401"/>
      <c r="I66" s="401"/>
      <c r="J66" s="401"/>
      <c r="K66" s="401"/>
      <c r="L66" s="401"/>
      <c r="M66" s="401"/>
      <c r="N66" s="401"/>
      <c r="O66" s="401"/>
      <c r="P66" s="401"/>
      <c r="Q66" s="401"/>
      <c r="R66" s="401"/>
      <c r="AM66" s="652"/>
      <c r="AN66" s="652"/>
      <c r="AO66" s="652"/>
      <c r="AP66" s="652"/>
      <c r="AQ66" s="652"/>
      <c r="AR66" s="652"/>
      <c r="AS66" s="652"/>
      <c r="AT66" s="652"/>
      <c r="AU66" s="652"/>
      <c r="AV66" s="652"/>
      <c r="AW66" s="652"/>
      <c r="AX66" s="652"/>
      <c r="AY66" s="652"/>
    </row>
    <row r="67" spans="1:51">
      <c r="A67" s="652"/>
      <c r="B67" s="652"/>
      <c r="C67" s="652"/>
      <c r="D67" s="652"/>
      <c r="E67" s="652"/>
      <c r="F67" s="401"/>
      <c r="G67" s="1481"/>
      <c r="H67" s="401"/>
      <c r="I67" s="401"/>
      <c r="J67" s="401"/>
      <c r="K67" s="401"/>
      <c r="L67" s="401"/>
      <c r="M67" s="401"/>
      <c r="N67" s="401"/>
      <c r="O67" s="401"/>
      <c r="P67" s="401"/>
      <c r="Q67" s="401"/>
      <c r="R67" s="401"/>
      <c r="AM67" s="652"/>
      <c r="AN67" s="652"/>
      <c r="AO67" s="652"/>
      <c r="AP67" s="652"/>
      <c r="AQ67" s="652"/>
      <c r="AR67" s="652"/>
      <c r="AS67" s="652"/>
      <c r="AT67" s="652"/>
      <c r="AU67" s="652"/>
      <c r="AV67" s="652"/>
      <c r="AW67" s="652"/>
      <c r="AX67" s="652"/>
      <c r="AY67" s="652"/>
    </row>
    <row r="68" spans="1:51">
      <c r="A68" s="652"/>
      <c r="B68" s="652"/>
      <c r="C68" s="652"/>
      <c r="D68" s="652"/>
      <c r="E68" s="652"/>
      <c r="F68" s="401"/>
      <c r="G68" s="1481"/>
      <c r="H68" s="401"/>
      <c r="I68" s="401"/>
      <c r="J68" s="401"/>
      <c r="K68" s="401"/>
      <c r="L68" s="401"/>
      <c r="M68" s="401"/>
      <c r="N68" s="401"/>
      <c r="O68" s="401"/>
      <c r="P68" s="401"/>
      <c r="Q68" s="401"/>
      <c r="R68" s="401"/>
      <c r="AM68" s="652"/>
      <c r="AN68" s="652"/>
      <c r="AO68" s="652"/>
      <c r="AP68" s="652"/>
      <c r="AQ68" s="652"/>
      <c r="AR68" s="652"/>
      <c r="AS68" s="652"/>
      <c r="AT68" s="652"/>
      <c r="AU68" s="652"/>
      <c r="AV68" s="652"/>
      <c r="AW68" s="652"/>
      <c r="AX68" s="652"/>
      <c r="AY68" s="652"/>
    </row>
    <row r="69" spans="1:51">
      <c r="A69" s="652"/>
      <c r="B69" s="652"/>
      <c r="C69" s="652"/>
      <c r="D69" s="652"/>
      <c r="E69" s="652"/>
      <c r="F69" s="401"/>
      <c r="G69" s="1481"/>
      <c r="H69" s="401"/>
      <c r="I69" s="401"/>
      <c r="J69" s="401"/>
      <c r="K69" s="401"/>
      <c r="L69" s="401"/>
      <c r="M69" s="401"/>
      <c r="N69" s="401"/>
      <c r="O69" s="401"/>
      <c r="P69" s="401"/>
      <c r="Q69" s="401"/>
      <c r="R69" s="401"/>
      <c r="AM69" s="652"/>
      <c r="AN69" s="652"/>
      <c r="AO69" s="652"/>
      <c r="AP69" s="652"/>
      <c r="AQ69" s="652"/>
      <c r="AR69" s="652"/>
      <c r="AS69" s="652"/>
      <c r="AT69" s="652"/>
      <c r="AU69" s="652"/>
      <c r="AV69" s="652"/>
      <c r="AW69" s="652"/>
      <c r="AX69" s="652"/>
      <c r="AY69" s="652"/>
    </row>
    <row r="70" spans="1:51">
      <c r="A70" s="652"/>
      <c r="B70" s="652"/>
      <c r="C70" s="652"/>
      <c r="D70" s="652"/>
      <c r="E70" s="652"/>
      <c r="F70" s="401"/>
      <c r="G70" s="1481"/>
      <c r="H70" s="401"/>
      <c r="I70" s="401"/>
      <c r="J70" s="401"/>
      <c r="K70" s="401"/>
      <c r="L70" s="401"/>
      <c r="M70" s="401"/>
      <c r="N70" s="401"/>
      <c r="O70" s="401"/>
      <c r="P70" s="401"/>
      <c r="Q70" s="401"/>
      <c r="R70" s="401"/>
      <c r="AM70" s="652"/>
      <c r="AN70" s="652"/>
      <c r="AO70" s="652"/>
      <c r="AP70" s="652"/>
      <c r="AQ70" s="652"/>
      <c r="AR70" s="652"/>
      <c r="AS70" s="652"/>
      <c r="AT70" s="652"/>
      <c r="AU70" s="652"/>
      <c r="AV70" s="652"/>
      <c r="AW70" s="652"/>
      <c r="AX70" s="652"/>
      <c r="AY70" s="652"/>
    </row>
    <row r="71" spans="1:51">
      <c r="A71" s="652"/>
      <c r="B71" s="652"/>
      <c r="C71" s="652"/>
      <c r="D71" s="652"/>
      <c r="E71" s="652"/>
      <c r="F71" s="401"/>
      <c r="G71" s="1481"/>
      <c r="H71" s="401"/>
      <c r="I71" s="401"/>
      <c r="J71" s="401"/>
      <c r="K71" s="401"/>
      <c r="L71" s="401"/>
      <c r="M71" s="401"/>
      <c r="N71" s="401"/>
      <c r="O71" s="401"/>
      <c r="P71" s="401"/>
      <c r="Q71" s="401"/>
      <c r="R71" s="401"/>
      <c r="AM71" s="652"/>
      <c r="AN71" s="652"/>
      <c r="AO71" s="652"/>
      <c r="AP71" s="652"/>
      <c r="AQ71" s="652"/>
      <c r="AR71" s="652"/>
      <c r="AS71" s="652"/>
      <c r="AT71" s="652"/>
      <c r="AU71" s="652"/>
      <c r="AV71" s="652"/>
      <c r="AW71" s="652"/>
      <c r="AX71" s="652"/>
      <c r="AY71" s="652"/>
    </row>
    <row r="72" spans="1:51">
      <c r="A72" s="652"/>
      <c r="B72" s="652"/>
      <c r="C72" s="652"/>
      <c r="D72" s="652"/>
      <c r="E72" s="652"/>
      <c r="F72" s="401"/>
      <c r="G72" s="1481"/>
      <c r="H72" s="401"/>
      <c r="I72" s="401"/>
      <c r="J72" s="401"/>
      <c r="K72" s="401"/>
      <c r="L72" s="401"/>
      <c r="M72" s="401"/>
      <c r="N72" s="401"/>
      <c r="O72" s="401"/>
      <c r="P72" s="401"/>
      <c r="Q72" s="401"/>
      <c r="R72" s="401"/>
      <c r="AM72" s="652"/>
      <c r="AN72" s="652"/>
      <c r="AO72" s="652"/>
      <c r="AP72" s="652"/>
      <c r="AQ72" s="652"/>
      <c r="AR72" s="652"/>
      <c r="AS72" s="652"/>
      <c r="AT72" s="652"/>
      <c r="AU72" s="652"/>
      <c r="AV72" s="652"/>
      <c r="AW72" s="652"/>
      <c r="AX72" s="652"/>
      <c r="AY72" s="652"/>
    </row>
    <row r="73" spans="1:51">
      <c r="A73" s="652"/>
      <c r="B73" s="652"/>
      <c r="C73" s="652"/>
      <c r="D73" s="652"/>
      <c r="E73" s="652"/>
      <c r="F73" s="401"/>
      <c r="G73" s="1481"/>
      <c r="H73" s="401"/>
      <c r="I73" s="401"/>
      <c r="J73" s="401"/>
      <c r="K73" s="401"/>
      <c r="L73" s="401"/>
      <c r="M73" s="401"/>
      <c r="N73" s="401"/>
      <c r="O73" s="401"/>
      <c r="P73" s="401"/>
      <c r="Q73" s="401"/>
      <c r="R73" s="401"/>
      <c r="AM73" s="652"/>
      <c r="AN73" s="652"/>
      <c r="AO73" s="652"/>
      <c r="AP73" s="652"/>
      <c r="AQ73" s="652"/>
      <c r="AR73" s="652"/>
      <c r="AS73" s="652"/>
      <c r="AT73" s="652"/>
      <c r="AU73" s="652"/>
      <c r="AV73" s="652"/>
      <c r="AW73" s="652"/>
      <c r="AX73" s="652"/>
      <c r="AY73" s="652"/>
    </row>
    <row r="74" spans="1:51">
      <c r="A74" s="652"/>
      <c r="B74" s="652"/>
      <c r="C74" s="652"/>
      <c r="D74" s="652"/>
      <c r="E74" s="652"/>
      <c r="F74" s="401"/>
      <c r="G74" s="1481"/>
      <c r="H74" s="401"/>
      <c r="I74" s="401"/>
      <c r="J74" s="401"/>
      <c r="K74" s="401"/>
      <c r="L74" s="401"/>
      <c r="M74" s="401"/>
      <c r="N74" s="401"/>
      <c r="O74" s="401"/>
      <c r="P74" s="401"/>
      <c r="Q74" s="401"/>
      <c r="R74" s="401"/>
      <c r="AM74" s="652"/>
      <c r="AN74" s="652"/>
      <c r="AO74" s="652"/>
      <c r="AP74" s="652"/>
      <c r="AQ74" s="652"/>
      <c r="AR74" s="652"/>
      <c r="AS74" s="652"/>
      <c r="AT74" s="652"/>
      <c r="AU74" s="652"/>
      <c r="AV74" s="652"/>
      <c r="AW74" s="652"/>
      <c r="AX74" s="652"/>
      <c r="AY74" s="652"/>
    </row>
    <row r="75" spans="1:51">
      <c r="A75" s="652"/>
      <c r="B75" s="652"/>
      <c r="C75" s="652"/>
      <c r="D75" s="652"/>
      <c r="E75" s="652"/>
      <c r="F75" s="401"/>
      <c r="G75" s="1481"/>
      <c r="H75" s="401"/>
      <c r="I75" s="401"/>
      <c r="J75" s="401"/>
      <c r="K75" s="401"/>
      <c r="L75" s="401"/>
      <c r="M75" s="401"/>
      <c r="N75" s="401"/>
      <c r="O75" s="401"/>
      <c r="P75" s="401"/>
      <c r="Q75" s="401"/>
      <c r="R75" s="401"/>
      <c r="AM75" s="652"/>
      <c r="AN75" s="652"/>
      <c r="AO75" s="652"/>
      <c r="AP75" s="652"/>
      <c r="AQ75" s="652"/>
      <c r="AR75" s="652"/>
      <c r="AS75" s="652"/>
      <c r="AT75" s="652"/>
      <c r="AU75" s="652"/>
      <c r="AV75" s="652"/>
      <c r="AW75" s="652"/>
      <c r="AX75" s="652"/>
      <c r="AY75" s="652"/>
    </row>
    <row r="76" spans="1:51">
      <c r="A76" s="652"/>
      <c r="B76" s="652"/>
      <c r="C76" s="652"/>
      <c r="D76" s="652"/>
      <c r="E76" s="652"/>
      <c r="F76" s="401"/>
      <c r="G76" s="1481"/>
      <c r="H76" s="401"/>
      <c r="I76" s="401"/>
      <c r="J76" s="401"/>
      <c r="K76" s="401"/>
      <c r="L76" s="401"/>
      <c r="M76" s="401"/>
      <c r="N76" s="401"/>
      <c r="O76" s="401"/>
      <c r="P76" s="401"/>
      <c r="Q76" s="401"/>
      <c r="R76" s="401"/>
      <c r="AM76" s="652"/>
      <c r="AN76" s="652"/>
      <c r="AO76" s="652"/>
      <c r="AP76" s="652"/>
      <c r="AQ76" s="652"/>
      <c r="AR76" s="652"/>
      <c r="AS76" s="652"/>
      <c r="AT76" s="652"/>
      <c r="AU76" s="652"/>
      <c r="AV76" s="652"/>
      <c r="AW76" s="652"/>
      <c r="AX76" s="652"/>
      <c r="AY76" s="652"/>
    </row>
    <row r="77" spans="1:51">
      <c r="A77" s="652"/>
      <c r="B77" s="652"/>
      <c r="C77" s="652"/>
      <c r="D77" s="652"/>
      <c r="E77" s="652"/>
      <c r="F77" s="401"/>
      <c r="G77" s="1481"/>
      <c r="H77" s="401"/>
      <c r="I77" s="401"/>
      <c r="J77" s="401"/>
      <c r="K77" s="401"/>
      <c r="L77" s="401"/>
      <c r="M77" s="401"/>
      <c r="N77" s="401"/>
      <c r="O77" s="401"/>
      <c r="P77" s="401"/>
      <c r="Q77" s="401"/>
      <c r="R77" s="401"/>
      <c r="AM77" s="652"/>
      <c r="AN77" s="652"/>
      <c r="AO77" s="652"/>
      <c r="AP77" s="652"/>
      <c r="AQ77" s="652"/>
      <c r="AR77" s="652"/>
      <c r="AS77" s="652"/>
      <c r="AT77" s="652"/>
      <c r="AU77" s="652"/>
      <c r="AV77" s="652"/>
      <c r="AW77" s="652"/>
      <c r="AX77" s="652"/>
      <c r="AY77" s="652"/>
    </row>
    <row r="78" spans="1:51">
      <c r="A78" s="652"/>
      <c r="B78" s="652"/>
      <c r="C78" s="652"/>
      <c r="D78" s="652"/>
      <c r="E78" s="652"/>
      <c r="F78" s="401"/>
      <c r="G78" s="1481"/>
      <c r="H78" s="401"/>
      <c r="I78" s="401"/>
      <c r="J78" s="401"/>
      <c r="K78" s="401"/>
      <c r="L78" s="401"/>
      <c r="M78" s="401"/>
      <c r="N78" s="401"/>
      <c r="O78" s="401"/>
      <c r="P78" s="401"/>
      <c r="Q78" s="401"/>
      <c r="R78" s="401"/>
      <c r="AM78" s="652"/>
      <c r="AN78" s="652"/>
      <c r="AO78" s="652"/>
      <c r="AP78" s="652"/>
      <c r="AQ78" s="652"/>
      <c r="AR78" s="652"/>
      <c r="AS78" s="652"/>
      <c r="AT78" s="652"/>
      <c r="AU78" s="652"/>
      <c r="AV78" s="652"/>
      <c r="AW78" s="652"/>
      <c r="AX78" s="652"/>
      <c r="AY78" s="652"/>
    </row>
    <row r="79" spans="1:51">
      <c r="A79" s="652"/>
      <c r="B79" s="652"/>
      <c r="C79" s="652"/>
      <c r="D79" s="652"/>
      <c r="E79" s="652"/>
      <c r="F79" s="401"/>
      <c r="G79" s="1481"/>
      <c r="H79" s="401"/>
      <c r="I79" s="401"/>
      <c r="J79" s="401"/>
      <c r="K79" s="401"/>
      <c r="L79" s="401"/>
      <c r="M79" s="401"/>
      <c r="N79" s="401"/>
      <c r="O79" s="401"/>
      <c r="P79" s="401"/>
      <c r="Q79" s="401"/>
      <c r="R79" s="401"/>
      <c r="AM79" s="652"/>
      <c r="AN79" s="652"/>
      <c r="AO79" s="652"/>
      <c r="AP79" s="652"/>
      <c r="AQ79" s="652"/>
      <c r="AR79" s="652"/>
      <c r="AS79" s="652"/>
      <c r="AT79" s="652"/>
      <c r="AU79" s="652"/>
      <c r="AV79" s="652"/>
      <c r="AW79" s="652"/>
      <c r="AX79" s="652"/>
      <c r="AY79" s="652"/>
    </row>
    <row r="80" spans="1:51">
      <c r="A80" s="652"/>
      <c r="B80" s="652"/>
      <c r="C80" s="652"/>
      <c r="D80" s="652"/>
      <c r="E80" s="652"/>
      <c r="F80" s="401"/>
      <c r="G80" s="1481"/>
      <c r="H80" s="401"/>
      <c r="I80" s="401"/>
      <c r="J80" s="401"/>
      <c r="K80" s="401"/>
      <c r="L80" s="401"/>
      <c r="M80" s="401"/>
      <c r="N80" s="401"/>
      <c r="O80" s="401"/>
      <c r="P80" s="401"/>
      <c r="Q80" s="401"/>
      <c r="R80" s="401"/>
      <c r="AM80" s="652"/>
      <c r="AN80" s="652"/>
      <c r="AO80" s="652"/>
      <c r="AP80" s="652"/>
      <c r="AQ80" s="652"/>
      <c r="AR80" s="652"/>
      <c r="AS80" s="652"/>
      <c r="AT80" s="652"/>
      <c r="AU80" s="652"/>
      <c r="AV80" s="652"/>
      <c r="AW80" s="652"/>
      <c r="AX80" s="652"/>
      <c r="AY80" s="652"/>
    </row>
    <row r="81" spans="1:51">
      <c r="A81" s="652"/>
      <c r="B81" s="652"/>
      <c r="C81" s="652"/>
      <c r="D81" s="652"/>
      <c r="E81" s="652"/>
      <c r="F81" s="401"/>
      <c r="G81" s="1481"/>
      <c r="H81" s="401"/>
      <c r="I81" s="401"/>
      <c r="J81" s="401"/>
      <c r="K81" s="401"/>
      <c r="L81" s="401"/>
      <c r="M81" s="401"/>
      <c r="N81" s="401"/>
      <c r="O81" s="401"/>
      <c r="P81" s="401"/>
      <c r="Q81" s="401"/>
      <c r="R81" s="401"/>
      <c r="AM81" s="652"/>
      <c r="AN81" s="652"/>
      <c r="AO81" s="652"/>
      <c r="AP81" s="652"/>
      <c r="AQ81" s="652"/>
      <c r="AR81" s="652"/>
      <c r="AS81" s="652"/>
      <c r="AT81" s="652"/>
      <c r="AU81" s="652"/>
      <c r="AV81" s="652"/>
      <c r="AW81" s="652"/>
      <c r="AX81" s="652"/>
      <c r="AY81" s="652"/>
    </row>
    <row r="82" spans="1:51">
      <c r="A82" s="652"/>
      <c r="B82" s="652"/>
      <c r="C82" s="652"/>
      <c r="D82" s="652"/>
      <c r="E82" s="652"/>
      <c r="F82" s="401"/>
      <c r="G82" s="1481"/>
      <c r="H82" s="401"/>
      <c r="I82" s="401"/>
      <c r="J82" s="401"/>
      <c r="K82" s="401"/>
      <c r="L82" s="401"/>
      <c r="M82" s="401"/>
      <c r="N82" s="401"/>
      <c r="O82" s="401"/>
      <c r="P82" s="401"/>
      <c r="Q82" s="401"/>
      <c r="R82" s="401"/>
      <c r="AM82" s="652"/>
      <c r="AN82" s="652"/>
      <c r="AO82" s="652"/>
      <c r="AP82" s="652"/>
      <c r="AQ82" s="652"/>
      <c r="AR82" s="652"/>
      <c r="AS82" s="652"/>
      <c r="AT82" s="652"/>
      <c r="AU82" s="652"/>
      <c r="AV82" s="652"/>
      <c r="AW82" s="652"/>
      <c r="AX82" s="652"/>
      <c r="AY82" s="652"/>
    </row>
    <row r="83" spans="1:51">
      <c r="A83" s="652"/>
      <c r="B83" s="652"/>
      <c r="C83" s="652"/>
      <c r="D83" s="652"/>
      <c r="E83" s="652"/>
      <c r="F83" s="401"/>
      <c r="G83" s="1481"/>
      <c r="H83" s="401"/>
      <c r="I83" s="401"/>
      <c r="J83" s="401"/>
      <c r="K83" s="401"/>
      <c r="L83" s="401"/>
      <c r="M83" s="401"/>
      <c r="N83" s="401"/>
      <c r="O83" s="401"/>
      <c r="P83" s="401"/>
      <c r="Q83" s="401"/>
      <c r="R83" s="401"/>
      <c r="AM83" s="652"/>
      <c r="AN83" s="652"/>
      <c r="AO83" s="652"/>
      <c r="AP83" s="652"/>
      <c r="AQ83" s="652"/>
      <c r="AR83" s="652"/>
      <c r="AS83" s="652"/>
      <c r="AT83" s="652"/>
      <c r="AU83" s="652"/>
      <c r="AV83" s="652"/>
      <c r="AW83" s="652"/>
      <c r="AX83" s="652"/>
      <c r="AY83" s="652"/>
    </row>
    <row r="84" spans="1:51">
      <c r="A84" s="652"/>
      <c r="B84" s="652"/>
      <c r="C84" s="652"/>
      <c r="D84" s="652"/>
      <c r="E84" s="652"/>
      <c r="F84" s="401"/>
      <c r="G84" s="1481"/>
      <c r="H84" s="401"/>
      <c r="I84" s="401"/>
      <c r="J84" s="401"/>
      <c r="K84" s="401"/>
      <c r="L84" s="401"/>
      <c r="M84" s="401"/>
      <c r="N84" s="401"/>
      <c r="O84" s="401"/>
      <c r="P84" s="401"/>
      <c r="Q84" s="401"/>
      <c r="R84" s="401"/>
      <c r="AM84" s="652"/>
      <c r="AN84" s="652"/>
      <c r="AO84" s="652"/>
      <c r="AP84" s="652"/>
      <c r="AQ84" s="652"/>
      <c r="AR84" s="652"/>
      <c r="AS84" s="652"/>
      <c r="AT84" s="652"/>
      <c r="AU84" s="652"/>
      <c r="AV84" s="652"/>
      <c r="AW84" s="652"/>
      <c r="AX84" s="652"/>
      <c r="AY84" s="652"/>
    </row>
    <row r="85" spans="1:51">
      <c r="A85" s="652"/>
      <c r="B85" s="652"/>
      <c r="C85" s="652"/>
      <c r="D85" s="652"/>
      <c r="E85" s="652"/>
      <c r="F85" s="401"/>
      <c r="G85" s="1481"/>
      <c r="H85" s="401"/>
      <c r="I85" s="401"/>
      <c r="J85" s="401"/>
      <c r="K85" s="401"/>
      <c r="L85" s="401"/>
      <c r="M85" s="401"/>
      <c r="N85" s="401"/>
      <c r="O85" s="401"/>
      <c r="P85" s="401"/>
      <c r="Q85" s="401"/>
      <c r="R85" s="401"/>
      <c r="AM85" s="652"/>
      <c r="AN85" s="652"/>
      <c r="AO85" s="652"/>
      <c r="AP85" s="652"/>
      <c r="AQ85" s="652"/>
      <c r="AR85" s="652"/>
      <c r="AS85" s="652"/>
      <c r="AT85" s="652"/>
      <c r="AU85" s="652"/>
      <c r="AV85" s="652"/>
      <c r="AW85" s="652"/>
      <c r="AX85" s="652"/>
      <c r="AY85" s="652"/>
    </row>
    <row r="86" spans="1:51">
      <c r="A86" s="652"/>
      <c r="B86" s="652"/>
      <c r="C86" s="652"/>
      <c r="D86" s="652"/>
      <c r="E86" s="652"/>
      <c r="F86" s="401"/>
      <c r="G86" s="1481"/>
      <c r="H86" s="401"/>
      <c r="I86" s="401"/>
      <c r="J86" s="401"/>
      <c r="K86" s="401"/>
      <c r="L86" s="401"/>
      <c r="M86" s="401"/>
      <c r="N86" s="401"/>
      <c r="O86" s="401"/>
      <c r="P86" s="401"/>
      <c r="Q86" s="401"/>
      <c r="R86" s="401"/>
      <c r="S86" s="401"/>
      <c r="T86" s="652"/>
      <c r="U86" s="652"/>
      <c r="V86" s="652"/>
      <c r="W86" s="652"/>
      <c r="X86" s="652"/>
      <c r="Y86" s="652"/>
      <c r="Z86" s="652"/>
      <c r="AA86" s="652"/>
      <c r="AB86" s="652"/>
      <c r="AC86" s="652"/>
      <c r="AD86" s="652"/>
      <c r="AE86" s="652"/>
      <c r="AF86" s="652"/>
      <c r="AG86" s="652"/>
      <c r="AH86" s="652"/>
      <c r="AI86" s="652"/>
      <c r="AJ86" s="652"/>
      <c r="AK86" s="652"/>
      <c r="AL86" s="652"/>
      <c r="AM86" s="652"/>
      <c r="AN86" s="652"/>
      <c r="AO86" s="652"/>
      <c r="AP86" s="652"/>
      <c r="AQ86" s="652"/>
      <c r="AR86" s="652"/>
      <c r="AS86" s="652"/>
      <c r="AT86" s="652"/>
      <c r="AU86" s="652"/>
      <c r="AV86" s="652"/>
      <c r="AW86" s="652"/>
      <c r="AX86" s="652"/>
      <c r="AY86" s="652"/>
    </row>
    <row r="87" spans="1:51">
      <c r="A87" s="652"/>
      <c r="B87" s="652"/>
      <c r="C87" s="652"/>
      <c r="D87" s="652"/>
      <c r="E87" s="652"/>
      <c r="F87" s="401"/>
      <c r="G87" s="1481"/>
      <c r="H87" s="401"/>
      <c r="I87" s="401"/>
      <c r="J87" s="401"/>
      <c r="K87" s="401"/>
      <c r="L87" s="401"/>
      <c r="M87" s="401"/>
      <c r="N87" s="401"/>
      <c r="O87" s="401"/>
      <c r="P87" s="401"/>
      <c r="Q87" s="401"/>
      <c r="R87" s="401"/>
      <c r="S87" s="401"/>
      <c r="T87" s="652"/>
      <c r="U87" s="652"/>
      <c r="V87" s="652"/>
      <c r="W87" s="652"/>
      <c r="X87" s="652"/>
      <c r="Y87" s="652"/>
      <c r="Z87" s="652"/>
      <c r="AA87" s="652"/>
      <c r="AB87" s="652"/>
      <c r="AC87" s="652"/>
      <c r="AD87" s="652"/>
      <c r="AE87" s="652"/>
      <c r="AF87" s="652"/>
      <c r="AG87" s="652"/>
      <c r="AH87" s="652"/>
      <c r="AI87" s="652"/>
      <c r="AJ87" s="652"/>
      <c r="AK87" s="652"/>
      <c r="AL87" s="652"/>
      <c r="AM87" s="652"/>
      <c r="AN87" s="652"/>
      <c r="AO87" s="652"/>
      <c r="AP87" s="652"/>
      <c r="AQ87" s="652"/>
      <c r="AR87" s="652"/>
      <c r="AS87" s="652"/>
      <c r="AT87" s="652"/>
      <c r="AU87" s="652"/>
      <c r="AV87" s="652"/>
      <c r="AW87" s="652"/>
      <c r="AX87" s="652"/>
      <c r="AY87" s="652"/>
    </row>
    <row r="88" spans="1:51">
      <c r="A88" s="652"/>
      <c r="B88" s="652"/>
      <c r="C88" s="652"/>
      <c r="D88" s="652"/>
      <c r="E88" s="652"/>
      <c r="F88" s="401"/>
      <c r="G88" s="1481"/>
      <c r="H88" s="401"/>
      <c r="I88" s="401"/>
      <c r="J88" s="401"/>
      <c r="K88" s="401"/>
      <c r="L88" s="401"/>
      <c r="M88" s="401"/>
      <c r="N88" s="401"/>
      <c r="O88" s="401"/>
      <c r="P88" s="401"/>
      <c r="Q88" s="401"/>
      <c r="R88" s="401"/>
      <c r="S88" s="401"/>
      <c r="T88" s="652"/>
      <c r="U88" s="652"/>
      <c r="V88" s="652"/>
      <c r="W88" s="652"/>
      <c r="X88" s="652"/>
      <c r="Y88" s="652"/>
      <c r="Z88" s="652"/>
      <c r="AA88" s="652"/>
      <c r="AB88" s="652"/>
      <c r="AC88" s="652"/>
      <c r="AD88" s="652"/>
      <c r="AE88" s="652"/>
      <c r="AF88" s="652"/>
      <c r="AG88" s="652"/>
      <c r="AH88" s="652"/>
      <c r="AI88" s="652"/>
      <c r="AJ88" s="652"/>
      <c r="AK88" s="652"/>
      <c r="AL88" s="652"/>
      <c r="AM88" s="652"/>
      <c r="AN88" s="652"/>
      <c r="AO88" s="652"/>
      <c r="AP88" s="652"/>
      <c r="AQ88" s="652"/>
      <c r="AR88" s="652"/>
      <c r="AS88" s="652"/>
      <c r="AT88" s="652"/>
      <c r="AU88" s="652"/>
      <c r="AV88" s="652"/>
      <c r="AW88" s="652"/>
      <c r="AX88" s="652"/>
      <c r="AY88" s="652"/>
    </row>
    <row r="89" spans="1:51">
      <c r="A89" s="652"/>
      <c r="B89" s="652"/>
      <c r="C89" s="652"/>
      <c r="D89" s="652"/>
      <c r="E89" s="652"/>
      <c r="F89" s="401"/>
      <c r="G89" s="1481"/>
      <c r="H89" s="401"/>
      <c r="I89" s="401"/>
      <c r="J89" s="401"/>
      <c r="K89" s="401"/>
      <c r="L89" s="401"/>
      <c r="M89" s="401"/>
      <c r="N89" s="401"/>
      <c r="O89" s="401"/>
      <c r="P89" s="401"/>
      <c r="Q89" s="401"/>
      <c r="R89" s="401"/>
      <c r="S89" s="401"/>
      <c r="T89" s="652"/>
      <c r="U89" s="652"/>
      <c r="V89" s="652"/>
      <c r="W89" s="652"/>
      <c r="X89" s="652"/>
      <c r="Y89" s="652"/>
      <c r="Z89" s="652"/>
      <c r="AA89" s="652"/>
      <c r="AB89" s="652"/>
      <c r="AC89" s="652"/>
      <c r="AD89" s="652"/>
      <c r="AE89" s="652"/>
      <c r="AF89" s="652"/>
      <c r="AG89" s="652"/>
      <c r="AH89" s="652"/>
      <c r="AI89" s="652"/>
      <c r="AJ89" s="652"/>
      <c r="AK89" s="652"/>
      <c r="AL89" s="652"/>
      <c r="AM89" s="652"/>
      <c r="AN89" s="652"/>
      <c r="AO89" s="652"/>
      <c r="AP89" s="652"/>
      <c r="AQ89" s="652"/>
      <c r="AR89" s="652"/>
      <c r="AS89" s="652"/>
      <c r="AT89" s="652"/>
      <c r="AU89" s="652"/>
      <c r="AV89" s="652"/>
      <c r="AW89" s="652"/>
      <c r="AX89" s="652"/>
      <c r="AY89" s="652"/>
    </row>
    <row r="90" spans="1:51">
      <c r="A90" s="652"/>
      <c r="B90" s="652"/>
      <c r="C90" s="652"/>
      <c r="D90" s="652"/>
      <c r="E90" s="652"/>
      <c r="F90" s="401"/>
      <c r="G90" s="1481"/>
      <c r="H90" s="401"/>
      <c r="I90" s="401"/>
      <c r="J90" s="401"/>
      <c r="K90" s="401"/>
      <c r="L90" s="401"/>
      <c r="M90" s="401"/>
      <c r="N90" s="401"/>
      <c r="O90" s="401"/>
      <c r="P90" s="401"/>
      <c r="Q90" s="401"/>
      <c r="R90" s="401"/>
      <c r="S90" s="401"/>
      <c r="T90" s="652"/>
      <c r="U90" s="652"/>
      <c r="V90" s="652"/>
      <c r="W90" s="652"/>
      <c r="X90" s="652"/>
      <c r="Y90" s="652"/>
      <c r="Z90" s="652"/>
      <c r="AA90" s="652"/>
      <c r="AB90" s="652"/>
      <c r="AC90" s="652"/>
      <c r="AD90" s="652"/>
      <c r="AE90" s="652"/>
      <c r="AF90" s="652"/>
      <c r="AG90" s="652"/>
      <c r="AH90" s="652"/>
      <c r="AI90" s="652"/>
      <c r="AJ90" s="652"/>
      <c r="AK90" s="652"/>
      <c r="AL90" s="652"/>
      <c r="AM90" s="652"/>
      <c r="AN90" s="652"/>
      <c r="AO90" s="652"/>
      <c r="AP90" s="652"/>
      <c r="AQ90" s="652"/>
      <c r="AR90" s="652"/>
      <c r="AS90" s="652"/>
      <c r="AT90" s="652"/>
      <c r="AU90" s="652"/>
      <c r="AV90" s="652"/>
      <c r="AW90" s="652"/>
      <c r="AX90" s="652"/>
      <c r="AY90" s="652"/>
    </row>
    <row r="91" spans="1:51">
      <c r="A91" s="652"/>
      <c r="B91" s="652"/>
      <c r="C91" s="652"/>
      <c r="D91" s="652"/>
      <c r="E91" s="652"/>
      <c r="F91" s="401"/>
      <c r="G91" s="1481"/>
      <c r="H91" s="401"/>
      <c r="I91" s="401"/>
      <c r="J91" s="401"/>
      <c r="K91" s="401"/>
      <c r="L91" s="401"/>
      <c r="M91" s="401"/>
      <c r="N91" s="401"/>
      <c r="O91" s="401"/>
      <c r="P91" s="401"/>
      <c r="Q91" s="401"/>
      <c r="R91" s="401"/>
      <c r="S91" s="401"/>
      <c r="T91" s="652"/>
      <c r="U91" s="652"/>
      <c r="V91" s="652"/>
      <c r="W91" s="652"/>
      <c r="X91" s="652"/>
      <c r="Y91" s="652"/>
      <c r="Z91" s="652"/>
      <c r="AA91" s="652"/>
      <c r="AB91" s="652"/>
      <c r="AC91" s="652"/>
      <c r="AD91" s="652"/>
      <c r="AE91" s="652"/>
      <c r="AF91" s="652"/>
      <c r="AG91" s="652"/>
      <c r="AH91" s="652"/>
      <c r="AI91" s="652"/>
      <c r="AJ91" s="652"/>
      <c r="AK91" s="652"/>
      <c r="AL91" s="652"/>
      <c r="AM91" s="652"/>
      <c r="AN91" s="652"/>
      <c r="AO91" s="652"/>
      <c r="AP91" s="652"/>
      <c r="AQ91" s="652"/>
      <c r="AR91" s="652"/>
      <c r="AS91" s="652"/>
      <c r="AT91" s="652"/>
      <c r="AU91" s="652"/>
      <c r="AV91" s="652"/>
      <c r="AW91" s="652"/>
      <c r="AX91" s="652"/>
      <c r="AY91" s="652"/>
    </row>
    <row r="92" spans="1:51">
      <c r="A92" s="652"/>
      <c r="B92" s="652"/>
      <c r="C92" s="652"/>
      <c r="D92" s="652"/>
      <c r="E92" s="652"/>
      <c r="F92" s="401"/>
      <c r="G92" s="1481"/>
      <c r="H92" s="401"/>
      <c r="I92" s="401"/>
      <c r="J92" s="401"/>
      <c r="K92" s="401"/>
      <c r="L92" s="401"/>
      <c r="M92" s="401"/>
      <c r="N92" s="401"/>
      <c r="O92" s="401"/>
      <c r="P92" s="401"/>
      <c r="Q92" s="401"/>
      <c r="R92" s="401"/>
      <c r="S92" s="401"/>
      <c r="T92" s="652"/>
      <c r="U92" s="652"/>
      <c r="V92" s="652"/>
      <c r="W92" s="652"/>
      <c r="X92" s="652"/>
      <c r="Y92" s="652"/>
      <c r="Z92" s="652"/>
      <c r="AA92" s="652"/>
      <c r="AB92" s="652"/>
      <c r="AC92" s="652"/>
      <c r="AD92" s="652"/>
      <c r="AE92" s="652"/>
      <c r="AF92" s="652"/>
      <c r="AG92" s="652"/>
      <c r="AH92" s="652"/>
      <c r="AI92" s="652"/>
      <c r="AJ92" s="652"/>
      <c r="AK92" s="652"/>
      <c r="AL92" s="652"/>
      <c r="AM92" s="652"/>
      <c r="AN92" s="652"/>
      <c r="AO92" s="652"/>
      <c r="AP92" s="652"/>
      <c r="AQ92" s="652"/>
      <c r="AR92" s="652"/>
      <c r="AS92" s="652"/>
      <c r="AT92" s="652"/>
      <c r="AU92" s="652"/>
      <c r="AV92" s="652"/>
      <c r="AW92" s="652"/>
      <c r="AX92" s="652"/>
      <c r="AY92" s="652"/>
    </row>
    <row r="93" spans="1:51">
      <c r="A93" s="652"/>
      <c r="B93" s="652"/>
      <c r="C93" s="652"/>
      <c r="D93" s="652"/>
      <c r="E93" s="652"/>
      <c r="F93" s="401"/>
      <c r="G93" s="1481"/>
      <c r="H93" s="401"/>
      <c r="I93" s="401"/>
      <c r="J93" s="401"/>
      <c r="K93" s="401"/>
      <c r="L93" s="401"/>
      <c r="M93" s="401"/>
      <c r="N93" s="401"/>
      <c r="O93" s="401"/>
      <c r="P93" s="401"/>
      <c r="Q93" s="401"/>
      <c r="R93" s="401"/>
      <c r="S93" s="401"/>
      <c r="T93" s="652"/>
      <c r="U93" s="652"/>
      <c r="V93" s="652"/>
      <c r="W93" s="652"/>
      <c r="X93" s="652"/>
      <c r="Y93" s="652"/>
      <c r="Z93" s="652"/>
      <c r="AA93" s="652"/>
      <c r="AB93" s="652"/>
      <c r="AC93" s="652"/>
      <c r="AD93" s="652"/>
      <c r="AE93" s="652"/>
      <c r="AF93" s="652"/>
      <c r="AG93" s="652"/>
      <c r="AH93" s="652"/>
      <c r="AI93" s="652"/>
      <c r="AJ93" s="652"/>
      <c r="AK93" s="652"/>
      <c r="AL93" s="652"/>
      <c r="AM93" s="652"/>
      <c r="AN93" s="652"/>
      <c r="AO93" s="652"/>
      <c r="AP93" s="652"/>
      <c r="AQ93" s="652"/>
      <c r="AR93" s="652"/>
      <c r="AS93" s="652"/>
      <c r="AT93" s="652"/>
      <c r="AU93" s="652"/>
      <c r="AV93" s="652"/>
      <c r="AW93" s="652"/>
      <c r="AX93" s="652"/>
      <c r="AY93" s="652"/>
    </row>
    <row r="94" spans="1:51">
      <c r="A94" s="652"/>
      <c r="B94" s="652"/>
      <c r="C94" s="652"/>
      <c r="D94" s="652"/>
      <c r="E94" s="652"/>
      <c r="F94" s="401"/>
      <c r="G94" s="1481"/>
      <c r="H94" s="401"/>
      <c r="I94" s="401"/>
      <c r="J94" s="401"/>
      <c r="K94" s="401"/>
      <c r="L94" s="401"/>
      <c r="M94" s="401"/>
      <c r="N94" s="401"/>
      <c r="O94" s="401"/>
      <c r="P94" s="401"/>
      <c r="Q94" s="401"/>
      <c r="R94" s="401"/>
      <c r="S94" s="401"/>
      <c r="T94" s="652"/>
      <c r="U94" s="652"/>
      <c r="V94" s="652"/>
      <c r="W94" s="652"/>
      <c r="X94" s="652"/>
      <c r="Y94" s="652"/>
      <c r="Z94" s="652"/>
      <c r="AA94" s="652"/>
      <c r="AB94" s="652"/>
      <c r="AC94" s="652"/>
      <c r="AD94" s="652"/>
      <c r="AE94" s="652"/>
      <c r="AF94" s="652"/>
      <c r="AG94" s="652"/>
      <c r="AH94" s="652"/>
      <c r="AI94" s="652"/>
      <c r="AJ94" s="652"/>
      <c r="AK94" s="652"/>
      <c r="AL94" s="652"/>
      <c r="AM94" s="652"/>
      <c r="AN94" s="652"/>
      <c r="AO94" s="652"/>
      <c r="AP94" s="652"/>
      <c r="AQ94" s="652"/>
      <c r="AR94" s="652"/>
      <c r="AS94" s="652"/>
      <c r="AT94" s="652"/>
      <c r="AU94" s="652"/>
      <c r="AV94" s="652"/>
      <c r="AW94" s="652"/>
      <c r="AX94" s="652"/>
      <c r="AY94" s="652"/>
    </row>
    <row r="95" spans="1:51">
      <c r="A95" s="652"/>
      <c r="B95" s="652"/>
      <c r="C95" s="652"/>
      <c r="D95" s="652"/>
      <c r="E95" s="652"/>
      <c r="F95" s="401"/>
      <c r="G95" s="1481"/>
      <c r="H95" s="401"/>
      <c r="I95" s="401"/>
      <c r="J95" s="401"/>
      <c r="K95" s="401"/>
      <c r="L95" s="401"/>
      <c r="M95" s="401"/>
      <c r="N95" s="401"/>
      <c r="O95" s="401"/>
      <c r="P95" s="401"/>
      <c r="Q95" s="401"/>
      <c r="R95" s="401"/>
      <c r="S95" s="401"/>
      <c r="T95" s="652"/>
      <c r="U95" s="652"/>
      <c r="V95" s="652"/>
      <c r="W95" s="652"/>
      <c r="X95" s="652"/>
      <c r="Y95" s="652"/>
      <c r="Z95" s="652"/>
      <c r="AA95" s="652"/>
      <c r="AB95" s="652"/>
      <c r="AC95" s="652"/>
      <c r="AD95" s="652"/>
      <c r="AE95" s="652"/>
      <c r="AF95" s="652"/>
      <c r="AG95" s="652"/>
      <c r="AH95" s="652"/>
      <c r="AI95" s="652"/>
      <c r="AJ95" s="652"/>
      <c r="AK95" s="652"/>
      <c r="AL95" s="652"/>
      <c r="AM95" s="652"/>
      <c r="AN95" s="652"/>
      <c r="AO95" s="652"/>
      <c r="AP95" s="652"/>
      <c r="AQ95" s="652"/>
      <c r="AR95" s="652"/>
      <c r="AS95" s="652"/>
      <c r="AT95" s="652"/>
      <c r="AU95" s="652"/>
      <c r="AV95" s="652"/>
      <c r="AW95" s="652"/>
      <c r="AX95" s="652"/>
      <c r="AY95" s="652"/>
    </row>
    <row r="96" spans="1:51">
      <c r="A96" s="652"/>
      <c r="B96" s="652"/>
      <c r="C96" s="652"/>
      <c r="D96" s="652"/>
      <c r="E96" s="652"/>
      <c r="F96" s="401"/>
      <c r="G96" s="1481"/>
      <c r="H96" s="401"/>
      <c r="I96" s="401"/>
      <c r="J96" s="401"/>
      <c r="K96" s="401"/>
      <c r="L96" s="401"/>
      <c r="M96" s="401"/>
      <c r="N96" s="401"/>
      <c r="O96" s="401"/>
      <c r="P96" s="401"/>
      <c r="Q96" s="401"/>
      <c r="R96" s="401"/>
      <c r="S96" s="401"/>
      <c r="T96" s="652"/>
      <c r="U96" s="652"/>
      <c r="V96" s="652"/>
      <c r="W96" s="652"/>
      <c r="X96" s="652"/>
      <c r="Y96" s="652"/>
      <c r="Z96" s="652"/>
      <c r="AA96" s="652"/>
      <c r="AB96" s="652"/>
      <c r="AC96" s="652"/>
      <c r="AD96" s="652"/>
      <c r="AE96" s="652"/>
      <c r="AF96" s="652"/>
      <c r="AG96" s="652"/>
      <c r="AH96" s="652"/>
      <c r="AI96" s="652"/>
      <c r="AJ96" s="652"/>
      <c r="AK96" s="652"/>
      <c r="AL96" s="652"/>
      <c r="AM96" s="652"/>
      <c r="AN96" s="652"/>
      <c r="AO96" s="652"/>
      <c r="AP96" s="652"/>
      <c r="AQ96" s="652"/>
      <c r="AR96" s="652"/>
      <c r="AS96" s="652"/>
      <c r="AT96" s="652"/>
      <c r="AU96" s="652"/>
      <c r="AV96" s="652"/>
      <c r="AW96" s="652"/>
      <c r="AX96" s="652"/>
      <c r="AY96" s="652"/>
    </row>
    <row r="97" spans="1:51">
      <c r="A97" s="652"/>
      <c r="B97" s="652"/>
      <c r="C97" s="652"/>
      <c r="D97" s="652"/>
      <c r="E97" s="652"/>
      <c r="F97" s="401"/>
      <c r="G97" s="1481"/>
      <c r="H97" s="401"/>
      <c r="I97" s="401"/>
      <c r="J97" s="401"/>
      <c r="K97" s="401"/>
      <c r="L97" s="401"/>
      <c r="M97" s="401"/>
      <c r="N97" s="401"/>
      <c r="O97" s="401"/>
      <c r="P97" s="401"/>
      <c r="Q97" s="401"/>
      <c r="R97" s="401"/>
      <c r="S97" s="401"/>
      <c r="T97" s="652"/>
      <c r="U97" s="652"/>
      <c r="V97" s="652"/>
      <c r="W97" s="652"/>
      <c r="X97" s="652"/>
      <c r="Y97" s="652"/>
      <c r="Z97" s="652"/>
      <c r="AA97" s="652"/>
      <c r="AB97" s="652"/>
      <c r="AC97" s="652"/>
      <c r="AD97" s="652"/>
      <c r="AE97" s="652"/>
      <c r="AF97" s="652"/>
      <c r="AG97" s="652"/>
      <c r="AH97" s="652"/>
      <c r="AI97" s="652"/>
      <c r="AJ97" s="652"/>
      <c r="AK97" s="652"/>
      <c r="AL97" s="652"/>
      <c r="AM97" s="652"/>
      <c r="AN97" s="652"/>
      <c r="AO97" s="652"/>
      <c r="AP97" s="652"/>
      <c r="AQ97" s="652"/>
      <c r="AR97" s="652"/>
      <c r="AS97" s="652"/>
      <c r="AT97" s="652"/>
      <c r="AU97" s="652"/>
      <c r="AV97" s="652"/>
      <c r="AW97" s="652"/>
      <c r="AX97" s="652"/>
      <c r="AY97" s="652"/>
    </row>
    <row r="98" spans="1:51">
      <c r="A98" s="652"/>
      <c r="B98" s="652"/>
      <c r="C98" s="652"/>
      <c r="D98" s="652"/>
      <c r="E98" s="652"/>
      <c r="F98" s="401"/>
      <c r="G98" s="1481"/>
      <c r="H98" s="401"/>
      <c r="I98" s="401"/>
      <c r="J98" s="401"/>
      <c r="K98" s="401"/>
      <c r="L98" s="401"/>
      <c r="M98" s="401"/>
      <c r="N98" s="401"/>
      <c r="O98" s="401"/>
      <c r="P98" s="401"/>
      <c r="Q98" s="401"/>
      <c r="R98" s="401"/>
      <c r="S98" s="401"/>
      <c r="T98" s="652"/>
      <c r="U98" s="652"/>
      <c r="V98" s="652"/>
      <c r="W98" s="652"/>
      <c r="X98" s="652"/>
      <c r="Y98" s="652"/>
      <c r="Z98" s="652"/>
      <c r="AA98" s="652"/>
      <c r="AB98" s="652"/>
      <c r="AC98" s="652"/>
      <c r="AD98" s="652"/>
      <c r="AE98" s="652"/>
      <c r="AF98" s="652"/>
      <c r="AG98" s="652"/>
      <c r="AH98" s="652"/>
      <c r="AI98" s="652"/>
      <c r="AJ98" s="652"/>
      <c r="AK98" s="652"/>
      <c r="AL98" s="652"/>
      <c r="AM98" s="652"/>
      <c r="AN98" s="652"/>
      <c r="AO98" s="652"/>
      <c r="AP98" s="652"/>
      <c r="AQ98" s="652"/>
      <c r="AR98" s="652"/>
      <c r="AS98" s="652"/>
      <c r="AT98" s="652"/>
      <c r="AU98" s="652"/>
      <c r="AV98" s="652"/>
      <c r="AW98" s="652"/>
      <c r="AX98" s="652"/>
      <c r="AY98" s="652"/>
    </row>
    <row r="99" spans="1:51">
      <c r="A99" s="652"/>
      <c r="B99" s="652"/>
      <c r="C99" s="652"/>
      <c r="D99" s="652"/>
      <c r="E99" s="652"/>
      <c r="F99" s="401"/>
      <c r="G99" s="1481"/>
      <c r="H99" s="401"/>
      <c r="I99" s="401"/>
      <c r="J99" s="401"/>
      <c r="K99" s="401"/>
      <c r="L99" s="401"/>
      <c r="M99" s="401"/>
      <c r="N99" s="401"/>
      <c r="O99" s="401"/>
      <c r="P99" s="401"/>
      <c r="Q99" s="401"/>
      <c r="R99" s="401"/>
      <c r="S99" s="401"/>
      <c r="T99" s="652"/>
      <c r="U99" s="652"/>
      <c r="V99" s="652"/>
      <c r="W99" s="652"/>
      <c r="X99" s="652"/>
      <c r="Y99" s="652"/>
      <c r="Z99" s="652"/>
      <c r="AA99" s="652"/>
      <c r="AB99" s="652"/>
      <c r="AC99" s="652"/>
      <c r="AD99" s="652"/>
      <c r="AE99" s="652"/>
      <c r="AF99" s="652"/>
      <c r="AG99" s="652"/>
      <c r="AH99" s="652"/>
      <c r="AI99" s="652"/>
      <c r="AJ99" s="652"/>
      <c r="AK99" s="652"/>
      <c r="AL99" s="652"/>
      <c r="AM99" s="652"/>
      <c r="AN99" s="652"/>
      <c r="AO99" s="652"/>
      <c r="AP99" s="652"/>
      <c r="AQ99" s="652"/>
      <c r="AR99" s="652"/>
      <c r="AS99" s="652"/>
      <c r="AT99" s="652"/>
      <c r="AU99" s="652"/>
      <c r="AV99" s="652"/>
      <c r="AW99" s="652"/>
      <c r="AX99" s="652"/>
      <c r="AY99" s="652"/>
    </row>
    <row r="100" spans="1:51">
      <c r="A100" s="652"/>
      <c r="B100" s="652"/>
      <c r="C100" s="652"/>
      <c r="D100" s="652"/>
      <c r="E100" s="652"/>
      <c r="F100" s="401"/>
      <c r="G100" s="1481"/>
      <c r="H100" s="401"/>
      <c r="I100" s="401"/>
      <c r="J100" s="401"/>
      <c r="K100" s="401"/>
      <c r="L100" s="401"/>
      <c r="M100" s="401"/>
      <c r="N100" s="401"/>
      <c r="O100" s="401"/>
      <c r="P100" s="401"/>
      <c r="Q100" s="401"/>
      <c r="R100" s="401"/>
      <c r="S100" s="401"/>
      <c r="T100" s="652"/>
      <c r="U100" s="652"/>
      <c r="V100" s="652"/>
      <c r="W100" s="652"/>
      <c r="X100" s="652"/>
      <c r="Y100" s="652"/>
      <c r="Z100" s="652"/>
      <c r="AA100" s="652"/>
      <c r="AB100" s="652"/>
      <c r="AC100" s="652"/>
      <c r="AD100" s="652"/>
      <c r="AE100" s="652"/>
      <c r="AF100" s="652"/>
      <c r="AG100" s="652"/>
      <c r="AH100" s="652"/>
      <c r="AI100" s="652"/>
      <c r="AJ100" s="652"/>
      <c r="AK100" s="652"/>
      <c r="AL100" s="652"/>
      <c r="AM100" s="652"/>
      <c r="AN100" s="652"/>
      <c r="AO100" s="652"/>
      <c r="AP100" s="652"/>
      <c r="AQ100" s="652"/>
      <c r="AR100" s="652"/>
      <c r="AS100" s="652"/>
      <c r="AT100" s="652"/>
      <c r="AU100" s="652"/>
      <c r="AV100" s="652"/>
      <c r="AW100" s="652"/>
      <c r="AX100" s="652"/>
      <c r="AY100" s="652"/>
    </row>
    <row r="101" spans="1:51">
      <c r="A101" s="652"/>
      <c r="B101" s="652"/>
      <c r="C101" s="652"/>
      <c r="D101" s="652"/>
      <c r="E101" s="652"/>
      <c r="F101" s="401"/>
      <c r="G101" s="1481"/>
      <c r="H101" s="401"/>
      <c r="I101" s="401"/>
      <c r="J101" s="401"/>
      <c r="K101" s="401"/>
      <c r="L101" s="401"/>
      <c r="M101" s="401"/>
      <c r="N101" s="401"/>
      <c r="O101" s="401"/>
      <c r="P101" s="401"/>
      <c r="Q101" s="401"/>
      <c r="R101" s="401"/>
      <c r="S101" s="401"/>
      <c r="T101" s="652"/>
      <c r="U101" s="652"/>
      <c r="V101" s="652"/>
      <c r="W101" s="652"/>
      <c r="X101" s="652"/>
      <c r="Y101" s="652"/>
      <c r="Z101" s="652"/>
      <c r="AA101" s="652"/>
      <c r="AB101" s="652"/>
      <c r="AC101" s="652"/>
      <c r="AD101" s="652"/>
      <c r="AE101" s="652"/>
      <c r="AF101" s="652"/>
      <c r="AG101" s="652"/>
      <c r="AH101" s="652"/>
      <c r="AI101" s="652"/>
      <c r="AJ101" s="652"/>
      <c r="AK101" s="652"/>
      <c r="AL101" s="652"/>
      <c r="AM101" s="652"/>
      <c r="AN101" s="652"/>
      <c r="AO101" s="652"/>
      <c r="AP101" s="652"/>
      <c r="AQ101" s="652"/>
      <c r="AR101" s="652"/>
      <c r="AS101" s="652"/>
      <c r="AT101" s="652"/>
      <c r="AU101" s="652"/>
      <c r="AV101" s="652"/>
      <c r="AW101" s="652"/>
      <c r="AX101" s="652"/>
      <c r="AY101" s="652"/>
    </row>
    <row r="102" spans="1:51">
      <c r="A102" s="652"/>
      <c r="B102" s="652"/>
      <c r="C102" s="652"/>
      <c r="D102" s="652"/>
      <c r="E102" s="652"/>
      <c r="F102" s="401"/>
      <c r="G102" s="1481"/>
      <c r="H102" s="401"/>
      <c r="I102" s="401"/>
      <c r="J102" s="401"/>
      <c r="K102" s="401"/>
      <c r="L102" s="401"/>
      <c r="M102" s="401"/>
      <c r="N102" s="401"/>
      <c r="O102" s="401"/>
      <c r="P102" s="401"/>
      <c r="Q102" s="401"/>
      <c r="R102" s="401"/>
      <c r="S102" s="401"/>
      <c r="T102" s="652"/>
      <c r="U102" s="652"/>
      <c r="V102" s="652"/>
      <c r="W102" s="652"/>
      <c r="X102" s="652"/>
      <c r="Y102" s="652"/>
      <c r="Z102" s="652"/>
      <c r="AA102" s="652"/>
      <c r="AB102" s="652"/>
      <c r="AC102" s="652"/>
      <c r="AD102" s="652"/>
      <c r="AE102" s="652"/>
      <c r="AF102" s="652"/>
      <c r="AG102" s="652"/>
      <c r="AH102" s="652"/>
      <c r="AI102" s="652"/>
      <c r="AJ102" s="652"/>
      <c r="AK102" s="652"/>
      <c r="AL102" s="652"/>
      <c r="AM102" s="652"/>
      <c r="AN102" s="652"/>
      <c r="AO102" s="652"/>
      <c r="AP102" s="652"/>
      <c r="AQ102" s="652"/>
      <c r="AR102" s="652"/>
      <c r="AS102" s="652"/>
      <c r="AT102" s="652"/>
      <c r="AU102" s="652"/>
      <c r="AV102" s="652"/>
      <c r="AW102" s="652"/>
      <c r="AX102" s="652"/>
      <c r="AY102" s="652"/>
    </row>
    <row r="103" spans="1:51">
      <c r="A103" s="652"/>
      <c r="B103" s="652"/>
      <c r="C103" s="652"/>
      <c r="D103" s="652"/>
      <c r="E103" s="652"/>
      <c r="F103" s="401"/>
      <c r="G103" s="1481"/>
      <c r="H103" s="401"/>
      <c r="I103" s="401"/>
      <c r="J103" s="401"/>
      <c r="K103" s="401"/>
      <c r="L103" s="401"/>
      <c r="M103" s="401"/>
      <c r="N103" s="401"/>
      <c r="O103" s="401"/>
      <c r="P103" s="401"/>
      <c r="Q103" s="401"/>
      <c r="R103" s="401"/>
      <c r="S103" s="401"/>
      <c r="T103" s="652"/>
      <c r="U103" s="652"/>
      <c r="V103" s="652"/>
      <c r="W103" s="652"/>
      <c r="X103" s="652"/>
      <c r="Y103" s="652"/>
      <c r="Z103" s="652"/>
      <c r="AA103" s="652"/>
      <c r="AB103" s="652"/>
      <c r="AC103" s="652"/>
      <c r="AD103" s="652"/>
      <c r="AE103" s="652"/>
      <c r="AF103" s="652"/>
      <c r="AG103" s="652"/>
      <c r="AH103" s="652"/>
      <c r="AI103" s="652"/>
      <c r="AJ103" s="652"/>
      <c r="AK103" s="652"/>
      <c r="AL103" s="652"/>
      <c r="AM103" s="652"/>
      <c r="AN103" s="652"/>
      <c r="AO103" s="652"/>
      <c r="AP103" s="652"/>
      <c r="AQ103" s="652"/>
      <c r="AR103" s="652"/>
      <c r="AS103" s="652"/>
      <c r="AT103" s="652"/>
      <c r="AU103" s="652"/>
      <c r="AV103" s="652"/>
      <c r="AW103" s="652"/>
      <c r="AX103" s="652"/>
      <c r="AY103" s="652"/>
    </row>
    <row r="104" spans="1:51">
      <c r="A104" s="652"/>
      <c r="B104" s="652"/>
      <c r="C104" s="652"/>
      <c r="D104" s="652"/>
      <c r="E104" s="652"/>
      <c r="F104" s="401"/>
      <c r="G104" s="1481"/>
      <c r="H104" s="401"/>
      <c r="I104" s="401"/>
      <c r="J104" s="401"/>
      <c r="K104" s="401"/>
      <c r="L104" s="401"/>
      <c r="M104" s="401"/>
      <c r="N104" s="401"/>
      <c r="O104" s="401"/>
      <c r="P104" s="401"/>
      <c r="Q104" s="401"/>
      <c r="R104" s="401"/>
      <c r="S104" s="401"/>
      <c r="T104" s="652"/>
      <c r="U104" s="652"/>
      <c r="V104" s="652"/>
      <c r="W104" s="652"/>
      <c r="X104" s="652"/>
      <c r="Y104" s="652"/>
      <c r="Z104" s="652"/>
      <c r="AA104" s="652"/>
      <c r="AB104" s="652"/>
      <c r="AC104" s="652"/>
      <c r="AD104" s="652"/>
      <c r="AE104" s="652"/>
      <c r="AF104" s="652"/>
      <c r="AG104" s="652"/>
      <c r="AH104" s="652"/>
      <c r="AI104" s="652"/>
      <c r="AJ104" s="652"/>
      <c r="AK104" s="652"/>
      <c r="AL104" s="652"/>
      <c r="AM104" s="652"/>
      <c r="AN104" s="652"/>
      <c r="AO104" s="652"/>
      <c r="AP104" s="652"/>
      <c r="AQ104" s="652"/>
      <c r="AR104" s="652"/>
      <c r="AS104" s="652"/>
      <c r="AT104" s="652"/>
      <c r="AU104" s="652"/>
      <c r="AV104" s="652"/>
      <c r="AW104" s="652"/>
      <c r="AX104" s="652"/>
      <c r="AY104" s="652"/>
    </row>
    <row r="105" spans="1:51">
      <c r="A105" s="652"/>
      <c r="B105" s="652"/>
      <c r="C105" s="652"/>
      <c r="D105" s="652"/>
      <c r="E105" s="652"/>
      <c r="F105" s="401"/>
      <c r="G105" s="1481"/>
      <c r="H105" s="401"/>
      <c r="I105" s="401"/>
      <c r="J105" s="401"/>
      <c r="K105" s="401"/>
      <c r="L105" s="401"/>
      <c r="M105" s="401"/>
      <c r="N105" s="401"/>
      <c r="O105" s="401"/>
      <c r="P105" s="401"/>
      <c r="Q105" s="401"/>
      <c r="R105" s="401"/>
      <c r="S105" s="401"/>
      <c r="T105" s="652"/>
      <c r="U105" s="652"/>
      <c r="V105" s="652"/>
      <c r="W105" s="652"/>
      <c r="X105" s="652"/>
      <c r="Y105" s="652"/>
      <c r="Z105" s="652"/>
      <c r="AA105" s="652"/>
      <c r="AB105" s="652"/>
      <c r="AC105" s="652"/>
      <c r="AD105" s="652"/>
      <c r="AE105" s="652"/>
      <c r="AF105" s="652"/>
      <c r="AG105" s="652"/>
      <c r="AH105" s="652"/>
      <c r="AI105" s="652"/>
      <c r="AJ105" s="652"/>
      <c r="AK105" s="652"/>
      <c r="AL105" s="652"/>
      <c r="AM105" s="652"/>
      <c r="AN105" s="652"/>
      <c r="AO105" s="652"/>
      <c r="AP105" s="652"/>
      <c r="AQ105" s="652"/>
      <c r="AR105" s="652"/>
      <c r="AS105" s="652"/>
      <c r="AT105" s="652"/>
      <c r="AU105" s="652"/>
      <c r="AV105" s="652"/>
      <c r="AW105" s="652"/>
      <c r="AX105" s="652"/>
      <c r="AY105" s="652"/>
    </row>
    <row r="106" spans="1:51">
      <c r="A106" s="652"/>
      <c r="B106" s="652"/>
      <c r="C106" s="652"/>
      <c r="D106" s="652"/>
      <c r="E106" s="652"/>
      <c r="F106" s="401"/>
      <c r="G106" s="1481"/>
      <c r="H106" s="401"/>
      <c r="I106" s="401"/>
      <c r="J106" s="401"/>
      <c r="K106" s="401"/>
      <c r="L106" s="401"/>
      <c r="M106" s="401"/>
      <c r="N106" s="401"/>
      <c r="O106" s="401"/>
      <c r="P106" s="401"/>
      <c r="Q106" s="401"/>
      <c r="R106" s="401"/>
      <c r="S106" s="401"/>
      <c r="T106" s="652"/>
      <c r="U106" s="652"/>
      <c r="V106" s="652"/>
      <c r="W106" s="652"/>
      <c r="X106" s="652"/>
      <c r="Y106" s="652"/>
      <c r="Z106" s="652"/>
      <c r="AA106" s="652"/>
      <c r="AB106" s="652"/>
      <c r="AC106" s="652"/>
      <c r="AD106" s="652"/>
      <c r="AE106" s="652"/>
      <c r="AF106" s="652"/>
      <c r="AG106" s="652"/>
      <c r="AH106" s="652"/>
      <c r="AI106" s="652"/>
      <c r="AJ106" s="652"/>
      <c r="AK106" s="652"/>
      <c r="AL106" s="652"/>
      <c r="AM106" s="652"/>
      <c r="AN106" s="652"/>
      <c r="AO106" s="652"/>
      <c r="AP106" s="652"/>
      <c r="AQ106" s="652"/>
      <c r="AR106" s="652"/>
      <c r="AS106" s="652"/>
      <c r="AT106" s="652"/>
      <c r="AU106" s="652"/>
      <c r="AV106" s="652"/>
      <c r="AW106" s="652"/>
      <c r="AX106" s="652"/>
      <c r="AY106" s="652"/>
    </row>
    <row r="107" spans="1:51">
      <c r="A107" s="652"/>
      <c r="B107" s="652"/>
      <c r="C107" s="652"/>
      <c r="D107" s="652"/>
      <c r="E107" s="652"/>
      <c r="F107" s="401"/>
      <c r="G107" s="1481"/>
      <c r="H107" s="401"/>
      <c r="I107" s="401"/>
      <c r="J107" s="401"/>
      <c r="K107" s="401"/>
      <c r="L107" s="401"/>
      <c r="M107" s="401"/>
      <c r="N107" s="401"/>
      <c r="O107" s="401"/>
      <c r="P107" s="401"/>
      <c r="Q107" s="401"/>
      <c r="R107" s="401"/>
      <c r="S107" s="401"/>
      <c r="T107" s="652"/>
      <c r="U107" s="652"/>
      <c r="V107" s="652"/>
      <c r="W107" s="652"/>
      <c r="X107" s="652"/>
      <c r="Y107" s="652"/>
      <c r="Z107" s="652"/>
      <c r="AA107" s="652"/>
      <c r="AB107" s="652"/>
      <c r="AC107" s="652"/>
      <c r="AD107" s="652"/>
      <c r="AE107" s="652"/>
      <c r="AF107" s="652"/>
      <c r="AG107" s="652"/>
      <c r="AH107" s="652"/>
      <c r="AI107" s="652"/>
      <c r="AJ107" s="652"/>
      <c r="AK107" s="652"/>
      <c r="AL107" s="652"/>
      <c r="AM107" s="652"/>
      <c r="AN107" s="652"/>
      <c r="AO107" s="652"/>
      <c r="AP107" s="652"/>
      <c r="AQ107" s="652"/>
      <c r="AR107" s="652"/>
      <c r="AS107" s="652"/>
      <c r="AT107" s="652"/>
      <c r="AU107" s="652"/>
      <c r="AV107" s="652"/>
      <c r="AW107" s="652"/>
      <c r="AX107" s="652"/>
      <c r="AY107" s="652"/>
    </row>
    <row r="108" spans="1:51">
      <c r="A108" s="652"/>
      <c r="B108" s="652"/>
      <c r="C108" s="652"/>
      <c r="D108" s="652"/>
      <c r="E108" s="652"/>
      <c r="F108" s="401"/>
      <c r="G108" s="1481"/>
      <c r="H108" s="401"/>
      <c r="I108" s="401"/>
      <c r="J108" s="401"/>
      <c r="K108" s="401"/>
      <c r="L108" s="401"/>
      <c r="M108" s="401"/>
      <c r="N108" s="401"/>
      <c r="O108" s="401"/>
      <c r="P108" s="401"/>
      <c r="Q108" s="401"/>
      <c r="R108" s="401"/>
      <c r="S108" s="401"/>
      <c r="T108" s="652"/>
      <c r="U108" s="652"/>
      <c r="V108" s="652"/>
      <c r="W108" s="652"/>
      <c r="X108" s="652"/>
      <c r="Y108" s="652"/>
      <c r="Z108" s="652"/>
      <c r="AA108" s="652"/>
      <c r="AB108" s="652"/>
      <c r="AC108" s="652"/>
      <c r="AD108" s="652"/>
      <c r="AE108" s="652"/>
      <c r="AF108" s="652"/>
      <c r="AG108" s="652"/>
      <c r="AH108" s="652"/>
      <c r="AI108" s="652"/>
      <c r="AJ108" s="652"/>
      <c r="AK108" s="652"/>
      <c r="AL108" s="652"/>
      <c r="AM108" s="652"/>
      <c r="AN108" s="652"/>
      <c r="AO108" s="652"/>
      <c r="AP108" s="652"/>
      <c r="AQ108" s="652"/>
      <c r="AR108" s="652"/>
      <c r="AS108" s="652"/>
      <c r="AT108" s="652"/>
      <c r="AU108" s="652"/>
      <c r="AV108" s="652"/>
      <c r="AW108" s="652"/>
      <c r="AX108" s="652"/>
      <c r="AY108" s="652"/>
    </row>
    <row r="109" spans="1:51">
      <c r="A109" s="652"/>
      <c r="B109" s="652"/>
      <c r="C109" s="652"/>
      <c r="D109" s="652"/>
      <c r="E109" s="652"/>
      <c r="F109" s="401"/>
      <c r="G109" s="1481"/>
      <c r="H109" s="401"/>
      <c r="I109" s="401"/>
      <c r="J109" s="401"/>
      <c r="K109" s="401"/>
      <c r="L109" s="401"/>
      <c r="M109" s="401"/>
      <c r="N109" s="401"/>
      <c r="O109" s="401"/>
      <c r="P109" s="401"/>
      <c r="Q109" s="401"/>
      <c r="R109" s="401"/>
      <c r="S109" s="401"/>
      <c r="T109" s="652"/>
      <c r="U109" s="652"/>
      <c r="V109" s="652"/>
      <c r="W109" s="652"/>
      <c r="X109" s="652"/>
      <c r="Y109" s="652"/>
      <c r="Z109" s="652"/>
      <c r="AA109" s="652"/>
      <c r="AB109" s="652"/>
      <c r="AC109" s="652"/>
      <c r="AD109" s="652"/>
      <c r="AE109" s="652"/>
      <c r="AF109" s="652"/>
      <c r="AG109" s="652"/>
      <c r="AH109" s="652"/>
      <c r="AI109" s="652"/>
      <c r="AJ109" s="652"/>
      <c r="AK109" s="652"/>
      <c r="AL109" s="652"/>
      <c r="AM109" s="652"/>
      <c r="AN109" s="652"/>
      <c r="AO109" s="652"/>
      <c r="AP109" s="652"/>
      <c r="AQ109" s="652"/>
      <c r="AR109" s="652"/>
      <c r="AS109" s="652"/>
      <c r="AT109" s="652"/>
      <c r="AU109" s="652"/>
      <c r="AV109" s="652"/>
      <c r="AW109" s="652"/>
      <c r="AX109" s="652"/>
      <c r="AY109" s="652"/>
    </row>
    <row r="110" spans="1:51">
      <c r="A110" s="652"/>
      <c r="B110" s="652"/>
      <c r="C110" s="652"/>
      <c r="D110" s="652"/>
      <c r="E110" s="652"/>
      <c r="F110" s="401"/>
      <c r="G110" s="1481"/>
      <c r="H110" s="401"/>
      <c r="I110" s="401"/>
      <c r="J110" s="401"/>
      <c r="K110" s="401"/>
      <c r="L110" s="401"/>
      <c r="M110" s="401"/>
      <c r="N110" s="401"/>
      <c r="O110" s="401"/>
      <c r="P110" s="401"/>
      <c r="Q110" s="401"/>
      <c r="R110" s="401"/>
      <c r="S110" s="401"/>
      <c r="T110" s="652"/>
      <c r="U110" s="652"/>
      <c r="V110" s="652"/>
      <c r="W110" s="652"/>
      <c r="X110" s="652"/>
      <c r="Y110" s="652"/>
      <c r="Z110" s="652"/>
      <c r="AA110" s="652"/>
      <c r="AB110" s="652"/>
      <c r="AC110" s="652"/>
      <c r="AD110" s="652"/>
      <c r="AE110" s="652"/>
      <c r="AF110" s="652"/>
      <c r="AG110" s="652"/>
      <c r="AH110" s="652"/>
      <c r="AI110" s="652"/>
      <c r="AJ110" s="652"/>
      <c r="AK110" s="652"/>
      <c r="AL110" s="652"/>
      <c r="AM110" s="652"/>
      <c r="AN110" s="652"/>
      <c r="AO110" s="652"/>
      <c r="AP110" s="652"/>
      <c r="AQ110" s="652"/>
      <c r="AR110" s="652"/>
      <c r="AS110" s="652"/>
      <c r="AT110" s="652"/>
      <c r="AU110" s="652"/>
      <c r="AV110" s="652"/>
      <c r="AW110" s="652"/>
      <c r="AX110" s="652"/>
      <c r="AY110" s="652"/>
    </row>
    <row r="111" spans="1:51">
      <c r="A111" s="652"/>
      <c r="B111" s="652"/>
      <c r="C111" s="652"/>
      <c r="D111" s="652"/>
      <c r="E111" s="652"/>
      <c r="F111" s="401"/>
      <c r="G111" s="1481"/>
      <c r="H111" s="401"/>
      <c r="I111" s="401"/>
      <c r="J111" s="401"/>
      <c r="K111" s="401"/>
      <c r="L111" s="401"/>
      <c r="M111" s="401"/>
      <c r="N111" s="401"/>
      <c r="O111" s="401"/>
      <c r="P111" s="401"/>
      <c r="Q111" s="401"/>
      <c r="R111" s="401"/>
      <c r="S111" s="401"/>
      <c r="T111" s="652"/>
      <c r="U111" s="652"/>
      <c r="V111" s="652"/>
      <c r="W111" s="652"/>
      <c r="X111" s="652"/>
      <c r="Y111" s="652"/>
      <c r="Z111" s="652"/>
      <c r="AA111" s="652"/>
      <c r="AB111" s="652"/>
      <c r="AC111" s="652"/>
      <c r="AD111" s="652"/>
      <c r="AE111" s="652"/>
      <c r="AF111" s="652"/>
      <c r="AG111" s="652"/>
      <c r="AH111" s="652"/>
      <c r="AI111" s="652"/>
      <c r="AJ111" s="652"/>
      <c r="AK111" s="652"/>
      <c r="AL111" s="652"/>
      <c r="AM111" s="652"/>
      <c r="AN111" s="652"/>
      <c r="AO111" s="652"/>
      <c r="AP111" s="652"/>
      <c r="AQ111" s="652"/>
      <c r="AR111" s="652"/>
      <c r="AS111" s="652"/>
      <c r="AT111" s="652"/>
      <c r="AU111" s="652"/>
      <c r="AV111" s="652"/>
      <c r="AW111" s="652"/>
      <c r="AX111" s="652"/>
      <c r="AY111" s="652"/>
    </row>
    <row r="112" spans="1:51">
      <c r="A112" s="652"/>
      <c r="B112" s="652"/>
      <c r="C112" s="652"/>
      <c r="D112" s="652"/>
      <c r="E112" s="652"/>
      <c r="F112" s="401"/>
      <c r="G112" s="1481"/>
      <c r="H112" s="401"/>
      <c r="I112" s="401"/>
      <c r="J112" s="401"/>
      <c r="K112" s="401"/>
      <c r="L112" s="401"/>
      <c r="M112" s="401"/>
      <c r="N112" s="401"/>
      <c r="O112" s="401"/>
      <c r="P112" s="401"/>
      <c r="Q112" s="401"/>
      <c r="R112" s="401"/>
      <c r="S112" s="401"/>
      <c r="T112" s="652"/>
      <c r="U112" s="652"/>
      <c r="V112" s="652"/>
      <c r="W112" s="652"/>
      <c r="X112" s="652"/>
      <c r="Y112" s="652"/>
      <c r="Z112" s="652"/>
      <c r="AA112" s="652"/>
      <c r="AB112" s="652"/>
      <c r="AC112" s="652"/>
      <c r="AD112" s="652"/>
      <c r="AE112" s="652"/>
      <c r="AF112" s="652"/>
      <c r="AG112" s="652"/>
      <c r="AH112" s="652"/>
      <c r="AI112" s="652"/>
      <c r="AJ112" s="652"/>
      <c r="AK112" s="652"/>
      <c r="AL112" s="652"/>
      <c r="AM112" s="652"/>
      <c r="AN112" s="652"/>
      <c r="AO112" s="652"/>
      <c r="AP112" s="652"/>
      <c r="AQ112" s="652"/>
      <c r="AR112" s="652"/>
      <c r="AS112" s="652"/>
      <c r="AT112" s="652"/>
      <c r="AU112" s="652"/>
      <c r="AV112" s="652"/>
      <c r="AW112" s="652"/>
      <c r="AX112" s="652"/>
      <c r="AY112" s="652"/>
    </row>
    <row r="113" spans="1:51">
      <c r="A113" s="652"/>
      <c r="B113" s="652"/>
      <c r="C113" s="652"/>
      <c r="D113" s="652"/>
      <c r="E113" s="652"/>
      <c r="F113" s="401"/>
      <c r="G113" s="1481"/>
      <c r="H113" s="401"/>
      <c r="I113" s="401"/>
      <c r="J113" s="401"/>
      <c r="K113" s="401"/>
      <c r="L113" s="401"/>
      <c r="M113" s="401"/>
      <c r="N113" s="401"/>
      <c r="O113" s="401"/>
      <c r="P113" s="401"/>
      <c r="Q113" s="401"/>
      <c r="R113" s="401"/>
      <c r="S113" s="401"/>
      <c r="T113" s="652"/>
      <c r="U113" s="652"/>
      <c r="V113" s="652"/>
      <c r="W113" s="652"/>
      <c r="X113" s="652"/>
      <c r="Y113" s="652"/>
      <c r="Z113" s="652"/>
      <c r="AA113" s="652"/>
      <c r="AB113" s="652"/>
      <c r="AC113" s="652"/>
      <c r="AD113" s="652"/>
      <c r="AE113" s="652"/>
      <c r="AF113" s="652"/>
      <c r="AG113" s="652"/>
      <c r="AH113" s="652"/>
      <c r="AI113" s="652"/>
      <c r="AJ113" s="652"/>
      <c r="AK113" s="652"/>
      <c r="AL113" s="652"/>
      <c r="AM113" s="652"/>
      <c r="AN113" s="652"/>
      <c r="AO113" s="652"/>
      <c r="AP113" s="652"/>
      <c r="AQ113" s="652"/>
      <c r="AR113" s="652"/>
      <c r="AS113" s="652"/>
      <c r="AT113" s="652"/>
      <c r="AU113" s="652"/>
      <c r="AV113" s="652"/>
      <c r="AW113" s="652"/>
      <c r="AX113" s="652"/>
      <c r="AY113" s="652"/>
    </row>
    <row r="114" spans="1:51">
      <c r="A114" s="652"/>
      <c r="B114" s="652"/>
      <c r="C114" s="652"/>
      <c r="D114" s="652"/>
      <c r="E114" s="652"/>
      <c r="F114" s="401"/>
      <c r="G114" s="1481"/>
      <c r="H114" s="401"/>
      <c r="I114" s="401"/>
      <c r="J114" s="401"/>
      <c r="K114" s="401"/>
      <c r="L114" s="401"/>
      <c r="M114" s="401"/>
      <c r="N114" s="401"/>
      <c r="O114" s="401"/>
      <c r="P114" s="401"/>
      <c r="Q114" s="401"/>
      <c r="R114" s="401"/>
      <c r="S114" s="401"/>
      <c r="T114" s="652"/>
      <c r="U114" s="652"/>
      <c r="V114" s="652"/>
      <c r="W114" s="652"/>
      <c r="X114" s="652"/>
      <c r="Y114" s="652"/>
      <c r="Z114" s="652"/>
      <c r="AA114" s="652"/>
      <c r="AB114" s="652"/>
      <c r="AC114" s="652"/>
      <c r="AD114" s="652"/>
      <c r="AE114" s="652"/>
      <c r="AF114" s="652"/>
      <c r="AG114" s="652"/>
      <c r="AH114" s="652"/>
      <c r="AI114" s="652"/>
      <c r="AJ114" s="652"/>
      <c r="AK114" s="652"/>
      <c r="AL114" s="652"/>
      <c r="AM114" s="652"/>
      <c r="AN114" s="652"/>
      <c r="AO114" s="652"/>
      <c r="AP114" s="652"/>
      <c r="AQ114" s="652"/>
      <c r="AR114" s="652"/>
      <c r="AS114" s="652"/>
      <c r="AT114" s="652"/>
      <c r="AU114" s="652"/>
      <c r="AV114" s="652"/>
      <c r="AW114" s="652"/>
      <c r="AX114" s="652"/>
      <c r="AY114" s="652"/>
    </row>
    <row r="115" spans="1:51">
      <c r="A115" s="652"/>
      <c r="B115" s="652"/>
      <c r="C115" s="652"/>
      <c r="D115" s="652"/>
      <c r="E115" s="652"/>
      <c r="F115" s="401"/>
      <c r="G115" s="1481"/>
      <c r="H115" s="401"/>
      <c r="I115" s="401"/>
      <c r="J115" s="401"/>
      <c r="K115" s="401"/>
      <c r="L115" s="401"/>
      <c r="M115" s="401"/>
      <c r="N115" s="401"/>
      <c r="O115" s="401"/>
      <c r="P115" s="401"/>
      <c r="Q115" s="401"/>
      <c r="R115" s="401"/>
      <c r="S115" s="401"/>
      <c r="T115" s="652"/>
      <c r="U115" s="652"/>
      <c r="V115" s="652"/>
      <c r="W115" s="652"/>
      <c r="X115" s="652"/>
      <c r="Y115" s="652"/>
      <c r="Z115" s="652"/>
      <c r="AA115" s="652"/>
      <c r="AB115" s="652"/>
      <c r="AC115" s="652"/>
      <c r="AD115" s="652"/>
      <c r="AE115" s="652"/>
      <c r="AF115" s="652"/>
      <c r="AG115" s="652"/>
      <c r="AH115" s="652"/>
      <c r="AI115" s="652"/>
      <c r="AJ115" s="652"/>
      <c r="AK115" s="652"/>
      <c r="AL115" s="652"/>
      <c r="AM115" s="652"/>
      <c r="AN115" s="652"/>
      <c r="AO115" s="652"/>
      <c r="AP115" s="652"/>
      <c r="AQ115" s="652"/>
      <c r="AR115" s="652"/>
      <c r="AS115" s="652"/>
      <c r="AT115" s="652"/>
      <c r="AU115" s="652"/>
      <c r="AV115" s="652"/>
      <c r="AW115" s="652"/>
      <c r="AX115" s="652"/>
      <c r="AY115" s="652"/>
    </row>
    <row r="116" spans="1:51">
      <c r="A116" s="652"/>
      <c r="B116" s="652"/>
      <c r="C116" s="652"/>
      <c r="D116" s="652"/>
      <c r="E116" s="652"/>
      <c r="F116" s="401"/>
      <c r="G116" s="1481"/>
      <c r="H116" s="401"/>
      <c r="I116" s="401"/>
      <c r="J116" s="401"/>
      <c r="K116" s="401"/>
      <c r="L116" s="401"/>
      <c r="M116" s="401"/>
      <c r="N116" s="401"/>
      <c r="O116" s="401"/>
      <c r="P116" s="401"/>
      <c r="Q116" s="401"/>
      <c r="R116" s="401"/>
      <c r="S116" s="401"/>
      <c r="T116" s="652"/>
      <c r="U116" s="652"/>
      <c r="V116" s="652"/>
      <c r="W116" s="652"/>
      <c r="X116" s="652"/>
      <c r="Y116" s="652"/>
      <c r="Z116" s="652"/>
      <c r="AA116" s="652"/>
      <c r="AB116" s="652"/>
      <c r="AC116" s="652"/>
      <c r="AD116" s="652"/>
      <c r="AE116" s="652"/>
      <c r="AF116" s="652"/>
      <c r="AG116" s="652"/>
      <c r="AH116" s="652"/>
      <c r="AI116" s="652"/>
      <c r="AJ116" s="652"/>
      <c r="AK116" s="652"/>
      <c r="AL116" s="652"/>
      <c r="AM116" s="652"/>
      <c r="AN116" s="652"/>
      <c r="AO116" s="652"/>
      <c r="AP116" s="652"/>
      <c r="AQ116" s="652"/>
      <c r="AR116" s="652"/>
      <c r="AS116" s="652"/>
      <c r="AT116" s="652"/>
      <c r="AU116" s="652"/>
      <c r="AV116" s="652"/>
      <c r="AW116" s="652"/>
      <c r="AX116" s="652"/>
      <c r="AY116" s="652"/>
    </row>
    <row r="117" spans="1:51">
      <c r="A117" s="652"/>
      <c r="B117" s="652"/>
      <c r="C117" s="652"/>
      <c r="D117" s="652"/>
      <c r="E117" s="652"/>
      <c r="F117" s="401"/>
      <c r="G117" s="1481"/>
      <c r="H117" s="401"/>
      <c r="I117" s="401"/>
      <c r="J117" s="401"/>
      <c r="K117" s="401"/>
      <c r="L117" s="401"/>
      <c r="M117" s="401"/>
      <c r="N117" s="401"/>
      <c r="O117" s="401"/>
      <c r="P117" s="401"/>
      <c r="Q117" s="401"/>
      <c r="R117" s="401"/>
      <c r="S117" s="401"/>
      <c r="T117" s="652"/>
      <c r="U117" s="652"/>
      <c r="V117" s="652"/>
      <c r="W117" s="652"/>
      <c r="X117" s="652"/>
      <c r="Y117" s="652"/>
      <c r="Z117" s="652"/>
      <c r="AA117" s="652"/>
      <c r="AB117" s="652"/>
      <c r="AC117" s="652"/>
      <c r="AD117" s="652"/>
      <c r="AE117" s="652"/>
      <c r="AF117" s="652"/>
      <c r="AG117" s="652"/>
      <c r="AH117" s="652"/>
      <c r="AI117" s="652"/>
      <c r="AJ117" s="652"/>
      <c r="AK117" s="652"/>
      <c r="AL117" s="652"/>
      <c r="AM117" s="652"/>
      <c r="AN117" s="652"/>
      <c r="AO117" s="652"/>
      <c r="AP117" s="652"/>
      <c r="AQ117" s="652"/>
      <c r="AR117" s="652"/>
      <c r="AS117" s="652"/>
      <c r="AT117" s="652"/>
      <c r="AU117" s="652"/>
      <c r="AV117" s="652"/>
      <c r="AW117" s="652"/>
      <c r="AX117" s="652"/>
      <c r="AY117" s="652"/>
    </row>
    <row r="118" spans="1:51">
      <c r="A118" s="652"/>
      <c r="B118" s="652"/>
      <c r="C118" s="652"/>
      <c r="D118" s="652"/>
      <c r="E118" s="652"/>
      <c r="F118" s="401"/>
      <c r="G118" s="1481"/>
      <c r="H118" s="401"/>
      <c r="I118" s="401"/>
      <c r="J118" s="401"/>
      <c r="K118" s="401"/>
      <c r="L118" s="401"/>
      <c r="M118" s="401"/>
      <c r="N118" s="401"/>
      <c r="O118" s="401"/>
      <c r="P118" s="401"/>
      <c r="Q118" s="401"/>
      <c r="R118" s="401"/>
      <c r="S118" s="401"/>
      <c r="T118" s="652"/>
      <c r="U118" s="652"/>
      <c r="V118" s="652"/>
      <c r="W118" s="652"/>
      <c r="X118" s="652"/>
      <c r="Y118" s="652"/>
      <c r="Z118" s="652"/>
      <c r="AA118" s="652"/>
      <c r="AB118" s="652"/>
      <c r="AC118" s="652"/>
      <c r="AD118" s="652"/>
      <c r="AE118" s="652"/>
      <c r="AF118" s="652"/>
      <c r="AG118" s="652"/>
      <c r="AH118" s="652"/>
      <c r="AI118" s="652"/>
      <c r="AJ118" s="652"/>
      <c r="AK118" s="652"/>
      <c r="AL118" s="652"/>
      <c r="AM118" s="652"/>
      <c r="AN118" s="652"/>
      <c r="AO118" s="652"/>
      <c r="AP118" s="652"/>
      <c r="AQ118" s="652"/>
      <c r="AR118" s="652"/>
      <c r="AS118" s="652"/>
      <c r="AT118" s="652"/>
      <c r="AU118" s="652"/>
      <c r="AV118" s="652"/>
      <c r="AW118" s="652"/>
      <c r="AX118" s="652"/>
      <c r="AY118" s="652"/>
    </row>
    <row r="119" spans="1:51">
      <c r="A119" s="652"/>
      <c r="B119" s="652"/>
      <c r="C119" s="652"/>
      <c r="D119" s="652"/>
      <c r="E119" s="652"/>
      <c r="F119" s="401"/>
      <c r="G119" s="1481"/>
      <c r="H119" s="401"/>
      <c r="I119" s="401"/>
      <c r="J119" s="401"/>
      <c r="K119" s="401"/>
      <c r="L119" s="401"/>
      <c r="M119" s="401"/>
      <c r="N119" s="401"/>
      <c r="O119" s="401"/>
      <c r="P119" s="401"/>
      <c r="Q119" s="401"/>
      <c r="R119" s="401"/>
      <c r="S119" s="401"/>
      <c r="T119" s="652"/>
      <c r="U119" s="652"/>
      <c r="V119" s="652"/>
      <c r="W119" s="652"/>
      <c r="X119" s="652"/>
      <c r="Y119" s="652"/>
      <c r="Z119" s="652"/>
      <c r="AA119" s="652"/>
      <c r="AB119" s="652"/>
      <c r="AC119" s="652"/>
      <c r="AD119" s="652"/>
      <c r="AE119" s="652"/>
      <c r="AF119" s="652"/>
      <c r="AG119" s="652"/>
      <c r="AH119" s="652"/>
      <c r="AI119" s="652"/>
      <c r="AJ119" s="652"/>
      <c r="AK119" s="652"/>
      <c r="AL119" s="652"/>
      <c r="AM119" s="652"/>
      <c r="AN119" s="652"/>
      <c r="AO119" s="652"/>
      <c r="AP119" s="652"/>
      <c r="AQ119" s="652"/>
      <c r="AR119" s="652"/>
      <c r="AS119" s="652"/>
      <c r="AT119" s="652"/>
      <c r="AU119" s="652"/>
      <c r="AV119" s="652"/>
      <c r="AW119" s="652"/>
      <c r="AX119" s="652"/>
      <c r="AY119" s="652"/>
    </row>
    <row r="120" spans="1:51">
      <c r="G120" s="1481"/>
      <c r="H120" s="401"/>
      <c r="I120" s="401"/>
      <c r="J120" s="401"/>
      <c r="K120" s="401"/>
      <c r="L120" s="401"/>
      <c r="M120" s="401"/>
      <c r="N120" s="401"/>
      <c r="O120" s="401"/>
      <c r="P120" s="401"/>
      <c r="Q120" s="401"/>
      <c r="R120" s="401"/>
      <c r="S120" s="401"/>
      <c r="T120" s="652"/>
      <c r="U120" s="652"/>
      <c r="V120" s="652"/>
      <c r="W120" s="652"/>
      <c r="X120" s="652"/>
      <c r="Y120" s="652"/>
      <c r="Z120" s="652"/>
      <c r="AA120" s="652"/>
      <c r="AB120" s="652"/>
      <c r="AC120" s="652"/>
      <c r="AD120" s="652"/>
      <c r="AE120" s="652"/>
      <c r="AF120" s="652"/>
      <c r="AG120" s="652"/>
      <c r="AH120" s="652"/>
      <c r="AI120" s="652"/>
      <c r="AJ120" s="652"/>
      <c r="AK120" s="652"/>
      <c r="AL120" s="652"/>
      <c r="AM120" s="652"/>
      <c r="AN120" s="652"/>
      <c r="AO120" s="652"/>
    </row>
  </sheetData>
  <mergeCells count="7">
    <mergeCell ref="G11:G12"/>
    <mergeCell ref="F11:F12"/>
    <mergeCell ref="A11:A12"/>
    <mergeCell ref="B11:B12"/>
    <mergeCell ref="C11:C12"/>
    <mergeCell ref="D11:D12"/>
    <mergeCell ref="E11:E12"/>
  </mergeCells>
  <phoneticPr fontId="0" type="noConversion"/>
  <pageMargins left="0.78" right="0.48" top="0.63" bottom="0.28999999999999998" header="0.31496062992125984" footer="0.17"/>
  <pageSetup scale="67" orientation="portrait" r:id="rId1"/>
  <ignoredErrors>
    <ignoredError sqref="B48:G48" formulaRange="1"/>
  </ignoredErrors>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tabColor indexed="40"/>
  </sheetPr>
  <dimension ref="A2:N40"/>
  <sheetViews>
    <sheetView zoomScaleNormal="100" workbookViewId="0">
      <selection activeCell="N18" sqref="N18"/>
    </sheetView>
  </sheetViews>
  <sheetFormatPr defaultRowHeight="15"/>
  <cols>
    <col min="1" max="1" width="11" style="85" customWidth="1"/>
    <col min="2" max="2" width="12.28515625" style="85" customWidth="1"/>
    <col min="3" max="11" width="10.7109375" style="85" customWidth="1"/>
    <col min="12" max="13" width="9.140625" style="85"/>
    <col min="14" max="14" width="14.85546875" style="85" bestFit="1" customWidth="1"/>
    <col min="15" max="16384" width="9.140625" style="85"/>
  </cols>
  <sheetData>
    <row r="2" spans="1:14">
      <c r="A2" s="92" t="s">
        <v>1075</v>
      </c>
      <c r="B2" s="93"/>
      <c r="C2" s="93"/>
      <c r="D2" s="94"/>
      <c r="E2" s="94"/>
      <c r="F2" s="94"/>
      <c r="G2" s="94"/>
      <c r="H2" s="94"/>
      <c r="I2" s="94"/>
      <c r="J2" s="94"/>
      <c r="K2" s="94">
        <v>116</v>
      </c>
    </row>
    <row r="9" spans="1:14">
      <c r="D9" s="85" t="s">
        <v>1222</v>
      </c>
    </row>
    <row r="10" spans="1:14">
      <c r="A10" s="87" t="s">
        <v>91</v>
      </c>
    </row>
    <row r="11" spans="1:14">
      <c r="A11" s="190" t="s">
        <v>883</v>
      </c>
    </row>
    <row r="12" spans="1:14">
      <c r="A12" s="85" t="s">
        <v>1196</v>
      </c>
    </row>
    <row r="13" spans="1:14">
      <c r="A13" s="1762" t="s">
        <v>1161</v>
      </c>
      <c r="B13" s="1793">
        <v>2003</v>
      </c>
      <c r="C13" s="1793">
        <v>2004</v>
      </c>
      <c r="D13" s="1793">
        <v>2005</v>
      </c>
      <c r="E13" s="1793">
        <v>2006</v>
      </c>
      <c r="F13" s="1793">
        <v>2007</v>
      </c>
      <c r="G13" s="1793">
        <v>2008</v>
      </c>
      <c r="H13" s="1793">
        <v>2009</v>
      </c>
      <c r="I13" s="1793">
        <v>2010</v>
      </c>
      <c r="J13" s="1793">
        <v>2011</v>
      </c>
      <c r="K13" s="1793" t="s">
        <v>1413</v>
      </c>
    </row>
    <row r="14" spans="1:14">
      <c r="A14" s="1762"/>
      <c r="B14" s="1793"/>
      <c r="C14" s="1793"/>
      <c r="D14" s="1793"/>
      <c r="E14" s="1793"/>
      <c r="F14" s="1793"/>
      <c r="G14" s="1793"/>
      <c r="H14" s="1793"/>
      <c r="I14" s="1793"/>
      <c r="J14" s="1793"/>
      <c r="K14" s="1793"/>
    </row>
    <row r="15" spans="1:14">
      <c r="A15" s="513"/>
      <c r="I15" s="574"/>
    </row>
    <row r="16" spans="1:14">
      <c r="A16" s="85" t="s">
        <v>1162</v>
      </c>
      <c r="B16" s="573">
        <v>345.04</v>
      </c>
      <c r="C16" s="573">
        <v>552.47</v>
      </c>
      <c r="D16" s="573">
        <v>926.77</v>
      </c>
      <c r="E16" s="573">
        <v>1052.18</v>
      </c>
      <c r="F16" s="574">
        <v>1225.79</v>
      </c>
      <c r="G16" s="573">
        <v>1351.97</v>
      </c>
      <c r="H16" s="574">
        <v>1416.92528877</v>
      </c>
      <c r="I16" s="574">
        <v>1594.1016680099997</v>
      </c>
      <c r="J16" s="584">
        <v>1763966118.6000001</v>
      </c>
      <c r="K16" s="170">
        <v>1818.7778865499999</v>
      </c>
      <c r="L16" s="584"/>
      <c r="M16" s="584"/>
      <c r="N16" s="584"/>
    </row>
    <row r="17" spans="1:14">
      <c r="A17" s="85" t="s">
        <v>1163</v>
      </c>
      <c r="B17" s="573">
        <v>235.44</v>
      </c>
      <c r="C17" s="573">
        <v>316.55</v>
      </c>
      <c r="D17" s="573">
        <v>582.02</v>
      </c>
      <c r="E17" s="573">
        <v>625.39</v>
      </c>
      <c r="F17" s="574">
        <v>694.68</v>
      </c>
      <c r="G17" s="573">
        <v>764.72</v>
      </c>
      <c r="H17" s="574">
        <v>874.13775718000011</v>
      </c>
      <c r="I17" s="574">
        <v>834.74516765999999</v>
      </c>
      <c r="J17" s="584">
        <v>933689011.63</v>
      </c>
      <c r="K17" s="170">
        <v>1056.5690297399999</v>
      </c>
      <c r="L17" s="584"/>
      <c r="M17" s="584"/>
      <c r="N17" s="584"/>
    </row>
    <row r="18" spans="1:14">
      <c r="A18" s="85" t="s">
        <v>1164</v>
      </c>
      <c r="B18" s="573">
        <v>243.36</v>
      </c>
      <c r="C18" s="573">
        <v>336.77</v>
      </c>
      <c r="D18" s="573">
        <v>572.52</v>
      </c>
      <c r="E18" s="573">
        <v>679.84</v>
      </c>
      <c r="F18" s="574">
        <v>876.41</v>
      </c>
      <c r="G18" s="573">
        <v>928.61</v>
      </c>
      <c r="H18" s="574">
        <v>728.62368469</v>
      </c>
      <c r="I18" s="574">
        <v>967.88911719999999</v>
      </c>
      <c r="J18" s="584">
        <v>1089191192.46</v>
      </c>
      <c r="K18" s="170">
        <v>1023.4381814599999</v>
      </c>
      <c r="L18" s="584"/>
      <c r="M18" s="584"/>
      <c r="N18" s="584"/>
    </row>
    <row r="19" spans="1:14">
      <c r="A19" s="85" t="s">
        <v>1165</v>
      </c>
      <c r="B19" s="573">
        <v>279.75</v>
      </c>
      <c r="C19" s="573">
        <v>358.49</v>
      </c>
      <c r="D19" s="573">
        <v>731.51</v>
      </c>
      <c r="E19" s="573">
        <v>830.39</v>
      </c>
      <c r="F19" s="574">
        <v>1091.69</v>
      </c>
      <c r="G19" s="573">
        <v>1113.53</v>
      </c>
      <c r="H19" s="574">
        <v>995.52046940000014</v>
      </c>
      <c r="I19" s="574">
        <v>1252.67119484</v>
      </c>
      <c r="J19" s="584">
        <v>1166609993.3200002</v>
      </c>
      <c r="K19" s="170">
        <v>1275.8415240499999</v>
      </c>
      <c r="L19" s="584"/>
      <c r="M19" s="584"/>
      <c r="N19" s="584"/>
    </row>
    <row r="20" spans="1:14">
      <c r="A20" s="85" t="s">
        <v>1166</v>
      </c>
      <c r="B20" s="573">
        <v>265.73</v>
      </c>
      <c r="C20" s="573">
        <v>385.52</v>
      </c>
      <c r="D20" s="573">
        <v>616.04</v>
      </c>
      <c r="E20" s="573">
        <v>794.45</v>
      </c>
      <c r="F20" s="574">
        <v>914.98</v>
      </c>
      <c r="G20" s="573">
        <v>1011.96</v>
      </c>
      <c r="H20" s="574">
        <v>970.03293753000014</v>
      </c>
      <c r="I20" s="574">
        <v>1055.14125451</v>
      </c>
      <c r="J20" s="584">
        <v>1210166989.1100001</v>
      </c>
      <c r="K20" s="170">
        <v>1091.41951754</v>
      </c>
      <c r="L20" s="584"/>
      <c r="M20" s="584"/>
      <c r="N20" s="584"/>
    </row>
    <row r="21" spans="1:14">
      <c r="A21" s="85" t="s">
        <v>1167</v>
      </c>
      <c r="B21" s="573">
        <v>392.95</v>
      </c>
      <c r="C21" s="573">
        <v>408.37</v>
      </c>
      <c r="D21" s="573">
        <v>569.59</v>
      </c>
      <c r="E21" s="573">
        <v>817.43</v>
      </c>
      <c r="F21" s="574">
        <v>1033.58</v>
      </c>
      <c r="G21" s="573">
        <v>1124.8599999999999</v>
      </c>
      <c r="H21" s="574">
        <v>876.55082759000004</v>
      </c>
      <c r="I21" s="574">
        <v>1102.8392488099998</v>
      </c>
      <c r="J21" s="584">
        <v>1071841648.48</v>
      </c>
      <c r="K21" s="170">
        <v>1279.58399338</v>
      </c>
      <c r="L21" s="584"/>
      <c r="M21" s="584"/>
      <c r="N21" s="584"/>
    </row>
    <row r="22" spans="1:14">
      <c r="A22" s="85" t="s">
        <v>1168</v>
      </c>
      <c r="B22" s="573">
        <v>247.18</v>
      </c>
      <c r="C22" s="573">
        <v>451.3</v>
      </c>
      <c r="D22" s="573">
        <v>631.48</v>
      </c>
      <c r="E22" s="573">
        <v>712.43</v>
      </c>
      <c r="F22" s="574">
        <v>822.26</v>
      </c>
      <c r="G22" s="573">
        <v>880.03</v>
      </c>
      <c r="H22" s="574">
        <v>1004.8710996799998</v>
      </c>
      <c r="I22" s="574">
        <v>1053.1048344599999</v>
      </c>
      <c r="J22" s="584">
        <v>1114269262.4000001</v>
      </c>
      <c r="K22" s="170">
        <v>1121.5260500499999</v>
      </c>
      <c r="L22" s="584"/>
      <c r="M22" s="584"/>
      <c r="N22" s="584"/>
    </row>
    <row r="23" spans="1:14">
      <c r="A23" s="85" t="s">
        <v>1169</v>
      </c>
      <c r="B23" s="573">
        <v>272.52</v>
      </c>
      <c r="C23" s="573">
        <v>501.74</v>
      </c>
      <c r="D23" s="573">
        <v>697.24</v>
      </c>
      <c r="E23" s="573">
        <v>751.48</v>
      </c>
      <c r="F23" s="574">
        <v>1236.69</v>
      </c>
      <c r="G23" s="573">
        <v>1109.26</v>
      </c>
      <c r="H23" s="574">
        <v>1027.3386371899999</v>
      </c>
      <c r="I23" s="574">
        <v>1125.04230547</v>
      </c>
      <c r="J23" s="584">
        <v>1056851877.0999999</v>
      </c>
      <c r="K23" s="170">
        <v>1162.2259837300003</v>
      </c>
      <c r="L23" s="584"/>
      <c r="M23" s="584"/>
      <c r="N23" s="584"/>
    </row>
    <row r="24" spans="1:14">
      <c r="A24" s="85" t="s">
        <v>1170</v>
      </c>
      <c r="B24" s="573">
        <v>298.55</v>
      </c>
      <c r="C24" s="573">
        <v>433.24</v>
      </c>
      <c r="D24" s="573">
        <v>712.98</v>
      </c>
      <c r="E24" s="573">
        <v>760.37</v>
      </c>
      <c r="F24" s="574">
        <v>1048.98</v>
      </c>
      <c r="G24" s="573">
        <v>928.24</v>
      </c>
      <c r="H24" s="574">
        <v>940.5747226499999</v>
      </c>
      <c r="I24" s="574">
        <v>1085.0452354000001</v>
      </c>
      <c r="J24" s="584">
        <v>1183752690.7</v>
      </c>
      <c r="K24" s="170">
        <v>1143.03745936</v>
      </c>
      <c r="L24" s="584"/>
      <c r="M24" s="584"/>
      <c r="N24" s="584"/>
    </row>
    <row r="25" spans="1:14">
      <c r="A25" s="85" t="s">
        <v>1171</v>
      </c>
      <c r="B25" s="573">
        <v>314.41000000000003</v>
      </c>
      <c r="C25" s="573">
        <v>479.69</v>
      </c>
      <c r="D25" s="573">
        <v>673.23</v>
      </c>
      <c r="E25" s="573">
        <v>782.12</v>
      </c>
      <c r="F25" s="574">
        <v>1024.78</v>
      </c>
      <c r="G25" s="573">
        <v>868.31</v>
      </c>
      <c r="H25" s="574">
        <v>968.91599971000005</v>
      </c>
      <c r="I25" s="574">
        <v>1075.71467721</v>
      </c>
      <c r="J25" s="584">
        <v>1106430721.23</v>
      </c>
      <c r="K25" s="170">
        <v>1085.6840397199999</v>
      </c>
      <c r="L25" s="584"/>
      <c r="M25" s="584"/>
      <c r="N25" s="584"/>
    </row>
    <row r="26" spans="1:14">
      <c r="A26" s="85" t="s">
        <v>1172</v>
      </c>
      <c r="B26" s="573">
        <v>330.18</v>
      </c>
      <c r="C26" s="573">
        <v>554.77</v>
      </c>
      <c r="D26" s="573">
        <v>650.98</v>
      </c>
      <c r="E26" s="573">
        <v>863.21</v>
      </c>
      <c r="F26" s="574">
        <v>1055.6300000000001</v>
      </c>
      <c r="G26" s="573">
        <v>959.11</v>
      </c>
      <c r="H26" s="574">
        <v>1061.97960642</v>
      </c>
      <c r="I26" s="574">
        <v>1127.4602559800001</v>
      </c>
      <c r="J26" s="584">
        <v>1141266716.3200002</v>
      </c>
      <c r="K26" s="170">
        <v>1278.2934924799997</v>
      </c>
      <c r="L26" s="584"/>
      <c r="M26" s="584"/>
      <c r="N26" s="584"/>
    </row>
    <row r="27" spans="1:14">
      <c r="A27" s="85" t="s">
        <v>1173</v>
      </c>
      <c r="B27" s="573">
        <v>392.31</v>
      </c>
      <c r="C27" s="573">
        <v>627.24</v>
      </c>
      <c r="D27" s="573">
        <v>1001.28</v>
      </c>
      <c r="E27" s="574">
        <v>1021.37</v>
      </c>
      <c r="F27" s="574">
        <v>1341.77</v>
      </c>
      <c r="G27" s="573">
        <v>997.84</v>
      </c>
      <c r="H27" s="574">
        <v>1233.8856655600002</v>
      </c>
      <c r="I27" s="574">
        <v>1325.2726737200001</v>
      </c>
      <c r="J27" s="584">
        <v>1431694388.9200001</v>
      </c>
      <c r="K27" s="170">
        <v>1508.9887351500001</v>
      </c>
      <c r="L27" s="584"/>
      <c r="M27" s="584"/>
      <c r="N27" s="584"/>
    </row>
    <row r="28" spans="1:14">
      <c r="B28" s="573"/>
      <c r="C28" s="573"/>
      <c r="D28" s="573"/>
      <c r="E28" s="573"/>
      <c r="F28" s="573"/>
      <c r="G28" s="573"/>
      <c r="H28" s="573"/>
      <c r="I28" s="573"/>
    </row>
    <row r="29" spans="1:14">
      <c r="A29" s="568" t="s">
        <v>1114</v>
      </c>
      <c r="B29" s="575">
        <f t="shared" ref="B29:G29" si="0">SUM(B16:B27)</f>
        <v>3617.42</v>
      </c>
      <c r="C29" s="575">
        <f t="shared" si="0"/>
        <v>5406.15</v>
      </c>
      <c r="D29" s="575">
        <f t="shared" si="0"/>
        <v>8365.64</v>
      </c>
      <c r="E29" s="575">
        <f t="shared" si="0"/>
        <v>9690.6600000000017</v>
      </c>
      <c r="F29" s="575">
        <f t="shared" si="0"/>
        <v>12367.240000000002</v>
      </c>
      <c r="G29" s="575">
        <f t="shared" si="0"/>
        <v>12038.439999999999</v>
      </c>
      <c r="H29" s="575">
        <f>SUM(H16:H27)</f>
        <v>12099.35669637</v>
      </c>
      <c r="I29" s="575">
        <f>SUM(I16:I27)</f>
        <v>13599.027633270001</v>
      </c>
      <c r="J29" s="575">
        <f>SUM(J16:J27)/1000000</f>
        <v>14269.73061027</v>
      </c>
      <c r="K29" s="575">
        <f>SUM(K16:K27)</f>
        <v>14845.385893209997</v>
      </c>
    </row>
    <row r="30" spans="1:14" ht="13.5" customHeight="1">
      <c r="A30" s="86"/>
    </row>
    <row r="31" spans="1:14">
      <c r="A31" s="94" t="s">
        <v>1174</v>
      </c>
      <c r="B31" s="570"/>
      <c r="C31" s="570" t="s">
        <v>1812</v>
      </c>
      <c r="D31" s="570" t="s">
        <v>1813</v>
      </c>
      <c r="E31" s="570" t="s">
        <v>1814</v>
      </c>
      <c r="F31" s="570" t="s">
        <v>1815</v>
      </c>
      <c r="G31" s="570" t="s">
        <v>1816</v>
      </c>
      <c r="H31" s="570" t="s">
        <v>1817</v>
      </c>
      <c r="I31" s="570" t="s">
        <v>1818</v>
      </c>
      <c r="J31" s="570" t="s">
        <v>1819</v>
      </c>
      <c r="K31" s="570" t="s">
        <v>1820</v>
      </c>
    </row>
    <row r="32" spans="1:14">
      <c r="A32" s="94" t="s">
        <v>1175</v>
      </c>
      <c r="B32" s="598"/>
      <c r="C32" s="1252">
        <f>+C29/B29-1</f>
        <v>0.49447672650673669</v>
      </c>
      <c r="D32" s="1252">
        <f t="shared" ref="D32:I32" si="1">+D29/C29-1</f>
        <v>0.54743024148423558</v>
      </c>
      <c r="E32" s="1252">
        <f t="shared" si="1"/>
        <v>0.15838836000592926</v>
      </c>
      <c r="F32" s="1252">
        <f t="shared" si="1"/>
        <v>0.2762020337108102</v>
      </c>
      <c r="G32" s="1252">
        <f t="shared" si="1"/>
        <v>-2.658636850259255E-2</v>
      </c>
      <c r="H32" s="1252">
        <f t="shared" si="1"/>
        <v>5.0601819147664262E-3</v>
      </c>
      <c r="I32" s="1252">
        <f t="shared" si="1"/>
        <v>0.12394633653125764</v>
      </c>
      <c r="J32" s="1252">
        <f>+J29/I29-1</f>
        <v>4.9319921621390428E-2</v>
      </c>
      <c r="K32" s="1252">
        <f>+K29/J29-1</f>
        <v>4.0341005633679927E-2</v>
      </c>
    </row>
    <row r="33" spans="1:1" ht="15.75">
      <c r="A33" s="562" t="s">
        <v>1425</v>
      </c>
    </row>
    <row r="34" spans="1:1" ht="15.75">
      <c r="A34" s="38" t="s">
        <v>1422</v>
      </c>
    </row>
    <row r="35" spans="1:1" ht="15.75">
      <c r="A35" s="43" t="s">
        <v>15</v>
      </c>
    </row>
    <row r="36" spans="1:1">
      <c r="A36" s="401"/>
    </row>
    <row r="37" spans="1:1">
      <c r="A37" s="401"/>
    </row>
    <row r="38" spans="1:1">
      <c r="A38" s="401"/>
    </row>
    <row r="39" spans="1:1">
      <c r="A39" s="401"/>
    </row>
    <row r="40" spans="1:1">
      <c r="A40" s="401"/>
    </row>
  </sheetData>
  <customSheetViews>
    <customSheetView guid="{45E423DD-7FD2-487F-8372-5798D7D06C15}" showPageBreaks="1" printArea="1">
      <selection activeCell="A12" sqref="A12"/>
      <pageMargins left="1.4" right="0.59" top="0.72" bottom="0.45" header="0.5" footer="0.5"/>
      <pageSetup scale="90" orientation="landscape" r:id="rId1"/>
      <headerFooter alignWithMargins="0"/>
    </customSheetView>
    <customSheetView guid="{B297ACE3-C144-4411-A206-EE5C8D41CE1C}" topLeftCell="A16">
      <selection activeCell="H39" sqref="H39"/>
      <pageMargins left="1.4" right="0.59" top="0.72" bottom="0.45" header="0.5" footer="0.5"/>
      <pageSetup scale="90" orientation="landscape" r:id="rId2"/>
      <headerFooter alignWithMargins="0"/>
    </customSheetView>
    <customSheetView guid="{67BA8672-8137-4028-84CD-AA630649A2B3}" showRuler="0">
      <selection activeCell="A12" sqref="A12:A13"/>
      <pageMargins left="1.4" right="0.59" top="0.72" bottom="0.45" header="0.5" footer="0.5"/>
      <pageSetup scale="90" orientation="landscape" r:id="rId3"/>
      <headerFooter alignWithMargins="0"/>
    </customSheetView>
    <customSheetView guid="{51F1D52B-5D55-4FCC-809B-9B4CC86C88B9}">
      <selection activeCell="A12" sqref="A12"/>
      <pageMargins left="1.4" right="0.59" top="0.72" bottom="0.45" header="0.5" footer="0.5"/>
      <pageSetup scale="90" orientation="landscape" r:id="rId4"/>
      <headerFooter alignWithMargins="0"/>
    </customSheetView>
  </customSheetViews>
  <mergeCells count="11">
    <mergeCell ref="K13:K14"/>
    <mergeCell ref="J13:J14"/>
    <mergeCell ref="I13:I14"/>
    <mergeCell ref="G13:G14"/>
    <mergeCell ref="E13:E14"/>
    <mergeCell ref="A13:A14"/>
    <mergeCell ref="C13:C14"/>
    <mergeCell ref="B13:B14"/>
    <mergeCell ref="D13:D14"/>
    <mergeCell ref="H13:H14"/>
    <mergeCell ref="F13:F14"/>
  </mergeCells>
  <phoneticPr fontId="7" type="noConversion"/>
  <pageMargins left="1.07" right="0.59" top="0.62" bottom="0.45" header="0.5" footer="0.5"/>
  <pageSetup scale="90" orientation="landscape" r:id="rId5"/>
  <headerFooter alignWithMargins="0"/>
  <ignoredErrors>
    <ignoredError sqref="J29" formula="1"/>
  </ignoredErrors>
  <drawing r:id="rId6"/>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tabColor indexed="40"/>
  </sheetPr>
  <dimension ref="A1:K45"/>
  <sheetViews>
    <sheetView zoomScaleNormal="100" workbookViewId="0">
      <selection activeCell="M7" sqref="M7"/>
    </sheetView>
  </sheetViews>
  <sheetFormatPr defaultRowHeight="15"/>
  <cols>
    <col min="1" max="1" width="12" style="85" customWidth="1"/>
    <col min="2" max="10" width="11.5703125" style="85" customWidth="1"/>
    <col min="11" max="11" width="11.140625" style="85" customWidth="1"/>
    <col min="12" max="16384" width="9.140625" style="85"/>
  </cols>
  <sheetData>
    <row r="1" spans="1:11">
      <c r="A1" s="92" t="s">
        <v>1075</v>
      </c>
      <c r="B1" s="93"/>
      <c r="C1" s="93"/>
      <c r="D1" s="94"/>
      <c r="E1" s="94"/>
      <c r="F1" s="94"/>
      <c r="G1" s="94"/>
      <c r="H1" s="94"/>
      <c r="I1" s="94"/>
      <c r="J1" s="94"/>
      <c r="K1" s="94">
        <v>117</v>
      </c>
    </row>
    <row r="8" spans="1:11">
      <c r="A8" s="87" t="s">
        <v>92</v>
      </c>
    </row>
    <row r="9" spans="1:11">
      <c r="A9" s="190" t="s">
        <v>884</v>
      </c>
    </row>
    <row r="10" spans="1:11">
      <c r="A10" s="85" t="s">
        <v>1196</v>
      </c>
    </row>
    <row r="11" spans="1:11">
      <c r="A11" s="1762" t="s">
        <v>1161</v>
      </c>
      <c r="B11" s="1793">
        <v>2003</v>
      </c>
      <c r="C11" s="1793">
        <v>2004</v>
      </c>
      <c r="D11" s="1793">
        <v>2005</v>
      </c>
      <c r="E11" s="1793">
        <v>2006</v>
      </c>
      <c r="F11" s="1793">
        <v>2007</v>
      </c>
      <c r="G11" s="1793">
        <v>2008</v>
      </c>
      <c r="H11" s="1793">
        <v>2009</v>
      </c>
      <c r="I11" s="1762">
        <v>2010</v>
      </c>
      <c r="J11" s="1762">
        <v>2011</v>
      </c>
      <c r="K11" s="1762" t="s">
        <v>1413</v>
      </c>
    </row>
    <row r="12" spans="1:11">
      <c r="A12" s="1762"/>
      <c r="B12" s="1793"/>
      <c r="C12" s="1793"/>
      <c r="D12" s="1793"/>
      <c r="E12" s="1793"/>
      <c r="F12" s="1793"/>
      <c r="G12" s="1793"/>
      <c r="H12" s="1793"/>
      <c r="I12" s="1762"/>
      <c r="J12" s="1762"/>
      <c r="K12" s="1762"/>
    </row>
    <row r="13" spans="1:11">
      <c r="A13" s="513"/>
    </row>
    <row r="14" spans="1:11">
      <c r="A14" s="85" t="s">
        <v>1162</v>
      </c>
      <c r="B14" s="139">
        <v>118.41</v>
      </c>
      <c r="C14" s="139">
        <v>147.75</v>
      </c>
      <c r="D14" s="139">
        <v>221.6</v>
      </c>
      <c r="E14" s="139">
        <v>250.45</v>
      </c>
      <c r="F14" s="139">
        <v>543.25</v>
      </c>
      <c r="G14" s="139">
        <v>454.73</v>
      </c>
      <c r="H14" s="139">
        <v>560.87922113000002</v>
      </c>
      <c r="I14" s="139">
        <v>467.87582764999996</v>
      </c>
      <c r="J14" s="584">
        <v>464479097.06999999</v>
      </c>
      <c r="K14" s="957">
        <v>484.42789666000004</v>
      </c>
    </row>
    <row r="15" spans="1:11">
      <c r="A15" s="85" t="s">
        <v>1163</v>
      </c>
      <c r="B15" s="139">
        <v>65.680000000000007</v>
      </c>
      <c r="C15" s="139">
        <v>124.73</v>
      </c>
      <c r="D15" s="139">
        <v>167.77</v>
      </c>
      <c r="E15" s="139">
        <v>149.96</v>
      </c>
      <c r="F15" s="139">
        <v>31.25</v>
      </c>
      <c r="G15" s="139">
        <v>246.53</v>
      </c>
      <c r="H15" s="139">
        <v>159.89865836999999</v>
      </c>
      <c r="I15" s="139">
        <v>263.26061300999999</v>
      </c>
      <c r="J15" s="584">
        <v>292564255.30000001</v>
      </c>
      <c r="K15" s="957">
        <v>359.70738947000001</v>
      </c>
    </row>
    <row r="16" spans="1:11">
      <c r="A16" s="85" t="s">
        <v>1164</v>
      </c>
      <c r="B16" s="139">
        <v>86.85</v>
      </c>
      <c r="C16" s="139">
        <v>100.77</v>
      </c>
      <c r="D16" s="139">
        <v>160.4</v>
      </c>
      <c r="E16" s="139">
        <v>178.03</v>
      </c>
      <c r="F16" s="139">
        <v>209.83</v>
      </c>
      <c r="G16" s="139">
        <v>252.04</v>
      </c>
      <c r="H16" s="139">
        <v>219.69617901000001</v>
      </c>
      <c r="I16" s="139">
        <v>315.45935716000002</v>
      </c>
      <c r="J16" s="584">
        <v>258170502.88999996</v>
      </c>
      <c r="K16" s="957">
        <v>249.31995271</v>
      </c>
    </row>
    <row r="17" spans="1:11">
      <c r="A17" s="85" t="s">
        <v>1165</v>
      </c>
      <c r="B17" s="139">
        <v>87.4</v>
      </c>
      <c r="C17" s="139">
        <v>143.49</v>
      </c>
      <c r="D17" s="139">
        <v>198.7</v>
      </c>
      <c r="E17" s="139">
        <v>223.17</v>
      </c>
      <c r="F17" s="139">
        <v>252.88</v>
      </c>
      <c r="G17" s="139">
        <v>315.82</v>
      </c>
      <c r="H17" s="139">
        <v>305.02319769000002</v>
      </c>
      <c r="I17" s="139">
        <v>358.33306004999997</v>
      </c>
      <c r="J17" s="584">
        <v>343320268.19</v>
      </c>
      <c r="K17" s="957">
        <v>341.57049849999999</v>
      </c>
    </row>
    <row r="18" spans="1:11">
      <c r="A18" s="85" t="s">
        <v>1166</v>
      </c>
      <c r="B18" s="139">
        <v>99.3</v>
      </c>
      <c r="C18" s="139">
        <v>214.09</v>
      </c>
      <c r="D18" s="139">
        <v>182.66</v>
      </c>
      <c r="E18" s="139">
        <v>186.76</v>
      </c>
      <c r="F18" s="139">
        <v>148.88999999999999</v>
      </c>
      <c r="G18" s="139">
        <v>319.01</v>
      </c>
      <c r="H18" s="139">
        <v>337.01320269999997</v>
      </c>
      <c r="I18" s="139">
        <v>318.11140983999996</v>
      </c>
      <c r="J18" s="584">
        <v>319959790.48000002</v>
      </c>
      <c r="K18" s="957">
        <v>272.11880076</v>
      </c>
    </row>
    <row r="19" spans="1:11">
      <c r="A19" s="85" t="s">
        <v>1167</v>
      </c>
      <c r="B19" s="139">
        <v>95.11</v>
      </c>
      <c r="C19" s="139">
        <v>102.47</v>
      </c>
      <c r="D19" s="139">
        <v>160.83000000000001</v>
      </c>
      <c r="E19" s="139">
        <v>223.12</v>
      </c>
      <c r="F19" s="139">
        <v>221.64</v>
      </c>
      <c r="G19" s="139">
        <v>328.19</v>
      </c>
      <c r="H19" s="139">
        <v>298.86738538999998</v>
      </c>
      <c r="I19" s="139">
        <v>341.80604080000001</v>
      </c>
      <c r="J19" s="584">
        <v>323962186.82999998</v>
      </c>
      <c r="K19" s="957">
        <v>377.29032032999999</v>
      </c>
    </row>
    <row r="20" spans="1:11">
      <c r="A20" s="85" t="s">
        <v>1168</v>
      </c>
      <c r="B20" s="139">
        <v>103.59</v>
      </c>
      <c r="C20" s="347">
        <v>127.96</v>
      </c>
      <c r="D20" s="139">
        <v>165.18</v>
      </c>
      <c r="E20" s="139">
        <v>204.88</v>
      </c>
      <c r="F20" s="139">
        <v>349.83</v>
      </c>
      <c r="G20" s="139">
        <v>437.07</v>
      </c>
      <c r="H20" s="139">
        <v>320.43021620999997</v>
      </c>
      <c r="I20" s="139">
        <v>311.12764125999996</v>
      </c>
      <c r="J20" s="584">
        <v>337533008.39999998</v>
      </c>
      <c r="K20" s="957">
        <v>315.52475095</v>
      </c>
    </row>
    <row r="21" spans="1:11">
      <c r="A21" s="85" t="s">
        <v>1169</v>
      </c>
      <c r="B21" s="139">
        <v>106.96</v>
      </c>
      <c r="C21" s="347">
        <v>132.94999999999999</v>
      </c>
      <c r="D21" s="139">
        <v>172.42</v>
      </c>
      <c r="E21" s="139">
        <v>195.49</v>
      </c>
      <c r="F21" s="139">
        <v>184.68</v>
      </c>
      <c r="G21" s="139">
        <v>263.33</v>
      </c>
      <c r="H21" s="139">
        <v>336.05211020999997</v>
      </c>
      <c r="I21" s="139">
        <v>336.22336290999999</v>
      </c>
      <c r="J21" s="584">
        <v>329203616.56999999</v>
      </c>
      <c r="K21" s="957">
        <v>304.95778624000002</v>
      </c>
    </row>
    <row r="22" spans="1:11">
      <c r="A22" s="85" t="s">
        <v>1170</v>
      </c>
      <c r="B22" s="139">
        <v>100.92</v>
      </c>
      <c r="C22" s="347">
        <v>149.75</v>
      </c>
      <c r="D22" s="139">
        <v>242.65</v>
      </c>
      <c r="E22" s="139">
        <v>235.82</v>
      </c>
      <c r="F22" s="139">
        <v>322.19</v>
      </c>
      <c r="G22" s="139">
        <v>308.36</v>
      </c>
      <c r="H22" s="139">
        <v>314.54993432999999</v>
      </c>
      <c r="I22" s="139">
        <v>353.53464443000001</v>
      </c>
      <c r="J22" s="584">
        <v>350584223.82999998</v>
      </c>
      <c r="K22" s="957">
        <v>349.65134577999999</v>
      </c>
    </row>
    <row r="23" spans="1:11">
      <c r="A23" s="85" t="s">
        <v>1171</v>
      </c>
      <c r="B23" s="139">
        <v>109.08</v>
      </c>
      <c r="C23" s="347">
        <v>161.83000000000001</v>
      </c>
      <c r="D23" s="139">
        <v>149.06</v>
      </c>
      <c r="E23" s="139">
        <v>187.28</v>
      </c>
      <c r="F23" s="139">
        <v>289.20999999999998</v>
      </c>
      <c r="G23" s="139">
        <v>286.52999999999997</v>
      </c>
      <c r="H23" s="139">
        <v>319.9883145</v>
      </c>
      <c r="I23" s="139">
        <v>333.03111273999997</v>
      </c>
      <c r="J23" s="584">
        <v>343677984.32999998</v>
      </c>
      <c r="K23" s="957">
        <v>286.07627143999997</v>
      </c>
    </row>
    <row r="24" spans="1:11">
      <c r="A24" s="85" t="s">
        <v>1172</v>
      </c>
      <c r="B24" s="139">
        <v>112.29</v>
      </c>
      <c r="C24" s="347">
        <v>125.23</v>
      </c>
      <c r="D24" s="139">
        <v>222.21</v>
      </c>
      <c r="E24" s="139">
        <v>220.61</v>
      </c>
      <c r="F24" s="139">
        <v>328.07</v>
      </c>
      <c r="G24" s="139">
        <v>378.93</v>
      </c>
      <c r="H24" s="139">
        <v>329.98167699999999</v>
      </c>
      <c r="I24" s="139">
        <v>312.46440166000002</v>
      </c>
      <c r="J24" s="584">
        <v>315378238.12</v>
      </c>
      <c r="K24" s="957">
        <v>350.28335127999998</v>
      </c>
    </row>
    <row r="25" spans="1:11">
      <c r="A25" s="85" t="s">
        <v>1173</v>
      </c>
      <c r="B25" s="139">
        <v>99.28</v>
      </c>
      <c r="C25" s="139">
        <v>170.12</v>
      </c>
      <c r="D25" s="139">
        <v>149.72999999999999</v>
      </c>
      <c r="E25" s="139">
        <v>254.91</v>
      </c>
      <c r="F25" s="139">
        <v>358.28</v>
      </c>
      <c r="G25" s="139">
        <v>321.52999999999997</v>
      </c>
      <c r="H25" s="139">
        <v>325.85177913999996</v>
      </c>
      <c r="I25" s="139">
        <v>381.50546617999998</v>
      </c>
      <c r="J25" s="584">
        <v>367125544.63</v>
      </c>
      <c r="K25" s="957">
        <v>433.02097651999998</v>
      </c>
    </row>
    <row r="27" spans="1:11">
      <c r="A27" s="568" t="s">
        <v>1114</v>
      </c>
      <c r="B27" s="239">
        <f t="shared" ref="B27:I27" si="0">SUM(B14:B25)</f>
        <v>1184.8700000000001</v>
      </c>
      <c r="C27" s="239">
        <f t="shared" si="0"/>
        <v>1701.1399999999999</v>
      </c>
      <c r="D27" s="239">
        <f t="shared" si="0"/>
        <v>2193.21</v>
      </c>
      <c r="E27" s="239">
        <f t="shared" si="0"/>
        <v>2510.4799999999996</v>
      </c>
      <c r="F27" s="239">
        <f t="shared" si="0"/>
        <v>3240</v>
      </c>
      <c r="G27" s="239">
        <f t="shared" si="0"/>
        <v>3912.0699999999997</v>
      </c>
      <c r="H27" s="239">
        <f t="shared" si="0"/>
        <v>3828.2318756799996</v>
      </c>
      <c r="I27" s="239">
        <f t="shared" si="0"/>
        <v>4092.7329376899997</v>
      </c>
      <c r="J27" s="239">
        <f>SUM(J14:J25)/1000000</f>
        <v>4045.9587166399997</v>
      </c>
      <c r="K27" s="239">
        <f>SUM(K14:K25)</f>
        <v>4123.9493406399997</v>
      </c>
    </row>
    <row r="28" spans="1:11" ht="13.5" customHeight="1">
      <c r="A28" s="86"/>
    </row>
    <row r="29" spans="1:11">
      <c r="A29" s="94" t="s">
        <v>1174</v>
      </c>
      <c r="B29" s="570"/>
      <c r="C29" s="570" t="s">
        <v>1812</v>
      </c>
      <c r="D29" s="570" t="s">
        <v>1813</v>
      </c>
      <c r="E29" s="570" t="s">
        <v>1814</v>
      </c>
      <c r="F29" s="570" t="s">
        <v>1815</v>
      </c>
      <c r="G29" s="570" t="s">
        <v>1816</v>
      </c>
      <c r="H29" s="570" t="s">
        <v>1817</v>
      </c>
      <c r="I29" s="570" t="s">
        <v>1818</v>
      </c>
      <c r="J29" s="570" t="s">
        <v>1819</v>
      </c>
      <c r="K29" s="570" t="s">
        <v>1820</v>
      </c>
    </row>
    <row r="30" spans="1:11">
      <c r="A30" s="94" t="s">
        <v>1175</v>
      </c>
      <c r="B30" s="598"/>
      <c r="C30" s="1252">
        <f>+C27/B27-1</f>
        <v>0.43571868643817435</v>
      </c>
      <c r="D30" s="1252">
        <f t="shared" ref="D30:K30" si="1">+D27/C27-1</f>
        <v>0.28925896751590119</v>
      </c>
      <c r="E30" s="1252">
        <f t="shared" si="1"/>
        <v>0.14466011006697932</v>
      </c>
      <c r="F30" s="1252">
        <f t="shared" si="1"/>
        <v>0.29058984735986759</v>
      </c>
      <c r="G30" s="1252">
        <f t="shared" si="1"/>
        <v>0.20742901234567901</v>
      </c>
      <c r="H30" s="1252">
        <f t="shared" si="1"/>
        <v>-2.1430629901816767E-2</v>
      </c>
      <c r="I30" s="1252">
        <f t="shared" si="1"/>
        <v>6.909222601962095E-2</v>
      </c>
      <c r="J30" s="1252">
        <f t="shared" si="1"/>
        <v>-1.1428603273684446E-2</v>
      </c>
      <c r="K30" s="1252">
        <f t="shared" si="1"/>
        <v>1.9276178889133133E-2</v>
      </c>
    </row>
    <row r="31" spans="1:11" ht="15.75">
      <c r="A31" s="562" t="s">
        <v>1425</v>
      </c>
    </row>
    <row r="32" spans="1:11" ht="15.75">
      <c r="A32" s="38" t="s">
        <v>1422</v>
      </c>
    </row>
    <row r="33" spans="1:1" ht="15.75">
      <c r="A33" s="43" t="s">
        <v>15</v>
      </c>
    </row>
    <row r="34" spans="1:1">
      <c r="A34" s="401"/>
    </row>
    <row r="35" spans="1:1">
      <c r="A35" s="401"/>
    </row>
    <row r="36" spans="1:1">
      <c r="A36" s="401"/>
    </row>
    <row r="37" spans="1:1">
      <c r="A37" s="401"/>
    </row>
    <row r="38" spans="1:1">
      <c r="A38" s="401"/>
    </row>
    <row r="39" spans="1:1">
      <c r="A39" s="401"/>
    </row>
    <row r="40" spans="1:1">
      <c r="A40" s="401"/>
    </row>
    <row r="41" spans="1:1">
      <c r="A41" s="401"/>
    </row>
    <row r="42" spans="1:1">
      <c r="A42" s="401"/>
    </row>
    <row r="43" spans="1:1">
      <c r="A43" s="401"/>
    </row>
    <row r="44" spans="1:1">
      <c r="A44" s="401"/>
    </row>
    <row r="45" spans="1:1">
      <c r="A45" s="401"/>
    </row>
  </sheetData>
  <customSheetViews>
    <customSheetView guid="{45E423DD-7FD2-487F-8372-5798D7D06C15}" showPageBreaks="1" printArea="1">
      <selection activeCell="A3" sqref="A3"/>
      <pageMargins left="0.98" right="0.75" top="0.74" bottom="0.19" header="0.5" footer="0.21"/>
      <pageSetup scale="90" orientation="landscape" r:id="rId1"/>
      <headerFooter alignWithMargins="0"/>
    </customSheetView>
    <customSheetView guid="{B297ACE3-C144-4411-A206-EE5C8D41CE1C}" topLeftCell="A13">
      <selection activeCell="H39" sqref="H39"/>
      <pageMargins left="0.98" right="0.75" top="0.74" bottom="0.19" header="0.5" footer="0.21"/>
      <pageSetup scale="90" orientation="landscape" r:id="rId2"/>
      <headerFooter alignWithMargins="0"/>
    </customSheetView>
    <customSheetView guid="{67BA8672-8137-4028-84CD-AA630649A2B3}" showRuler="0">
      <selection activeCell="A8" sqref="A8"/>
      <pageMargins left="0.98" right="0.75" top="0.74" bottom="0.19" header="0.5" footer="0.21"/>
      <pageSetup scale="90" orientation="landscape" r:id="rId3"/>
      <headerFooter alignWithMargins="0"/>
    </customSheetView>
    <customSheetView guid="{51F1D52B-5D55-4FCC-809B-9B4CC86C88B9}">
      <selection activeCell="A3" sqref="A3"/>
      <pageMargins left="0.98" right="0.75" top="0.74" bottom="0.19" header="0.5" footer="0.21"/>
      <pageSetup scale="90" orientation="landscape" r:id="rId4"/>
      <headerFooter alignWithMargins="0"/>
    </customSheetView>
  </customSheetViews>
  <mergeCells count="11">
    <mergeCell ref="K11:K12"/>
    <mergeCell ref="J11:J12"/>
    <mergeCell ref="A11:A12"/>
    <mergeCell ref="C11:C12"/>
    <mergeCell ref="B11:B12"/>
    <mergeCell ref="I11:I12"/>
    <mergeCell ref="H11:H12"/>
    <mergeCell ref="F11:F12"/>
    <mergeCell ref="D11:D12"/>
    <mergeCell ref="E11:E12"/>
    <mergeCell ref="G11:G12"/>
  </mergeCells>
  <phoneticPr fontId="7" type="noConversion"/>
  <pageMargins left="1" right="0.75" top="0.74" bottom="0.19" header="0.5" footer="0.21"/>
  <pageSetup scale="90" orientation="landscape" r:id="rId5"/>
  <headerFooter alignWithMargins="0"/>
  <ignoredErrors>
    <ignoredError sqref="J27" formula="1"/>
  </ignoredErrors>
  <drawing r:id="rId6"/>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tabColor rgb="FF00B0F0"/>
  </sheetPr>
  <dimension ref="A1:L34"/>
  <sheetViews>
    <sheetView showGridLines="0" zoomScaleNormal="100" workbookViewId="0">
      <selection activeCell="B5" sqref="B5"/>
    </sheetView>
  </sheetViews>
  <sheetFormatPr defaultRowHeight="15"/>
  <cols>
    <col min="1" max="1" width="16.28515625" style="98" customWidth="1"/>
    <col min="2" max="6" width="12.42578125" style="98" customWidth="1"/>
    <col min="7" max="7" width="14.42578125" style="98" customWidth="1"/>
    <col min="8" max="8" width="11.42578125" style="98" customWidth="1"/>
    <col min="9" max="9" width="11.5703125" style="98" bestFit="1" customWidth="1"/>
    <col min="10" max="11" width="9.140625" style="98"/>
    <col min="12" max="12" width="14.85546875" style="98" bestFit="1" customWidth="1"/>
    <col min="13" max="16384" width="9.140625" style="98"/>
  </cols>
  <sheetData>
    <row r="1" spans="1:12">
      <c r="A1" s="92" t="s">
        <v>1075</v>
      </c>
      <c r="B1" s="94"/>
      <c r="C1" s="94"/>
      <c r="D1" s="94"/>
      <c r="E1" s="94"/>
      <c r="F1" s="94"/>
      <c r="G1" s="94"/>
      <c r="H1" s="94">
        <v>118</v>
      </c>
    </row>
    <row r="9" spans="1:12">
      <c r="A9" s="97" t="s">
        <v>93</v>
      </c>
      <c r="B9" s="85"/>
      <c r="C9" s="85"/>
    </row>
    <row r="10" spans="1:12">
      <c r="A10" s="190" t="s">
        <v>1018</v>
      </c>
      <c r="B10" s="85"/>
      <c r="C10" s="85"/>
    </row>
    <row r="11" spans="1:12">
      <c r="A11" s="98" t="s">
        <v>1196</v>
      </c>
      <c r="B11" s="85"/>
      <c r="C11" s="85"/>
    </row>
    <row r="12" spans="1:12">
      <c r="A12" s="1762" t="s">
        <v>1161</v>
      </c>
      <c r="B12" s="1792">
        <v>2006</v>
      </c>
      <c r="C12" s="1792">
        <v>2007</v>
      </c>
      <c r="D12" s="1792">
        <v>2008</v>
      </c>
      <c r="E12" s="1792">
        <v>2009</v>
      </c>
      <c r="F12" s="1792">
        <v>2010</v>
      </c>
      <c r="G12" s="1792">
        <v>2011</v>
      </c>
      <c r="H12" s="1792" t="s">
        <v>1423</v>
      </c>
      <c r="L12" s="379"/>
    </row>
    <row r="13" spans="1:12" ht="11.25" customHeight="1">
      <c r="A13" s="1762"/>
      <c r="B13" s="1794"/>
      <c r="C13" s="1794"/>
      <c r="D13" s="1794"/>
      <c r="E13" s="1794"/>
      <c r="F13" s="1792"/>
      <c r="G13" s="1792"/>
      <c r="H13" s="1792"/>
      <c r="J13" s="379"/>
      <c r="K13" s="379"/>
      <c r="L13" s="379"/>
    </row>
    <row r="14" spans="1:12" ht="14.25" customHeight="1">
      <c r="A14" s="513"/>
      <c r="B14" s="85"/>
      <c r="C14" s="85"/>
      <c r="D14" s="136"/>
      <c r="J14" s="379"/>
      <c r="K14" s="379"/>
      <c r="L14" s="379"/>
    </row>
    <row r="15" spans="1:12">
      <c r="A15" s="85" t="s">
        <v>1162</v>
      </c>
      <c r="B15" s="155" t="s">
        <v>1099</v>
      </c>
      <c r="C15" s="103">
        <v>774.55</v>
      </c>
      <c r="D15" s="103">
        <v>1363.92</v>
      </c>
      <c r="E15" s="104">
        <f>2084.29307158-1414.5</f>
        <v>669.79307157999983</v>
      </c>
      <c r="F15" s="514">
        <f>1128.2</f>
        <v>1128.2</v>
      </c>
      <c r="G15" s="152">
        <f>3006.18495043-1678.18</f>
        <v>1328.0049504299998</v>
      </c>
      <c r="H15" s="957">
        <v>1522.93297723</v>
      </c>
      <c r="I15" s="147"/>
      <c r="J15" s="379"/>
      <c r="K15" s="379"/>
      <c r="L15" s="379"/>
    </row>
    <row r="16" spans="1:12">
      <c r="A16" s="85" t="s">
        <v>1163</v>
      </c>
      <c r="B16" s="574">
        <v>555.72</v>
      </c>
      <c r="C16" s="574">
        <v>812.06</v>
      </c>
      <c r="D16" s="574">
        <v>1234.3499999999999</v>
      </c>
      <c r="E16" s="581">
        <f>2102.05144014-1390.4</f>
        <v>711.65144013999998</v>
      </c>
      <c r="F16" s="514">
        <f>1125.4</f>
        <v>1125.4000000000001</v>
      </c>
      <c r="G16" s="152">
        <f>2961.7371039-1612.8</f>
        <v>1348.9371039</v>
      </c>
      <c r="H16" s="957">
        <v>1416.21971278</v>
      </c>
      <c r="I16" s="147"/>
      <c r="J16" s="379"/>
      <c r="K16" s="379"/>
      <c r="L16" s="379"/>
    </row>
    <row r="17" spans="1:12">
      <c r="A17" s="85" t="s">
        <v>1164</v>
      </c>
      <c r="B17" s="574">
        <v>838.98</v>
      </c>
      <c r="C17" s="574">
        <v>1030.02</v>
      </c>
      <c r="D17" s="574">
        <v>1284.55</v>
      </c>
      <c r="E17" s="581">
        <f>2596.05432406-1833.4</f>
        <v>762.65432405999991</v>
      </c>
      <c r="F17" s="514">
        <f>1702</f>
        <v>1702</v>
      </c>
      <c r="G17" s="152">
        <f>3862.94892377-2027.38</f>
        <v>1835.5689237699999</v>
      </c>
      <c r="H17" s="957">
        <v>1828.35288752</v>
      </c>
      <c r="I17" s="147"/>
      <c r="J17" s="379"/>
      <c r="K17" s="379"/>
      <c r="L17" s="379"/>
    </row>
    <row r="18" spans="1:12">
      <c r="A18" s="85" t="s">
        <v>1165</v>
      </c>
      <c r="B18" s="574">
        <v>554.9</v>
      </c>
      <c r="C18" s="574">
        <v>877.62</v>
      </c>
      <c r="D18" s="574">
        <v>1382.54</v>
      </c>
      <c r="E18" s="581">
        <f>2277.27194553-1414.8</f>
        <v>862.47194552999986</v>
      </c>
      <c r="F18" s="514">
        <f>1125.7</f>
        <v>1125.7</v>
      </c>
      <c r="G18" s="152">
        <f>3290.12023135-1670.17</f>
        <v>1619.9502313499997</v>
      </c>
      <c r="H18" s="957">
        <v>1488.38723179</v>
      </c>
      <c r="I18" s="147"/>
      <c r="J18" s="379"/>
      <c r="K18" s="379"/>
      <c r="L18" s="379"/>
    </row>
    <row r="19" spans="1:12">
      <c r="A19" s="85" t="s">
        <v>1166</v>
      </c>
      <c r="B19" s="574">
        <v>677.22</v>
      </c>
      <c r="C19" s="574">
        <v>1118.26</v>
      </c>
      <c r="D19" s="574">
        <v>1537.9</v>
      </c>
      <c r="E19" s="581">
        <f>2191.17466277-1449.3</f>
        <v>741.87466276999999</v>
      </c>
      <c r="F19" s="514">
        <f>1261.6</f>
        <v>1261.5999999999999</v>
      </c>
      <c r="G19" s="152">
        <f>2804.69910311-1460.7</f>
        <v>1343.9991031100001</v>
      </c>
      <c r="H19" s="957">
        <v>1812.87073218</v>
      </c>
      <c r="I19" s="147"/>
      <c r="J19" s="379"/>
      <c r="K19" s="379"/>
      <c r="L19" s="379"/>
    </row>
    <row r="20" spans="1:12">
      <c r="A20" s="85" t="s">
        <v>1167</v>
      </c>
      <c r="B20" s="574">
        <v>1060.9000000000001</v>
      </c>
      <c r="C20" s="574">
        <v>895.73</v>
      </c>
      <c r="D20" s="574">
        <v>1352.23</v>
      </c>
      <c r="E20" s="581">
        <f>2592.58495792-1753.5</f>
        <v>839.08495791999985</v>
      </c>
      <c r="F20" s="514">
        <f>1059.4</f>
        <v>1059.4000000000001</v>
      </c>
      <c r="G20" s="152">
        <f>3931.25945942-2109.16</f>
        <v>1822.0994594200001</v>
      </c>
      <c r="H20" s="957">
        <v>1283.5294316700001</v>
      </c>
      <c r="I20" s="147"/>
      <c r="J20" s="379"/>
      <c r="K20" s="379"/>
      <c r="L20" s="379"/>
    </row>
    <row r="21" spans="1:12">
      <c r="A21" s="85" t="s">
        <v>1168</v>
      </c>
      <c r="B21" s="574">
        <v>615.83000000000004</v>
      </c>
      <c r="C21" s="574">
        <v>1060.57</v>
      </c>
      <c r="D21" s="574">
        <v>1757.48</v>
      </c>
      <c r="E21" s="581">
        <f>2317.17852569-1287.3</f>
        <v>1029.8785256899998</v>
      </c>
      <c r="F21" s="514">
        <f>1393.3</f>
        <v>1393.3</v>
      </c>
      <c r="G21" s="152">
        <f>3197.18451801-1693.52</f>
        <v>1503.6645180099999</v>
      </c>
      <c r="H21" s="957">
        <v>1410.4610797299999</v>
      </c>
      <c r="I21" s="147"/>
      <c r="J21" s="379"/>
      <c r="K21" s="379"/>
      <c r="L21" s="379"/>
    </row>
    <row r="22" spans="1:12">
      <c r="A22" s="85" t="s">
        <v>1169</v>
      </c>
      <c r="B22" s="574">
        <v>913.19</v>
      </c>
      <c r="C22" s="574">
        <v>1186.01</v>
      </c>
      <c r="D22" s="574">
        <v>1473.58</v>
      </c>
      <c r="E22" s="581">
        <f>2795.72417125-1839.7</f>
        <v>956.02417124999988</v>
      </c>
      <c r="F22" s="514">
        <f>1051.6</f>
        <v>1051.5999999999999</v>
      </c>
      <c r="G22" s="152">
        <f>2885.65034805-1577.9</f>
        <v>1307.75034805</v>
      </c>
      <c r="H22" s="957">
        <v>1638.1249817099999</v>
      </c>
      <c r="I22" s="147"/>
      <c r="J22" s="379"/>
      <c r="K22" s="379"/>
      <c r="L22" s="379"/>
    </row>
    <row r="23" spans="1:12">
      <c r="A23" s="85" t="s">
        <v>1170</v>
      </c>
      <c r="B23" s="574">
        <v>701.34</v>
      </c>
      <c r="C23" s="574">
        <v>936.35</v>
      </c>
      <c r="D23" s="574">
        <v>1386.56</v>
      </c>
      <c r="E23" s="581">
        <f>2466.44016238-1539.7</f>
        <v>926.7401623799999</v>
      </c>
      <c r="F23" s="514">
        <f>1318.2</f>
        <v>1318.2</v>
      </c>
      <c r="G23" s="152">
        <f>4036.40415542-2330</f>
        <v>1706.4041554199998</v>
      </c>
      <c r="H23" s="957">
        <v>1385.63390974</v>
      </c>
      <c r="I23" s="147"/>
      <c r="J23" s="379"/>
      <c r="K23" s="379"/>
      <c r="L23" s="379"/>
    </row>
    <row r="24" spans="1:12">
      <c r="A24" s="85" t="s">
        <v>1171</v>
      </c>
      <c r="B24" s="574">
        <v>656.76</v>
      </c>
      <c r="C24" s="574">
        <v>1010.85</v>
      </c>
      <c r="D24" s="574">
        <v>1384.83</v>
      </c>
      <c r="E24" s="581">
        <f>2619.41436843-1547.5</f>
        <v>1071.9143684300002</v>
      </c>
      <c r="F24" s="514">
        <f>995.5</f>
        <v>995.5</v>
      </c>
      <c r="G24" s="152">
        <f>3263.74511128-1920.1</f>
        <v>1343.64511128</v>
      </c>
      <c r="H24" s="957">
        <v>1281.43660656</v>
      </c>
      <c r="I24" s="147"/>
      <c r="J24" s="379"/>
      <c r="K24" s="379"/>
      <c r="L24" s="379"/>
    </row>
    <row r="25" spans="1:12">
      <c r="A25" s="85" t="s">
        <v>1172</v>
      </c>
      <c r="B25" s="574">
        <v>780.08</v>
      </c>
      <c r="C25" s="574">
        <v>1229.1199999999999</v>
      </c>
      <c r="D25" s="574">
        <v>882.25</v>
      </c>
      <c r="E25" s="581">
        <f>2775.78374818-1802.2</f>
        <v>973.58374818000016</v>
      </c>
      <c r="F25" s="514">
        <f>1145.3</f>
        <v>1145.3</v>
      </c>
      <c r="G25" s="152">
        <f>3208.91585207-1812.74</f>
        <v>1396.1758520699998</v>
      </c>
      <c r="H25" s="957">
        <v>1633.0729492799999</v>
      </c>
      <c r="I25" s="147"/>
      <c r="J25" s="194"/>
    </row>
    <row r="26" spans="1:12">
      <c r="A26" s="85" t="s">
        <v>1173</v>
      </c>
      <c r="B26" s="574">
        <v>653.15</v>
      </c>
      <c r="C26" s="574">
        <v>1215.99</v>
      </c>
      <c r="D26" s="574">
        <v>949.97</v>
      </c>
      <c r="E26" s="581">
        <f>3177.84176888-1938.8</f>
        <v>1239.0417688800001</v>
      </c>
      <c r="F26" s="514">
        <f>1710.7</f>
        <v>1710.7</v>
      </c>
      <c r="G26" s="152">
        <f>3854.21834329-2160.23</f>
        <v>1693.9883432900001</v>
      </c>
      <c r="H26" s="957">
        <v>1260.50746142</v>
      </c>
      <c r="I26" s="147"/>
    </row>
    <row r="27" spans="1:12" ht="9" customHeight="1">
      <c r="A27" s="85"/>
      <c r="B27" s="573"/>
      <c r="C27" s="573"/>
      <c r="D27" s="514"/>
      <c r="E27" s="514"/>
      <c r="F27" s="514"/>
    </row>
    <row r="28" spans="1:12">
      <c r="A28" s="515" t="s">
        <v>1114</v>
      </c>
      <c r="B28" s="350">
        <f>SUM(B15:B27)</f>
        <v>8008.07</v>
      </c>
      <c r="C28" s="350">
        <f>SUM(C15:C27)</f>
        <v>12147.13</v>
      </c>
      <c r="D28" s="350">
        <f>SUM(D15:D27)</f>
        <v>15990.159999999998</v>
      </c>
      <c r="E28" s="350">
        <f>SUM(E15:E27)</f>
        <v>10784.713146810001</v>
      </c>
      <c r="F28" s="350">
        <f>SUM(F15:F27)</f>
        <v>15016.9</v>
      </c>
      <c r="G28" s="350">
        <f>SUM(G15:G26)</f>
        <v>18250.188100099997</v>
      </c>
      <c r="H28" s="350">
        <f>SUM(H15:H26)</f>
        <v>17961.529961609995</v>
      </c>
    </row>
    <row r="29" spans="1:12">
      <c r="A29" s="86"/>
      <c r="B29" s="85"/>
      <c r="C29" s="85"/>
    </row>
    <row r="30" spans="1:12" ht="13.5" customHeight="1">
      <c r="A30" s="94" t="s">
        <v>1174</v>
      </c>
      <c r="B30" s="516"/>
      <c r="C30" s="516" t="s">
        <v>1815</v>
      </c>
      <c r="D30" s="516" t="s">
        <v>1816</v>
      </c>
      <c r="E30" s="516" t="s">
        <v>1817</v>
      </c>
      <c r="F30" s="516" t="s">
        <v>1818</v>
      </c>
      <c r="G30" s="1215" t="s">
        <v>1819</v>
      </c>
      <c r="H30" s="1631" t="s">
        <v>1820</v>
      </c>
    </row>
    <row r="31" spans="1:12" ht="12.75" customHeight="1" thickBot="1">
      <c r="A31" s="1217" t="s">
        <v>1175</v>
      </c>
      <c r="B31" s="1218"/>
      <c r="C31" s="1044">
        <f t="shared" ref="C31:H31" si="0">+C28/B28-1</f>
        <v>0.51686111634888299</v>
      </c>
      <c r="D31" s="1044">
        <f t="shared" si="0"/>
        <v>0.31637349727878106</v>
      </c>
      <c r="E31" s="1044">
        <f t="shared" si="0"/>
        <v>-0.32554063581540127</v>
      </c>
      <c r="F31" s="1044">
        <f t="shared" si="0"/>
        <v>0.39242461024026709</v>
      </c>
      <c r="G31" s="1044">
        <f t="shared" si="0"/>
        <v>0.21530995745460091</v>
      </c>
      <c r="H31" s="1632">
        <f t="shared" si="0"/>
        <v>-1.5816721280172419E-2</v>
      </c>
    </row>
    <row r="32" spans="1:12" ht="16.5" thickTop="1">
      <c r="A32" s="562" t="s">
        <v>1425</v>
      </c>
      <c r="B32" s="85"/>
      <c r="C32" s="85"/>
    </row>
    <row r="33" spans="1:3" ht="15" customHeight="1">
      <c r="A33" s="38" t="s">
        <v>1422</v>
      </c>
      <c r="B33" s="85"/>
      <c r="C33" s="85"/>
    </row>
    <row r="34" spans="1:3" ht="15" customHeight="1">
      <c r="A34" s="43" t="s">
        <v>15</v>
      </c>
    </row>
  </sheetData>
  <customSheetViews>
    <customSheetView guid="{45E423DD-7FD2-487F-8372-5798D7D06C15}" showPageBreaks="1" showGridLines="0" printArea="1">
      <selection activeCell="B4" sqref="B4"/>
      <pageMargins left="1.73" right="0.75" top="1" bottom="1" header="0.5" footer="0.5"/>
      <pageSetup scale="84" orientation="portrait" r:id="rId1"/>
      <headerFooter alignWithMargins="0"/>
    </customSheetView>
    <customSheetView guid="{B297ACE3-C144-4411-A206-EE5C8D41CE1C}" topLeftCell="A22">
      <selection activeCell="H39" sqref="H39"/>
      <pageMargins left="1.73" right="0.75" top="1" bottom="1" header="0.5" footer="0.5"/>
      <pageSetup orientation="portrait" r:id="rId2"/>
      <headerFooter alignWithMargins="0"/>
    </customSheetView>
    <customSheetView guid="{67BA8672-8137-4028-84CD-AA630649A2B3}" showRuler="0">
      <selection activeCell="A9" sqref="A9"/>
      <pageMargins left="1.73" right="0.75" top="1" bottom="1" header="0.5" footer="0.5"/>
      <pageSetup orientation="portrait" r:id="rId3"/>
      <headerFooter alignWithMargins="0"/>
    </customSheetView>
    <customSheetView guid="{51F1D52B-5D55-4FCC-809B-9B4CC86C88B9}" showGridLines="0">
      <selection activeCell="B4" sqref="B4"/>
      <pageMargins left="1.73" right="0.75" top="1" bottom="1" header="0.5" footer="0.5"/>
      <pageSetup scale="84" orientation="portrait" r:id="rId4"/>
      <headerFooter alignWithMargins="0"/>
    </customSheetView>
  </customSheetViews>
  <mergeCells count="8">
    <mergeCell ref="H12:H13"/>
    <mergeCell ref="G12:G13"/>
    <mergeCell ref="F12:F13"/>
    <mergeCell ref="E12:E13"/>
    <mergeCell ref="A12:A13"/>
    <mergeCell ref="B12:B13"/>
    <mergeCell ref="C12:C13"/>
    <mergeCell ref="D12:D13"/>
  </mergeCells>
  <phoneticPr fontId="7" type="noConversion"/>
  <pageMargins left="0.81" right="0.41" top="0.83" bottom="0.98425196850393704" header="0.51181102362204722" footer="0.51181102362204722"/>
  <pageSetup scale="73" orientation="portrait" r:id="rId5"/>
  <headerFooter alignWithMargins="0"/>
  <drawing r:id="rId6"/>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tabColor rgb="FF00B0F0"/>
  </sheetPr>
  <dimension ref="A1:H38"/>
  <sheetViews>
    <sheetView showGridLines="0" topLeftCell="A4" zoomScaleNormal="100" workbookViewId="0">
      <selection activeCell="F26" sqref="F26"/>
    </sheetView>
  </sheetViews>
  <sheetFormatPr defaultRowHeight="15"/>
  <cols>
    <col min="1" max="1" width="15" style="98" customWidth="1"/>
    <col min="2" max="2" width="17" style="98" customWidth="1"/>
    <col min="3" max="3" width="15.28515625" style="98" customWidth="1"/>
    <col min="4" max="4" width="14.140625" style="98" customWidth="1"/>
    <col min="5" max="5" width="7.28515625" style="98" customWidth="1"/>
    <col min="6" max="6" width="20.5703125" style="98" customWidth="1"/>
    <col min="7" max="7" width="9.140625" style="98"/>
    <col min="8" max="8" width="14.85546875" style="98" bestFit="1" customWidth="1"/>
    <col min="9" max="16384" width="9.140625" style="98"/>
  </cols>
  <sheetData>
    <row r="1" spans="1:8">
      <c r="A1" s="92" t="s">
        <v>1075</v>
      </c>
      <c r="B1" s="94"/>
      <c r="C1" s="94"/>
      <c r="D1" s="94"/>
      <c r="E1" s="94"/>
      <c r="F1" s="94"/>
      <c r="G1" s="94">
        <v>119</v>
      </c>
      <c r="H1" s="638"/>
    </row>
    <row r="11" spans="1:8">
      <c r="A11" s="97" t="s">
        <v>94</v>
      </c>
    </row>
    <row r="12" spans="1:8">
      <c r="A12" s="190" t="s">
        <v>885</v>
      </c>
    </row>
    <row r="13" spans="1:8">
      <c r="A13" s="98" t="s">
        <v>1196</v>
      </c>
    </row>
    <row r="14" spans="1:8" ht="11.25" customHeight="1">
      <c r="A14" s="1762" t="s">
        <v>1161</v>
      </c>
      <c r="B14" s="1792">
        <v>2010</v>
      </c>
      <c r="C14" s="1792">
        <v>2011</v>
      </c>
      <c r="D14" s="1792" t="s">
        <v>1423</v>
      </c>
      <c r="H14" s="379"/>
    </row>
    <row r="15" spans="1:8" ht="10.5" customHeight="1">
      <c r="A15" s="1762"/>
      <c r="B15" s="1792"/>
      <c r="C15" s="1792"/>
      <c r="D15" s="1792"/>
      <c r="F15" s="379"/>
      <c r="G15" s="379"/>
      <c r="H15" s="379"/>
    </row>
    <row r="16" spans="1:8" ht="12.75" customHeight="1">
      <c r="A16" s="513"/>
      <c r="F16" s="379"/>
      <c r="G16" s="379"/>
      <c r="H16" s="379"/>
    </row>
    <row r="17" spans="1:8">
      <c r="A17" s="85" t="s">
        <v>1162</v>
      </c>
      <c r="B17" s="153">
        <v>1223.1099999999999</v>
      </c>
      <c r="C17" s="514">
        <v>1678.17716458</v>
      </c>
      <c r="D17" s="808">
        <v>2050.4644666899999</v>
      </c>
      <c r="E17" s="147"/>
      <c r="F17" s="334"/>
      <c r="G17" s="379"/>
      <c r="H17" s="379"/>
    </row>
    <row r="18" spans="1:8">
      <c r="A18" s="85" t="s">
        <v>1163</v>
      </c>
      <c r="B18" s="153">
        <v>1375.05</v>
      </c>
      <c r="C18" s="514">
        <v>1612.8053391800001</v>
      </c>
      <c r="D18" s="808">
        <v>1863.3711111800001</v>
      </c>
      <c r="E18" s="147"/>
      <c r="F18" s="334"/>
      <c r="G18" s="379"/>
      <c r="H18" s="379"/>
    </row>
    <row r="19" spans="1:8">
      <c r="A19" s="85" t="s">
        <v>1164</v>
      </c>
      <c r="B19" s="153">
        <v>2137.8000000000002</v>
      </c>
      <c r="C19" s="514">
        <v>2027.3814312500001</v>
      </c>
      <c r="D19" s="808">
        <v>2372.5489101799999</v>
      </c>
      <c r="E19" s="147"/>
      <c r="F19" s="334"/>
      <c r="G19" s="379"/>
      <c r="H19" s="379"/>
    </row>
    <row r="20" spans="1:8">
      <c r="A20" s="85" t="s">
        <v>1165</v>
      </c>
      <c r="B20" s="153">
        <v>1546.59</v>
      </c>
      <c r="C20" s="514">
        <v>1670.16811207</v>
      </c>
      <c r="D20" s="808">
        <v>1852.6630703399999</v>
      </c>
      <c r="E20" s="147"/>
      <c r="F20" s="334"/>
      <c r="G20" s="379"/>
      <c r="H20" s="379"/>
    </row>
    <row r="21" spans="1:8">
      <c r="A21" s="85" t="s">
        <v>1166</v>
      </c>
      <c r="B21" s="153">
        <v>1699.85</v>
      </c>
      <c r="C21" s="514">
        <v>1460.69827773</v>
      </c>
      <c r="D21" s="808">
        <v>2362.5514782199998</v>
      </c>
      <c r="E21" s="147"/>
      <c r="F21" s="334"/>
      <c r="G21" s="379"/>
      <c r="H21" s="379"/>
    </row>
    <row r="22" spans="1:8">
      <c r="A22" s="85" t="s">
        <v>1167</v>
      </c>
      <c r="B22" s="153">
        <v>1531.93</v>
      </c>
      <c r="C22" s="514">
        <v>2109.1568006100001</v>
      </c>
      <c r="D22" s="808">
        <v>1792.4666882899999</v>
      </c>
      <c r="E22" s="147"/>
      <c r="F22" s="334"/>
      <c r="G22" s="379"/>
      <c r="H22" s="379"/>
    </row>
    <row r="23" spans="1:8">
      <c r="A23" s="85" t="s">
        <v>1168</v>
      </c>
      <c r="B23" s="153">
        <v>1943.68</v>
      </c>
      <c r="C23" s="514">
        <v>1693.5153930399999</v>
      </c>
      <c r="D23" s="808">
        <v>1999.52355956</v>
      </c>
      <c r="E23" s="147"/>
      <c r="F23" s="334"/>
      <c r="G23" s="379"/>
      <c r="H23" s="379"/>
    </row>
    <row r="24" spans="1:8">
      <c r="A24" s="85" t="s">
        <v>1169</v>
      </c>
      <c r="B24" s="153">
        <v>1516.4</v>
      </c>
      <c r="C24" s="514">
        <v>1577.88788191</v>
      </c>
      <c r="D24" s="808">
        <v>2385.0220254000001</v>
      </c>
      <c r="E24" s="147"/>
      <c r="F24" s="334"/>
      <c r="G24" s="379"/>
      <c r="H24" s="379"/>
    </row>
    <row r="25" spans="1:8">
      <c r="A25" s="85" t="s">
        <v>1170</v>
      </c>
      <c r="B25" s="153">
        <v>2008.18</v>
      </c>
      <c r="C25" s="514">
        <v>2330.0014543400002</v>
      </c>
      <c r="D25" s="808">
        <v>1912.59016827</v>
      </c>
      <c r="E25" s="147"/>
      <c r="F25" s="334"/>
      <c r="G25" s="379"/>
      <c r="H25" s="379"/>
    </row>
    <row r="26" spans="1:8">
      <c r="A26" s="85" t="s">
        <v>1171</v>
      </c>
      <c r="B26" s="153">
        <v>1519.7</v>
      </c>
      <c r="C26" s="514">
        <v>1920.1084878699999</v>
      </c>
      <c r="D26" s="808">
        <v>1806.0996793299998</v>
      </c>
      <c r="E26" s="147"/>
      <c r="F26" s="334"/>
      <c r="G26" s="379"/>
      <c r="H26" s="379"/>
    </row>
    <row r="27" spans="1:8">
      <c r="A27" s="85" t="s">
        <v>1172</v>
      </c>
      <c r="B27" s="153">
        <v>1586.05</v>
      </c>
      <c r="C27" s="514">
        <v>1812.7431503599998</v>
      </c>
      <c r="D27" s="808">
        <v>2169.4188415200001</v>
      </c>
      <c r="E27" s="147"/>
      <c r="F27" s="334"/>
    </row>
    <row r="28" spans="1:8">
      <c r="A28" s="85" t="s">
        <v>1173</v>
      </c>
      <c r="B28" s="153">
        <v>1948.55</v>
      </c>
      <c r="C28" s="514">
        <v>2160.2279331999998</v>
      </c>
      <c r="D28" s="808">
        <v>1955.8033913100001</v>
      </c>
      <c r="E28" s="147"/>
      <c r="F28" s="334"/>
    </row>
    <row r="29" spans="1:8" ht="9.75" customHeight="1">
      <c r="A29" s="85"/>
      <c r="B29" s="514"/>
    </row>
    <row r="30" spans="1:8">
      <c r="A30" s="515" t="s">
        <v>1114</v>
      </c>
      <c r="B30" s="350">
        <f>SUM(B17:B29)</f>
        <v>20036.89</v>
      </c>
      <c r="C30" s="350">
        <f>SUM(C17:C29)</f>
        <v>22052.871426139995</v>
      </c>
      <c r="D30" s="350">
        <f>SUM(D17:D29)</f>
        <v>24522.52339029</v>
      </c>
    </row>
    <row r="31" spans="1:8">
      <c r="A31" s="86"/>
    </row>
    <row r="32" spans="1:8" ht="13.5" customHeight="1">
      <c r="A32" s="94" t="s">
        <v>1174</v>
      </c>
      <c r="B32" s="516"/>
      <c r="C32" s="516" t="s">
        <v>1819</v>
      </c>
      <c r="D32" s="516" t="s">
        <v>1820</v>
      </c>
    </row>
    <row r="33" spans="1:4" ht="12.75" customHeight="1">
      <c r="A33" s="94" t="s">
        <v>1175</v>
      </c>
      <c r="B33" s="517"/>
      <c r="C33" s="1244">
        <f>+C30/B30-1</f>
        <v>0.10061348972520157</v>
      </c>
      <c r="D33" s="1244">
        <f>+D30/C30-1</f>
        <v>0.11198777322134323</v>
      </c>
    </row>
    <row r="34" spans="1:4" s="109" customFormat="1" ht="15" customHeight="1">
      <c r="A34" s="64" t="s">
        <v>1425</v>
      </c>
      <c r="B34" s="776"/>
      <c r="C34" s="776"/>
    </row>
    <row r="35" spans="1:4" s="109" customFormat="1" ht="15" customHeight="1">
      <c r="A35" s="64" t="s">
        <v>1435</v>
      </c>
      <c r="B35" s="776"/>
      <c r="C35" s="776"/>
    </row>
    <row r="36" spans="1:4" ht="15" customHeight="1">
      <c r="A36" s="64" t="s">
        <v>1040</v>
      </c>
    </row>
    <row r="37" spans="1:4" ht="15" customHeight="1">
      <c r="A37" s="503" t="s">
        <v>1422</v>
      </c>
    </row>
    <row r="38" spans="1:4" ht="15.75">
      <c r="A38" s="38" t="s">
        <v>15</v>
      </c>
    </row>
  </sheetData>
  <mergeCells count="4">
    <mergeCell ref="C14:C15"/>
    <mergeCell ref="A14:A15"/>
    <mergeCell ref="B14:B15"/>
    <mergeCell ref="D14:D15"/>
  </mergeCells>
  <phoneticPr fontId="0" type="noConversion"/>
  <pageMargins left="0.7" right="0.7" top="0.75" bottom="0.75" header="0.3" footer="0.3"/>
  <pageSetup scale="81" fitToWidth="0" orientation="portrait" r:id="rId1"/>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tabColor rgb="FF00B0F0"/>
  </sheetPr>
  <dimension ref="A2:F72"/>
  <sheetViews>
    <sheetView showGridLines="0" topLeftCell="A19" zoomScaleNormal="100" workbookViewId="0">
      <selection activeCell="D47" sqref="D47"/>
    </sheetView>
  </sheetViews>
  <sheetFormatPr defaultColWidth="12.85546875" defaultRowHeight="15"/>
  <cols>
    <col min="1" max="1" width="33.42578125" style="56" customWidth="1"/>
    <col min="2" max="3" width="20.42578125" style="56" customWidth="1"/>
    <col min="4" max="4" width="21" style="56" customWidth="1"/>
    <col min="5" max="5" width="15.140625" style="56" customWidth="1"/>
    <col min="6" max="6" width="7" style="56" customWidth="1"/>
    <col min="7" max="234" width="8.85546875" style="56" customWidth="1"/>
    <col min="235" max="235" width="12.85546875" style="56" customWidth="1"/>
    <col min="236" max="238" width="16.7109375" style="56" customWidth="1"/>
    <col min="239" max="240" width="15.42578125" style="56" bestFit="1" customWidth="1"/>
    <col min="241" max="241" width="15.28515625" style="56" bestFit="1" customWidth="1"/>
    <col min="242" max="243" width="14.28515625" style="56" bestFit="1" customWidth="1"/>
    <col min="244" max="16384" width="12.85546875" style="56"/>
  </cols>
  <sheetData>
    <row r="2" spans="1:6" s="451" customFormat="1" ht="15.75">
      <c r="A2" s="92" t="s">
        <v>1075</v>
      </c>
      <c r="B2" s="92"/>
      <c r="C2" s="92"/>
      <c r="D2" s="634"/>
      <c r="E2" s="92">
        <v>120</v>
      </c>
    </row>
    <row r="3" spans="1:6" s="451" customFormat="1" ht="15.75">
      <c r="A3" s="404"/>
      <c r="B3" s="404"/>
      <c r="C3" s="404"/>
      <c r="D3" s="404"/>
      <c r="E3" s="404"/>
    </row>
    <row r="4" spans="1:6" s="451" customFormat="1"/>
    <row r="5" spans="1:6">
      <c r="A5" s="452"/>
      <c r="B5" s="452"/>
      <c r="C5" s="452"/>
    </row>
    <row r="6" spans="1:6">
      <c r="A6" s="452"/>
      <c r="B6" s="452"/>
      <c r="C6" s="452"/>
    </row>
    <row r="7" spans="1:6">
      <c r="A7" s="452"/>
      <c r="B7" s="452"/>
      <c r="C7" s="452"/>
    </row>
    <row r="8" spans="1:6">
      <c r="A8" s="452"/>
      <c r="B8" s="452"/>
      <c r="C8" s="452"/>
    </row>
    <row r="9" spans="1:6">
      <c r="A9" s="452"/>
      <c r="B9" s="452"/>
      <c r="C9" s="452"/>
    </row>
    <row r="10" spans="1:6" ht="15.75">
      <c r="A10" s="87" t="s">
        <v>95</v>
      </c>
      <c r="B10" s="14"/>
      <c r="C10" s="14"/>
    </row>
    <row r="11" spans="1:6" ht="15.75">
      <c r="A11" s="1575" t="s">
        <v>2046</v>
      </c>
      <c r="B11" s="452"/>
      <c r="C11" s="452"/>
    </row>
    <row r="12" spans="1:6" ht="15.75">
      <c r="A12" s="1575" t="s">
        <v>2061</v>
      </c>
      <c r="B12" s="452"/>
      <c r="C12" s="452"/>
    </row>
    <row r="13" spans="1:6" ht="15.75">
      <c r="A13" s="98" t="s">
        <v>1196</v>
      </c>
      <c r="B13" s="453"/>
      <c r="C13" s="453"/>
    </row>
    <row r="14" spans="1:6" ht="16.5" customHeight="1">
      <c r="A14" s="1803" t="s">
        <v>945</v>
      </c>
      <c r="B14" s="1802" t="s">
        <v>2048</v>
      </c>
      <c r="C14" s="1802"/>
      <c r="D14" s="1802" t="s">
        <v>2047</v>
      </c>
      <c r="E14" s="1802"/>
    </row>
    <row r="15" spans="1:6" ht="15" customHeight="1">
      <c r="A15" s="1804"/>
      <c r="B15" s="1694">
        <v>2011</v>
      </c>
      <c r="C15" s="1694">
        <v>2012</v>
      </c>
      <c r="D15" s="1692" t="s">
        <v>1198</v>
      </c>
      <c r="E15" s="1693" t="s">
        <v>1199</v>
      </c>
      <c r="F15" s="698"/>
    </row>
    <row r="16" spans="1:6" ht="15.75">
      <c r="A16" s="403" t="s">
        <v>467</v>
      </c>
      <c r="B16" s="1578">
        <v>7235607.3099999996</v>
      </c>
      <c r="C16" s="1578">
        <v>7186196.790000001</v>
      </c>
      <c r="D16" s="1702">
        <f>+C16-B16</f>
        <v>-49410.519999998622</v>
      </c>
      <c r="E16" s="1700">
        <f>+C16/B16-1</f>
        <v>-6.8288006635891518E-3</v>
      </c>
      <c r="F16" s="698"/>
    </row>
    <row r="17" spans="1:6" ht="15.75">
      <c r="A17" s="403" t="s">
        <v>468</v>
      </c>
      <c r="B17" s="1578">
        <v>2471647072.7200012</v>
      </c>
      <c r="C17" s="1578">
        <v>2526907735.9699993</v>
      </c>
      <c r="D17" s="1702">
        <f t="shared" ref="D17:D32" si="0">+C17-B17</f>
        <v>55260663.249998093</v>
      </c>
      <c r="E17" s="1700">
        <f t="shared" ref="E17:E32" si="1">+C17/B17-1</f>
        <v>2.2357829262890982E-2</v>
      </c>
      <c r="F17" s="698"/>
    </row>
    <row r="18" spans="1:6" ht="15.75">
      <c r="A18" s="403" t="s">
        <v>469</v>
      </c>
      <c r="B18" s="1578">
        <v>230111439.05920011</v>
      </c>
      <c r="C18" s="1578">
        <v>63595629.390000015</v>
      </c>
      <c r="D18" s="1702">
        <f t="shared" si="0"/>
        <v>-166515809.66920009</v>
      </c>
      <c r="E18" s="1700">
        <f t="shared" si="1"/>
        <v>-0.72363116909786074</v>
      </c>
      <c r="F18" s="698"/>
    </row>
    <row r="19" spans="1:6" ht="15.75">
      <c r="A19" s="403" t="s">
        <v>1936</v>
      </c>
      <c r="B19" s="1578">
        <v>0</v>
      </c>
      <c r="C19" s="1578">
        <v>5425154</v>
      </c>
      <c r="D19" s="1702">
        <f t="shared" si="0"/>
        <v>5425154</v>
      </c>
      <c r="E19" s="1700">
        <v>0</v>
      </c>
      <c r="F19" s="698"/>
    </row>
    <row r="20" spans="1:6" ht="15.75">
      <c r="A20" s="627" t="s">
        <v>2022</v>
      </c>
      <c r="B20" s="1578">
        <v>484781884.31760001</v>
      </c>
      <c r="C20" s="1579">
        <v>562842791.31599975</v>
      </c>
      <c r="D20" s="1702">
        <f t="shared" si="0"/>
        <v>78060906.998399734</v>
      </c>
      <c r="E20" s="1700">
        <f t="shared" si="1"/>
        <v>0.16102273934654487</v>
      </c>
      <c r="F20" s="698"/>
    </row>
    <row r="21" spans="1:6" ht="15.75">
      <c r="A21" s="403" t="s">
        <v>470</v>
      </c>
      <c r="B21" s="1578">
        <v>3063120</v>
      </c>
      <c r="C21" s="1578">
        <v>3177964.71</v>
      </c>
      <c r="D21" s="1702">
        <f t="shared" si="0"/>
        <v>114844.70999999996</v>
      </c>
      <c r="E21" s="1700">
        <f t="shared" si="1"/>
        <v>3.7492723105852832E-2</v>
      </c>
      <c r="F21" s="698"/>
    </row>
    <row r="22" spans="1:6" ht="15.75">
      <c r="A22" s="403" t="s">
        <v>1937</v>
      </c>
      <c r="B22" s="1578">
        <v>4225941331.3400002</v>
      </c>
      <c r="C22" s="1579">
        <v>3774489329.3399978</v>
      </c>
      <c r="D22" s="1702">
        <f t="shared" si="0"/>
        <v>-451452002.00000238</v>
      </c>
      <c r="E22" s="1700">
        <f t="shared" si="1"/>
        <v>-0.10682874337416604</v>
      </c>
      <c r="F22" s="698"/>
    </row>
    <row r="23" spans="1:6" ht="15.75">
      <c r="A23" s="403" t="s">
        <v>950</v>
      </c>
      <c r="B23" s="1578">
        <v>131385490.08250001</v>
      </c>
      <c r="C23" s="1578">
        <v>352018958.26410007</v>
      </c>
      <c r="D23" s="1702">
        <f t="shared" si="0"/>
        <v>220633468.18160006</v>
      </c>
      <c r="E23" s="1700">
        <f t="shared" si="1"/>
        <v>1.6792833671591829</v>
      </c>
      <c r="F23" s="698"/>
    </row>
    <row r="24" spans="1:6" ht="15.75">
      <c r="A24" s="403" t="s">
        <v>1938</v>
      </c>
      <c r="B24" s="1578">
        <v>0</v>
      </c>
      <c r="C24" s="1578">
        <v>13149718.15</v>
      </c>
      <c r="D24" s="1702">
        <f t="shared" si="0"/>
        <v>13149718.15</v>
      </c>
      <c r="E24" s="1700">
        <v>0</v>
      </c>
      <c r="F24" s="698"/>
    </row>
    <row r="25" spans="1:6" ht="15.75">
      <c r="A25" s="403" t="s">
        <v>471</v>
      </c>
      <c r="B25" s="1578">
        <v>640776371.81999993</v>
      </c>
      <c r="C25" s="1578">
        <v>651443571.3900001</v>
      </c>
      <c r="D25" s="1702">
        <f t="shared" si="0"/>
        <v>10667199.570000172</v>
      </c>
      <c r="E25" s="1700">
        <f t="shared" si="1"/>
        <v>1.6647304799491947E-2</v>
      </c>
      <c r="F25" s="698"/>
    </row>
    <row r="26" spans="1:6" ht="15.75">
      <c r="A26" s="403" t="s">
        <v>472</v>
      </c>
      <c r="B26" s="1578">
        <v>0</v>
      </c>
      <c r="C26" s="1578">
        <v>2232330.66</v>
      </c>
      <c r="D26" s="1702">
        <f t="shared" si="0"/>
        <v>2232330.66</v>
      </c>
      <c r="E26" s="1700">
        <v>0</v>
      </c>
      <c r="F26" s="698"/>
    </row>
    <row r="27" spans="1:6" ht="15.75">
      <c r="A27" s="403" t="s">
        <v>473</v>
      </c>
      <c r="B27" s="1578">
        <v>4199748252.6300001</v>
      </c>
      <c r="C27" s="1578">
        <v>4062486218.329</v>
      </c>
      <c r="D27" s="1702">
        <f t="shared" si="0"/>
        <v>-137262034.30100012</v>
      </c>
      <c r="E27" s="1700">
        <f t="shared" si="1"/>
        <v>-3.2683395776173629E-2</v>
      </c>
      <c r="F27" s="698"/>
    </row>
    <row r="28" spans="1:6" ht="15.75">
      <c r="A28" s="403" t="s">
        <v>1939</v>
      </c>
      <c r="B28" s="1578">
        <v>0</v>
      </c>
      <c r="C28" s="1578">
        <v>97493.759999999995</v>
      </c>
      <c r="D28" s="1702">
        <f t="shared" si="0"/>
        <v>97493.759999999995</v>
      </c>
      <c r="E28" s="1700">
        <v>0</v>
      </c>
      <c r="F28" s="698"/>
    </row>
    <row r="29" spans="1:6" ht="15.75">
      <c r="A29" s="403" t="s">
        <v>1940</v>
      </c>
      <c r="B29" s="1578">
        <v>581224251.03999996</v>
      </c>
      <c r="C29" s="1578">
        <v>567809443.80999994</v>
      </c>
      <c r="D29" s="1702">
        <f t="shared" si="0"/>
        <v>-13414807.230000019</v>
      </c>
      <c r="E29" s="1700">
        <f t="shared" si="1"/>
        <v>-2.3080260684230858E-2</v>
      </c>
      <c r="F29" s="698"/>
    </row>
    <row r="30" spans="1:6" ht="15.75">
      <c r="A30" s="403" t="s">
        <v>474</v>
      </c>
      <c r="B30" s="1578">
        <v>1767838096.0500002</v>
      </c>
      <c r="C30" s="1578">
        <v>1915918999.5999994</v>
      </c>
      <c r="D30" s="1702">
        <f t="shared" si="0"/>
        <v>148080903.54999924</v>
      </c>
      <c r="E30" s="1700">
        <f t="shared" si="1"/>
        <v>8.3763837808940922E-2</v>
      </c>
      <c r="F30" s="698"/>
    </row>
    <row r="31" spans="1:6" ht="15.75">
      <c r="A31" s="403" t="s">
        <v>475</v>
      </c>
      <c r="B31" s="1578">
        <v>3433867041.4200001</v>
      </c>
      <c r="C31" s="1578">
        <v>3370849883.349999</v>
      </c>
      <c r="D31" s="1702">
        <f t="shared" si="0"/>
        <v>-63017158.070001125</v>
      </c>
      <c r="E31" s="1700">
        <f t="shared" si="1"/>
        <v>-1.8351659312919044E-2</v>
      </c>
      <c r="F31" s="698"/>
    </row>
    <row r="32" spans="1:6" ht="15.75">
      <c r="A32" s="403" t="s">
        <v>476</v>
      </c>
      <c r="B32" s="1578">
        <v>71557457.730000019</v>
      </c>
      <c r="C32" s="1578">
        <v>81914622.74000001</v>
      </c>
      <c r="D32" s="1702">
        <f t="shared" si="0"/>
        <v>10357165.00999999</v>
      </c>
      <c r="E32" s="1700">
        <f t="shared" si="1"/>
        <v>0.14473914164306323</v>
      </c>
      <c r="F32" s="698"/>
    </row>
    <row r="33" spans="1:6" ht="15.75">
      <c r="A33" s="1116" t="s">
        <v>465</v>
      </c>
      <c r="B33" s="1581">
        <f>SUM(B16:B32)</f>
        <v>18249177415.519299</v>
      </c>
      <c r="C33" s="1581">
        <f>SUM(C16:C32)</f>
        <v>17961546041.569096</v>
      </c>
      <c r="D33" s="1703">
        <f>SUM(D16:D32)</f>
        <v>-287631373.9502064</v>
      </c>
      <c r="E33" s="1695">
        <f>+C33/B33-1</f>
        <v>-1.5761333642665853E-2</v>
      </c>
      <c r="F33" s="698"/>
    </row>
    <row r="34" spans="1:6">
      <c r="A34" s="1574" t="s">
        <v>1935</v>
      </c>
      <c r="B34" s="450"/>
      <c r="C34" s="450"/>
      <c r="D34" s="699"/>
    </row>
    <row r="35" spans="1:6">
      <c r="A35" s="1574" t="s">
        <v>1328</v>
      </c>
      <c r="B35" s="450"/>
      <c r="C35" s="450"/>
      <c r="F35" s="699"/>
    </row>
    <row r="36" spans="1:6" ht="15.75" customHeight="1">
      <c r="A36" s="1580" t="s">
        <v>2059</v>
      </c>
      <c r="B36" s="450"/>
      <c r="C36" s="450"/>
      <c r="F36" s="699"/>
    </row>
    <row r="37" spans="1:6" ht="9" customHeight="1">
      <c r="A37" s="1580"/>
      <c r="B37" s="730"/>
      <c r="C37" s="730"/>
    </row>
    <row r="38" spans="1:6" ht="6" customHeight="1">
      <c r="A38" s="1580"/>
      <c r="B38" s="730"/>
      <c r="C38" s="730"/>
    </row>
    <row r="39" spans="1:6" ht="5.25" customHeight="1">
      <c r="A39" s="1580"/>
      <c r="B39" s="730"/>
      <c r="C39" s="730"/>
    </row>
    <row r="40" spans="1:6" ht="9" customHeight="1"/>
    <row r="41" spans="1:6" ht="15.75">
      <c r="A41" s="261" t="s">
        <v>96</v>
      </c>
    </row>
    <row r="42" spans="1:6" ht="15.75">
      <c r="A42" s="261" t="s">
        <v>2058</v>
      </c>
    </row>
    <row r="43" spans="1:6" ht="15.75">
      <c r="A43" s="261" t="s">
        <v>2060</v>
      </c>
    </row>
    <row r="44" spans="1:6" ht="15.75">
      <c r="A44" s="261" t="s">
        <v>1196</v>
      </c>
    </row>
    <row r="45" spans="1:6">
      <c r="A45" s="1803" t="s">
        <v>945</v>
      </c>
      <c r="B45" s="1802" t="s">
        <v>2048</v>
      </c>
      <c r="C45" s="1802"/>
      <c r="D45" s="1802" t="s">
        <v>2047</v>
      </c>
      <c r="E45" s="1802"/>
    </row>
    <row r="46" spans="1:6" ht="15.75">
      <c r="A46" s="1804"/>
      <c r="B46" s="1694">
        <v>2011</v>
      </c>
      <c r="C46" s="1694">
        <v>2012</v>
      </c>
      <c r="D46" s="1692" t="s">
        <v>1198</v>
      </c>
      <c r="E46" s="1693" t="s">
        <v>1199</v>
      </c>
      <c r="F46" s="698"/>
    </row>
    <row r="47" spans="1:6" ht="15.75">
      <c r="A47" s="403" t="s">
        <v>467</v>
      </c>
      <c r="B47" s="1578">
        <v>22667464.789999995</v>
      </c>
      <c r="C47" s="1578">
        <v>24989432.400000002</v>
      </c>
      <c r="D47" s="1702">
        <f>+C47-B47</f>
        <v>2321967.6100000069</v>
      </c>
      <c r="E47" s="1700">
        <f>+C47/B47-1</f>
        <v>0.10243614058791306</v>
      </c>
      <c r="F47" s="698"/>
    </row>
    <row r="48" spans="1:6" ht="15.75">
      <c r="A48" s="403" t="s">
        <v>468</v>
      </c>
      <c r="B48" s="1578">
        <v>713982229.66999996</v>
      </c>
      <c r="C48" s="1578">
        <v>770517877.45000005</v>
      </c>
      <c r="D48" s="1702">
        <f t="shared" ref="D48:D63" si="2">+C48-B48</f>
        <v>56535647.780000091</v>
      </c>
      <c r="E48" s="1700">
        <f t="shared" ref="E48:E49" si="3">+C48/B48-1</f>
        <v>7.918355027705748E-2</v>
      </c>
      <c r="F48" s="698"/>
    </row>
    <row r="49" spans="1:6" ht="15.75">
      <c r="A49" s="403" t="s">
        <v>469</v>
      </c>
      <c r="B49" s="1578">
        <v>114370187.27000003</v>
      </c>
      <c r="C49" s="1578">
        <v>63163780.819999993</v>
      </c>
      <c r="D49" s="1702">
        <f t="shared" si="2"/>
        <v>-51206406.450000033</v>
      </c>
      <c r="E49" s="1700">
        <f t="shared" si="3"/>
        <v>-0.44772512550944976</v>
      </c>
      <c r="F49" s="698"/>
    </row>
    <row r="50" spans="1:6" ht="15.75">
      <c r="A50" s="403" t="s">
        <v>1936</v>
      </c>
      <c r="B50" s="1578">
        <v>0</v>
      </c>
      <c r="C50" s="1578">
        <v>0</v>
      </c>
      <c r="D50" s="1702">
        <f t="shared" si="2"/>
        <v>0</v>
      </c>
      <c r="E50" s="1700">
        <v>0</v>
      </c>
      <c r="F50" s="698"/>
    </row>
    <row r="51" spans="1:6" ht="15.75">
      <c r="A51" s="627" t="s">
        <v>2022</v>
      </c>
      <c r="B51" s="1578">
        <v>0</v>
      </c>
      <c r="C51" s="1579">
        <v>0</v>
      </c>
      <c r="D51" s="1702">
        <f t="shared" si="2"/>
        <v>0</v>
      </c>
      <c r="E51" s="1700">
        <v>0</v>
      </c>
      <c r="F51" s="698"/>
    </row>
    <row r="52" spans="1:6" ht="15.75">
      <c r="A52" s="403" t="s">
        <v>470</v>
      </c>
      <c r="B52" s="1578">
        <v>0</v>
      </c>
      <c r="C52" s="1578">
        <v>0</v>
      </c>
      <c r="D52" s="1702">
        <f t="shared" si="2"/>
        <v>0</v>
      </c>
      <c r="E52" s="1700">
        <v>0</v>
      </c>
      <c r="F52" s="698"/>
    </row>
    <row r="53" spans="1:6" ht="15.75">
      <c r="A53" s="403" t="s">
        <v>1937</v>
      </c>
      <c r="B53" s="1578">
        <v>0</v>
      </c>
      <c r="C53" s="1579">
        <v>0</v>
      </c>
      <c r="D53" s="1702">
        <f t="shared" si="2"/>
        <v>0</v>
      </c>
      <c r="E53" s="1700">
        <v>0</v>
      </c>
      <c r="F53" s="698"/>
    </row>
    <row r="54" spans="1:6" ht="15.75">
      <c r="A54" s="403" t="s">
        <v>950</v>
      </c>
      <c r="B54" s="1578">
        <v>0</v>
      </c>
      <c r="C54" s="1578">
        <v>0</v>
      </c>
      <c r="D54" s="1702">
        <f t="shared" si="2"/>
        <v>0</v>
      </c>
      <c r="E54" s="1700">
        <v>0</v>
      </c>
      <c r="F54" s="698"/>
    </row>
    <row r="55" spans="1:6" ht="15.75">
      <c r="A55" s="403" t="s">
        <v>1938</v>
      </c>
      <c r="B55" s="1578">
        <v>0</v>
      </c>
      <c r="C55" s="1578">
        <v>10083589.710000001</v>
      </c>
      <c r="D55" s="1702">
        <f t="shared" si="2"/>
        <v>10083589.710000001</v>
      </c>
      <c r="E55" s="1700">
        <v>0</v>
      </c>
      <c r="F55" s="698"/>
    </row>
    <row r="56" spans="1:6" ht="15.75">
      <c r="A56" s="403" t="s">
        <v>471</v>
      </c>
      <c r="B56" s="1578">
        <v>896616788.62999976</v>
      </c>
      <c r="C56" s="1578">
        <v>972659198.08000004</v>
      </c>
      <c r="D56" s="1702">
        <f t="shared" si="2"/>
        <v>76042409.450000286</v>
      </c>
      <c r="E56" s="1700">
        <f t="shared" ref="E56" si="4">+C56/B56-1</f>
        <v>8.4810378764143435E-2</v>
      </c>
      <c r="F56" s="698"/>
    </row>
    <row r="57" spans="1:6" ht="15.75">
      <c r="A57" s="403" t="s">
        <v>472</v>
      </c>
      <c r="B57" s="1578">
        <v>0</v>
      </c>
      <c r="C57" s="1578">
        <v>4480831.34</v>
      </c>
      <c r="D57" s="1702">
        <f t="shared" si="2"/>
        <v>4480831.34</v>
      </c>
      <c r="E57" s="1700">
        <v>0</v>
      </c>
      <c r="F57" s="698"/>
    </row>
    <row r="58" spans="1:6" ht="15.75">
      <c r="A58" s="403" t="s">
        <v>473</v>
      </c>
      <c r="B58" s="1578">
        <v>4735304237.8800001</v>
      </c>
      <c r="C58" s="1578">
        <v>4870600508.7472</v>
      </c>
      <c r="D58" s="1702">
        <f t="shared" si="2"/>
        <v>135296270.8671999</v>
      </c>
      <c r="E58" s="1700">
        <f t="shared" ref="E58" si="5">+C58/B58-1</f>
        <v>2.8571822225254229E-2</v>
      </c>
      <c r="F58" s="698"/>
    </row>
    <row r="59" spans="1:6" ht="15.75">
      <c r="A59" s="403" t="s">
        <v>1939</v>
      </c>
      <c r="B59" s="1578">
        <v>0</v>
      </c>
      <c r="C59" s="1578">
        <v>316215.90000000002</v>
      </c>
      <c r="D59" s="1702">
        <f t="shared" si="2"/>
        <v>316215.90000000002</v>
      </c>
      <c r="E59" s="1700">
        <v>0</v>
      </c>
      <c r="F59" s="698"/>
    </row>
    <row r="60" spans="1:6" ht="15.75">
      <c r="A60" s="403" t="s">
        <v>1940</v>
      </c>
      <c r="B60" s="1578">
        <v>0</v>
      </c>
      <c r="C60" s="1578">
        <v>0</v>
      </c>
      <c r="D60" s="1702">
        <f t="shared" si="2"/>
        <v>0</v>
      </c>
      <c r="E60" s="1700">
        <v>0</v>
      </c>
      <c r="F60" s="698"/>
    </row>
    <row r="61" spans="1:6" ht="15.75">
      <c r="A61" s="403" t="s">
        <v>474</v>
      </c>
      <c r="B61" s="1578">
        <v>5563396934.5100021</v>
      </c>
      <c r="C61" s="1578">
        <v>6725135438.8000002</v>
      </c>
      <c r="D61" s="1702">
        <f t="shared" si="2"/>
        <v>1161738504.2899981</v>
      </c>
      <c r="E61" s="1700">
        <f t="shared" ref="E61:E63" si="6">+C61/B61-1</f>
        <v>0.20881819470469232</v>
      </c>
      <c r="F61" s="698"/>
    </row>
    <row r="62" spans="1:6" ht="15.75">
      <c r="A62" s="403" t="s">
        <v>475</v>
      </c>
      <c r="B62" s="1578">
        <v>9910902389.9799976</v>
      </c>
      <c r="C62" s="1578">
        <v>11012013103.199999</v>
      </c>
      <c r="D62" s="1702">
        <f t="shared" si="2"/>
        <v>1101110713.2200012</v>
      </c>
      <c r="E62" s="1700">
        <f t="shared" si="6"/>
        <v>0.11110095427165478</v>
      </c>
      <c r="F62" s="698"/>
    </row>
    <row r="63" spans="1:6" ht="15.75">
      <c r="A63" s="403" t="s">
        <v>476</v>
      </c>
      <c r="B63" s="1578">
        <v>56417652.150000013</v>
      </c>
      <c r="C63" s="1578">
        <v>68563413.840000004</v>
      </c>
      <c r="D63" s="1702">
        <f t="shared" si="2"/>
        <v>12145761.68999999</v>
      </c>
      <c r="E63" s="1700">
        <f t="shared" si="6"/>
        <v>0.21528300500183062</v>
      </c>
      <c r="F63" s="698"/>
    </row>
    <row r="64" spans="1:6" ht="15.75">
      <c r="A64" s="1116" t="s">
        <v>465</v>
      </c>
      <c r="B64" s="1581">
        <f>SUM(B47:B63)</f>
        <v>22013657884.880001</v>
      </c>
      <c r="C64" s="1581">
        <f>SUM(C47:C63)</f>
        <v>24522523390.287197</v>
      </c>
      <c r="D64" s="1703">
        <f>SUM(D47:D63)</f>
        <v>2508865505.4071994</v>
      </c>
      <c r="E64" s="1695">
        <f>+C64/B64-1</f>
        <v>0.11396858797966525</v>
      </c>
      <c r="F64" s="698"/>
    </row>
    <row r="65" spans="1:6">
      <c r="A65" s="1574" t="s">
        <v>1935</v>
      </c>
      <c r="B65" s="450"/>
      <c r="C65" s="450"/>
      <c r="D65" s="699"/>
    </row>
    <row r="66" spans="1:6">
      <c r="A66" s="1574" t="s">
        <v>1328</v>
      </c>
      <c r="B66" s="450"/>
      <c r="C66" s="450"/>
      <c r="F66" s="699"/>
    </row>
    <row r="67" spans="1:6">
      <c r="A67" s="1580" t="s">
        <v>2059</v>
      </c>
      <c r="B67" s="450"/>
      <c r="C67" s="450"/>
      <c r="F67" s="699"/>
    </row>
    <row r="68" spans="1:6">
      <c r="A68" s="1580"/>
      <c r="B68" s="730"/>
      <c r="C68" s="730"/>
    </row>
    <row r="69" spans="1:6" ht="15.75">
      <c r="A69" s="261"/>
    </row>
    <row r="70" spans="1:6" ht="15.75">
      <c r="A70" s="261"/>
      <c r="E70" s="91"/>
    </row>
    <row r="71" spans="1:6" ht="15.75">
      <c r="A71" s="261"/>
      <c r="E71" s="91"/>
    </row>
    <row r="72" spans="1:6" ht="15.75">
      <c r="A72" s="261"/>
      <c r="E72" s="91"/>
    </row>
  </sheetData>
  <mergeCells count="6">
    <mergeCell ref="D45:E45"/>
    <mergeCell ref="A14:A15"/>
    <mergeCell ref="A45:A46"/>
    <mergeCell ref="B45:C45"/>
    <mergeCell ref="B14:C14"/>
    <mergeCell ref="D14:E14"/>
  </mergeCells>
  <phoneticPr fontId="0" type="noConversion"/>
  <pageMargins left="0.9" right="0.70866141732283472" top="0.53" bottom="0.6" header="0.31496062992125984" footer="0.31496062992125984"/>
  <pageSetup scale="69" orientation="portrait" r:id="rId1"/>
  <rowBreaks count="1" manualBreakCount="1">
    <brk id="68" max="4" man="1"/>
  </rowBreaks>
  <ignoredErrors>
    <ignoredError sqref="B64:C64 B33:C33" formulaRange="1"/>
  </ignoredErrors>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tabColor indexed="40"/>
    <pageSetUpPr fitToPage="1"/>
  </sheetPr>
  <dimension ref="A1:T62"/>
  <sheetViews>
    <sheetView showGridLines="0" showWhiteSpace="0" topLeftCell="A3" zoomScaleNormal="100" workbookViewId="0">
      <selection activeCell="E36" sqref="E36"/>
    </sheetView>
  </sheetViews>
  <sheetFormatPr defaultRowHeight="15"/>
  <cols>
    <col min="1" max="1" width="16.28515625" style="85" customWidth="1"/>
    <col min="2" max="10" width="11" style="85" customWidth="1"/>
    <col min="11" max="16384" width="9.140625" style="85"/>
  </cols>
  <sheetData>
    <row r="1" spans="1:10" hidden="1"/>
    <row r="2" spans="1:10" hidden="1"/>
    <row r="3" spans="1:10">
      <c r="A3" s="92" t="s">
        <v>1075</v>
      </c>
      <c r="B3" s="93"/>
      <c r="C3" s="94"/>
      <c r="D3" s="94"/>
      <c r="E3" s="94"/>
      <c r="F3" s="94"/>
      <c r="G3" s="94"/>
      <c r="H3" s="94"/>
      <c r="I3" s="94"/>
      <c r="J3" s="94">
        <v>121</v>
      </c>
    </row>
    <row r="12" spans="1:10">
      <c r="A12" s="97" t="s">
        <v>171</v>
      </c>
      <c r="B12" s="98"/>
      <c r="C12" s="98"/>
    </row>
    <row r="13" spans="1:10">
      <c r="A13" s="190" t="s">
        <v>886</v>
      </c>
      <c r="B13" s="98"/>
      <c r="C13" s="98"/>
    </row>
    <row r="14" spans="1:10">
      <c r="A14" s="98" t="s">
        <v>1196</v>
      </c>
      <c r="B14" s="98"/>
      <c r="C14" s="98"/>
    </row>
    <row r="15" spans="1:10" ht="17.25">
      <c r="A15" s="101" t="s">
        <v>1161</v>
      </c>
      <c r="B15" s="605">
        <v>2004</v>
      </c>
      <c r="C15" s="605">
        <v>2005</v>
      </c>
      <c r="D15" s="605">
        <v>2006</v>
      </c>
      <c r="E15" s="605">
        <v>2007</v>
      </c>
      <c r="F15" s="605">
        <v>2008</v>
      </c>
      <c r="G15" s="605">
        <v>2009</v>
      </c>
      <c r="H15" s="605">
        <v>2010</v>
      </c>
      <c r="I15" s="605">
        <v>2011</v>
      </c>
      <c r="J15" s="605" t="s">
        <v>1413</v>
      </c>
    </row>
    <row r="16" spans="1:10" ht="12" customHeight="1">
      <c r="A16" s="513"/>
    </row>
    <row r="17" spans="1:20">
      <c r="A17" s="85" t="s">
        <v>1162</v>
      </c>
      <c r="B17" s="586" t="s">
        <v>1230</v>
      </c>
      <c r="C17" s="139">
        <v>217.83</v>
      </c>
      <c r="D17" s="103">
        <v>245.39631828</v>
      </c>
      <c r="E17" s="103">
        <v>250.40590456000001</v>
      </c>
      <c r="F17" s="103">
        <v>317.25666018999999</v>
      </c>
      <c r="G17" s="103">
        <v>342.49090067999998</v>
      </c>
      <c r="H17" s="379">
        <v>339014772.39000005</v>
      </c>
      <c r="I17" s="379">
        <v>286112619.73000002</v>
      </c>
      <c r="J17" s="808">
        <v>341.06715644000002</v>
      </c>
      <c r="K17" s="105"/>
      <c r="L17" s="126"/>
      <c r="M17" s="126"/>
      <c r="N17" s="126"/>
      <c r="O17" s="126"/>
      <c r="P17" s="126"/>
      <c r="Q17" s="126"/>
      <c r="R17" s="126"/>
      <c r="S17" s="126"/>
      <c r="T17" s="126"/>
    </row>
    <row r="18" spans="1:20">
      <c r="A18" s="85" t="s">
        <v>1163</v>
      </c>
      <c r="B18" s="586" t="s">
        <v>1230</v>
      </c>
      <c r="C18" s="139">
        <v>246.35</v>
      </c>
      <c r="D18" s="103">
        <v>259.54927738999999</v>
      </c>
      <c r="E18" s="103">
        <v>277.21067936000003</v>
      </c>
      <c r="F18" s="103">
        <v>441.10762636000004</v>
      </c>
      <c r="G18" s="103">
        <v>299.89492401999996</v>
      </c>
      <c r="H18" s="379">
        <v>324096003.87999994</v>
      </c>
      <c r="I18" s="379">
        <v>344792505.12</v>
      </c>
      <c r="J18" s="808">
        <v>358.60204877999996</v>
      </c>
      <c r="K18" s="105"/>
      <c r="L18" s="126"/>
      <c r="M18" s="126"/>
      <c r="N18" s="126"/>
      <c r="O18" s="126"/>
      <c r="P18" s="126"/>
      <c r="Q18" s="126"/>
      <c r="R18" s="126"/>
      <c r="S18" s="126"/>
      <c r="T18" s="126"/>
    </row>
    <row r="19" spans="1:20">
      <c r="A19" s="85" t="s">
        <v>1164</v>
      </c>
      <c r="B19" s="586" t="s">
        <v>1230</v>
      </c>
      <c r="C19" s="139">
        <v>251.86</v>
      </c>
      <c r="D19" s="103">
        <v>326.11838114</v>
      </c>
      <c r="E19" s="103">
        <v>368.57966472000004</v>
      </c>
      <c r="F19" s="103">
        <v>359.74787207999998</v>
      </c>
      <c r="G19" s="103">
        <v>314.94683227000007</v>
      </c>
      <c r="H19" s="379">
        <v>387260775.55000001</v>
      </c>
      <c r="I19" s="379">
        <v>357498295.81999999</v>
      </c>
      <c r="J19" s="808">
        <v>466.95041523999998</v>
      </c>
      <c r="K19" s="105"/>
      <c r="L19" s="126"/>
      <c r="M19" s="126"/>
      <c r="N19" s="126"/>
      <c r="O19" s="126"/>
      <c r="P19" s="126"/>
      <c r="Q19" s="126"/>
      <c r="R19" s="126"/>
      <c r="S19" s="126"/>
      <c r="T19" s="126"/>
    </row>
    <row r="20" spans="1:20">
      <c r="A20" s="85" t="s">
        <v>1165</v>
      </c>
      <c r="B20" s="586" t="s">
        <v>1230</v>
      </c>
      <c r="C20" s="139">
        <v>294.75</v>
      </c>
      <c r="D20" s="103">
        <v>257.76890084999997</v>
      </c>
      <c r="E20" s="103">
        <v>268.64813241000002</v>
      </c>
      <c r="F20" s="103">
        <v>381.0903811</v>
      </c>
      <c r="G20" s="103">
        <v>295.05367802000001</v>
      </c>
      <c r="H20" s="379">
        <v>351085059.00999993</v>
      </c>
      <c r="I20" s="379">
        <v>433754218.76999998</v>
      </c>
      <c r="J20" s="808">
        <v>374.49511438000002</v>
      </c>
      <c r="K20" s="105"/>
      <c r="L20" s="126"/>
      <c r="M20" s="126"/>
      <c r="N20" s="126"/>
      <c r="O20" s="126"/>
      <c r="P20" s="126"/>
      <c r="Q20" s="126"/>
      <c r="R20" s="126"/>
      <c r="S20" s="126"/>
      <c r="T20" s="126"/>
    </row>
    <row r="21" spans="1:20">
      <c r="A21" s="85" t="s">
        <v>1166</v>
      </c>
      <c r="B21" s="586" t="s">
        <v>1230</v>
      </c>
      <c r="C21" s="139">
        <v>228.85</v>
      </c>
      <c r="D21" s="103">
        <v>263.63690918000003</v>
      </c>
      <c r="E21" s="103">
        <v>292.00796617000003</v>
      </c>
      <c r="F21" s="103">
        <v>451.95509004000002</v>
      </c>
      <c r="G21" s="103">
        <v>370.61971133000003</v>
      </c>
      <c r="H21" s="379">
        <v>332445923.37</v>
      </c>
      <c r="I21" s="379">
        <v>365939279.35000002</v>
      </c>
      <c r="J21" s="808">
        <v>400.71792262000002</v>
      </c>
      <c r="K21" s="105"/>
      <c r="L21" s="126"/>
      <c r="M21" s="126"/>
      <c r="N21" s="126"/>
      <c r="O21" s="126"/>
      <c r="P21" s="126"/>
      <c r="Q21" s="126"/>
      <c r="R21" s="126"/>
      <c r="S21" s="126"/>
      <c r="T21" s="126"/>
    </row>
    <row r="22" spans="1:20">
      <c r="A22" s="85" t="s">
        <v>1167</v>
      </c>
      <c r="B22" s="586" t="s">
        <v>1230</v>
      </c>
      <c r="C22" s="139">
        <v>229.66</v>
      </c>
      <c r="D22" s="103">
        <v>321.32029849999998</v>
      </c>
      <c r="E22" s="103">
        <v>357.37272611999998</v>
      </c>
      <c r="F22" s="103">
        <v>357.5491834</v>
      </c>
      <c r="G22" s="103">
        <v>286.92328330000004</v>
      </c>
      <c r="H22" s="379">
        <v>300851243.09000003</v>
      </c>
      <c r="I22" s="379">
        <v>335574366.47000003</v>
      </c>
      <c r="J22" s="808">
        <v>462.74120977999996</v>
      </c>
      <c r="K22" s="105"/>
      <c r="L22" s="126"/>
      <c r="M22" s="126"/>
      <c r="N22" s="126"/>
      <c r="O22" s="126"/>
      <c r="P22" s="126"/>
      <c r="Q22" s="126"/>
      <c r="R22" s="126"/>
      <c r="S22" s="126"/>
      <c r="T22" s="126"/>
    </row>
    <row r="23" spans="1:20">
      <c r="A23" s="85" t="s">
        <v>1168</v>
      </c>
      <c r="B23" s="586" t="s">
        <v>1230</v>
      </c>
      <c r="C23" s="139">
        <v>294.42</v>
      </c>
      <c r="D23" s="103">
        <v>266.43412511000002</v>
      </c>
      <c r="E23" s="103">
        <v>301.74438660000004</v>
      </c>
      <c r="F23" s="103">
        <v>349.55419905000002</v>
      </c>
      <c r="G23" s="103">
        <v>387.54016353999998</v>
      </c>
      <c r="H23" s="379">
        <v>381694685.45999998</v>
      </c>
      <c r="I23" s="379">
        <v>446513744.70999998</v>
      </c>
      <c r="J23" s="808">
        <v>374.51254848000002</v>
      </c>
      <c r="K23" s="105"/>
      <c r="L23" s="126"/>
      <c r="M23" s="126"/>
      <c r="N23" s="126"/>
      <c r="O23" s="126"/>
      <c r="P23" s="126"/>
      <c r="Q23" s="126"/>
      <c r="R23" s="126"/>
      <c r="S23" s="126"/>
      <c r="T23" s="126"/>
    </row>
    <row r="24" spans="1:20">
      <c r="A24" s="85" t="s">
        <v>1169</v>
      </c>
      <c r="B24" s="586" t="s">
        <v>1230</v>
      </c>
      <c r="C24" s="139">
        <v>230.35</v>
      </c>
      <c r="D24" s="103">
        <v>256.71755561000003</v>
      </c>
      <c r="E24" s="103">
        <v>357.78425393000003</v>
      </c>
      <c r="F24" s="103">
        <v>424.81832694999997</v>
      </c>
      <c r="G24" s="103">
        <v>306.89492197999988</v>
      </c>
      <c r="H24" s="379">
        <v>305974386.70999998</v>
      </c>
      <c r="I24" s="379">
        <v>327374183.81999999</v>
      </c>
      <c r="J24" s="808">
        <v>482.26168454999998</v>
      </c>
      <c r="K24" s="105"/>
      <c r="L24" s="126"/>
      <c r="M24" s="126"/>
      <c r="N24" s="126"/>
      <c r="O24" s="126"/>
      <c r="P24" s="126"/>
      <c r="Q24" s="126"/>
      <c r="R24" s="126"/>
      <c r="S24" s="126"/>
      <c r="T24" s="126"/>
    </row>
    <row r="25" spans="1:20">
      <c r="A25" s="85" t="s">
        <v>1170</v>
      </c>
      <c r="B25" s="586" t="s">
        <v>1230</v>
      </c>
      <c r="C25" s="139">
        <v>301.61</v>
      </c>
      <c r="D25" s="103">
        <v>335.70104636000002</v>
      </c>
      <c r="E25" s="103">
        <v>299.06334226000001</v>
      </c>
      <c r="F25" s="103">
        <v>312.26747525000002</v>
      </c>
      <c r="G25" s="103">
        <v>291.95680880999987</v>
      </c>
      <c r="H25" s="379">
        <v>333958541.88</v>
      </c>
      <c r="I25" s="379">
        <v>427520797.06</v>
      </c>
      <c r="J25" s="808">
        <v>352.68156808999998</v>
      </c>
      <c r="K25" s="105"/>
      <c r="L25" s="126"/>
      <c r="M25" s="126"/>
      <c r="N25" s="126"/>
      <c r="O25" s="126"/>
      <c r="P25" s="126"/>
      <c r="Q25" s="126"/>
      <c r="R25" s="126"/>
      <c r="S25" s="126"/>
      <c r="T25" s="126"/>
    </row>
    <row r="26" spans="1:20">
      <c r="A26" s="85" t="s">
        <v>1171</v>
      </c>
      <c r="B26" s="1170">
        <v>276.26</v>
      </c>
      <c r="C26" s="139">
        <v>235.13</v>
      </c>
      <c r="D26" s="103">
        <v>267.34646481999999</v>
      </c>
      <c r="E26" s="103">
        <v>301.95218323</v>
      </c>
      <c r="F26" s="103">
        <v>426.39512136000002</v>
      </c>
      <c r="G26" s="103">
        <v>366.86929438000004</v>
      </c>
      <c r="H26" s="379">
        <v>400899598.07999998</v>
      </c>
      <c r="I26" s="379">
        <v>329649216.95999998</v>
      </c>
      <c r="J26" s="808">
        <v>364.99556911000002</v>
      </c>
      <c r="K26" s="105"/>
      <c r="L26" s="126"/>
      <c r="M26" s="126"/>
      <c r="N26" s="126"/>
      <c r="O26" s="126"/>
      <c r="P26" s="126"/>
      <c r="Q26" s="126"/>
      <c r="R26" s="126"/>
      <c r="S26" s="126"/>
      <c r="T26" s="126"/>
    </row>
    <row r="27" spans="1:20">
      <c r="A27" s="85" t="s">
        <v>1172</v>
      </c>
      <c r="B27" s="1170">
        <v>258.8</v>
      </c>
      <c r="C27" s="139">
        <v>241.96</v>
      </c>
      <c r="D27" s="103">
        <v>268.85445607999998</v>
      </c>
      <c r="E27" s="103">
        <v>391.56711998000003</v>
      </c>
      <c r="F27" s="103">
        <v>312.02500329000003</v>
      </c>
      <c r="G27" s="103">
        <v>297.32743299000003</v>
      </c>
      <c r="H27" s="379">
        <v>331862749.32000005</v>
      </c>
      <c r="I27" s="379">
        <v>337406078.08999997</v>
      </c>
      <c r="J27" s="808">
        <v>432.5101947</v>
      </c>
      <c r="K27" s="105"/>
      <c r="L27" s="126"/>
      <c r="M27" s="126"/>
      <c r="N27" s="126"/>
      <c r="O27" s="126"/>
      <c r="P27" s="126"/>
      <c r="Q27" s="126"/>
      <c r="R27" s="126"/>
      <c r="S27" s="126"/>
      <c r="T27" s="126"/>
    </row>
    <row r="28" spans="1:20">
      <c r="A28" s="85" t="s">
        <v>1173</v>
      </c>
      <c r="B28" s="1170">
        <v>358.51</v>
      </c>
      <c r="C28" s="139">
        <v>360.88</v>
      </c>
      <c r="D28" s="103">
        <v>412.04377241000003</v>
      </c>
      <c r="E28" s="103">
        <v>366.16006716999999</v>
      </c>
      <c r="F28" s="103">
        <v>338.00544389999999</v>
      </c>
      <c r="G28" s="103">
        <v>358.20880506999998</v>
      </c>
      <c r="H28" s="379">
        <v>472571309.55000001</v>
      </c>
      <c r="I28" s="379">
        <v>504041999.13</v>
      </c>
      <c r="J28" s="808">
        <v>432.81459748999998</v>
      </c>
      <c r="K28" s="105"/>
      <c r="L28" s="126"/>
      <c r="M28" s="126"/>
      <c r="N28" s="126"/>
      <c r="O28" s="126"/>
      <c r="P28" s="126"/>
      <c r="Q28" s="126"/>
      <c r="R28" s="126"/>
      <c r="S28" s="126"/>
      <c r="T28" s="126"/>
    </row>
    <row r="29" spans="1:20" ht="12" customHeight="1"/>
    <row r="30" spans="1:20">
      <c r="A30" s="568" t="s">
        <v>1114</v>
      </c>
      <c r="B30" s="569">
        <f t="shared" ref="B30:G30" si="0">SUM(B17:B29)</f>
        <v>893.56999999999994</v>
      </c>
      <c r="C30" s="569">
        <f t="shared" si="0"/>
        <v>3133.65</v>
      </c>
      <c r="D30" s="569">
        <f t="shared" si="0"/>
        <v>3480.8875057300002</v>
      </c>
      <c r="E30" s="569">
        <f t="shared" si="0"/>
        <v>3832.4964265099998</v>
      </c>
      <c r="F30" s="569">
        <f t="shared" si="0"/>
        <v>4471.7723829699999</v>
      </c>
      <c r="G30" s="569">
        <f t="shared" si="0"/>
        <v>3918.72675639</v>
      </c>
      <c r="H30" s="314">
        <f>(SUM(H17:H29))/1000000</f>
        <v>4261.7150482900006</v>
      </c>
      <c r="I30" s="569">
        <f>SUM(I17:I29)/1000000</f>
        <v>4496.1773050299998</v>
      </c>
      <c r="J30" s="569">
        <f>SUM(J17:J29)</f>
        <v>4844.3500296600005</v>
      </c>
    </row>
    <row r="31" spans="1:20" ht="13.5" customHeight="1">
      <c r="A31" s="86"/>
      <c r="I31" s="85" t="s">
        <v>1222</v>
      </c>
    </row>
    <row r="32" spans="1:20">
      <c r="A32" s="94" t="s">
        <v>1174</v>
      </c>
      <c r="B32" s="570"/>
      <c r="C32" s="570" t="s">
        <v>1813</v>
      </c>
      <c r="D32" s="570" t="s">
        <v>1814</v>
      </c>
      <c r="E32" s="570" t="s">
        <v>1815</v>
      </c>
      <c r="F32" s="570" t="s">
        <v>1816</v>
      </c>
      <c r="G32" s="570" t="s">
        <v>1817</v>
      </c>
      <c r="H32" s="570" t="s">
        <v>1818</v>
      </c>
      <c r="I32" s="570" t="s">
        <v>1819</v>
      </c>
      <c r="J32" s="570" t="s">
        <v>1820</v>
      </c>
    </row>
    <row r="33" spans="1:10" ht="15.75" thickBot="1">
      <c r="A33" s="1115" t="s">
        <v>1175</v>
      </c>
      <c r="B33" s="1114"/>
      <c r="C33" s="1253">
        <f>+C30/B30-1</f>
        <v>2.5068881005405288</v>
      </c>
      <c r="D33" s="1253">
        <f t="shared" ref="D33:J33" si="1">+D30/C30-1</f>
        <v>0.11080928174173899</v>
      </c>
      <c r="E33" s="1253">
        <f t="shared" si="1"/>
        <v>0.10101128525446601</v>
      </c>
      <c r="F33" s="1253">
        <f t="shared" si="1"/>
        <v>0.16680405806461418</v>
      </c>
      <c r="G33" s="1253">
        <f t="shared" si="1"/>
        <v>-0.1236748159826252</v>
      </c>
      <c r="H33" s="1253">
        <f t="shared" si="1"/>
        <v>8.7525442119870345E-2</v>
      </c>
      <c r="I33" s="1253">
        <f t="shared" si="1"/>
        <v>5.5015939377288214E-2</v>
      </c>
      <c r="J33" s="1253">
        <f t="shared" si="1"/>
        <v>7.7437498792694459E-2</v>
      </c>
    </row>
    <row r="34" spans="1:10" ht="16.5" thickTop="1">
      <c r="A34" s="503" t="s">
        <v>1425</v>
      </c>
      <c r="B34" s="98"/>
      <c r="C34" s="98"/>
    </row>
    <row r="35" spans="1:10" ht="15.75">
      <c r="A35" s="43" t="s">
        <v>1436</v>
      </c>
      <c r="B35" s="98"/>
      <c r="C35" s="98"/>
    </row>
    <row r="36" spans="1:10" ht="15.75">
      <c r="A36" s="503" t="s">
        <v>1422</v>
      </c>
      <c r="B36" s="98"/>
      <c r="C36" s="98"/>
    </row>
    <row r="37" spans="1:10" ht="15.75">
      <c r="A37" s="38" t="s">
        <v>15</v>
      </c>
      <c r="B37" s="98"/>
      <c r="C37" s="98"/>
    </row>
    <row r="38" spans="1:10">
      <c r="A38" s="401"/>
      <c r="B38" s="98"/>
      <c r="C38" s="98"/>
    </row>
    <row r="39" spans="1:10">
      <c r="A39" s="401"/>
      <c r="B39" s="98"/>
      <c r="C39" s="98"/>
    </row>
    <row r="40" spans="1:10">
      <c r="A40" s="401"/>
      <c r="B40" s="98"/>
      <c r="C40" s="98"/>
    </row>
    <row r="41" spans="1:10">
      <c r="A41" s="401"/>
      <c r="B41" s="98"/>
      <c r="C41" s="98"/>
    </row>
    <row r="42" spans="1:10">
      <c r="A42" s="401"/>
      <c r="B42" s="98"/>
      <c r="C42" s="98"/>
    </row>
    <row r="43" spans="1:10">
      <c r="A43" s="401"/>
      <c r="B43" s="98"/>
      <c r="C43" s="98"/>
    </row>
    <row r="62" ht="12.75" customHeight="1"/>
  </sheetData>
  <phoneticPr fontId="0" type="noConversion"/>
  <pageMargins left="0.8" right="0.56000000000000005" top="0.72" bottom="0.67" header="0.31496062992125984" footer="0.31496062992125984"/>
  <pageSetup scale="69" orientation="portrait" r:id="rId1"/>
  <colBreaks count="2" manualBreakCount="2">
    <brk id="14" max="39" man="1"/>
    <brk id="16" max="39" man="1"/>
  </colBreaks>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tabColor indexed="40"/>
    <pageSetUpPr fitToPage="1"/>
  </sheetPr>
  <dimension ref="A1:T82"/>
  <sheetViews>
    <sheetView showGridLines="0" topLeftCell="A3" zoomScaleNormal="100" workbookViewId="0">
      <selection activeCell="B27" sqref="B27"/>
    </sheetView>
  </sheetViews>
  <sheetFormatPr defaultRowHeight="15"/>
  <cols>
    <col min="1" max="1" width="16.28515625" style="85" customWidth="1"/>
    <col min="2" max="9" width="11.42578125" style="85" customWidth="1"/>
    <col min="10" max="10" width="11.28515625" style="85" bestFit="1" customWidth="1"/>
    <col min="11" max="16384" width="9.140625" style="85"/>
  </cols>
  <sheetData>
    <row r="1" spans="1:10" hidden="1"/>
    <row r="2" spans="1:10" hidden="1"/>
    <row r="3" spans="1:10">
      <c r="A3" s="92" t="s">
        <v>1075</v>
      </c>
      <c r="B3" s="93"/>
      <c r="C3" s="94"/>
      <c r="D3" s="94"/>
      <c r="E3" s="94"/>
      <c r="F3" s="94"/>
      <c r="G3" s="94"/>
      <c r="H3" s="94"/>
      <c r="I3" s="94"/>
      <c r="J3" s="94">
        <v>122</v>
      </c>
    </row>
    <row r="12" spans="1:10">
      <c r="A12" s="97" t="s">
        <v>170</v>
      </c>
      <c r="B12" s="98"/>
      <c r="C12" s="98"/>
    </row>
    <row r="13" spans="1:10">
      <c r="A13" s="190" t="s">
        <v>887</v>
      </c>
      <c r="B13" s="98"/>
      <c r="C13" s="98"/>
    </row>
    <row r="14" spans="1:10">
      <c r="A14" s="98" t="s">
        <v>1196</v>
      </c>
      <c r="B14" s="98"/>
      <c r="C14" s="98"/>
    </row>
    <row r="15" spans="1:10" ht="18.75" customHeight="1">
      <c r="A15" s="101" t="s">
        <v>1161</v>
      </c>
      <c r="B15" s="605">
        <v>2004</v>
      </c>
      <c r="C15" s="605">
        <v>2005</v>
      </c>
      <c r="D15" s="605">
        <v>2006</v>
      </c>
      <c r="E15" s="605">
        <v>2007</v>
      </c>
      <c r="F15" s="605">
        <v>2008</v>
      </c>
      <c r="G15" s="605">
        <v>2009</v>
      </c>
      <c r="H15" s="605">
        <v>2010</v>
      </c>
      <c r="I15" s="605">
        <v>2011</v>
      </c>
      <c r="J15" s="605" t="s">
        <v>1413</v>
      </c>
    </row>
    <row r="16" spans="1:10" ht="11.25" customHeight="1">
      <c r="A16" s="513"/>
    </row>
    <row r="17" spans="1:20">
      <c r="A17" s="85" t="s">
        <v>1162</v>
      </c>
      <c r="B17" s="586" t="s">
        <v>1230</v>
      </c>
      <c r="C17" s="139">
        <v>223.66</v>
      </c>
      <c r="D17" s="103">
        <v>264.32520241999998</v>
      </c>
      <c r="E17" s="103">
        <v>339.53207144999999</v>
      </c>
      <c r="F17" s="103">
        <v>322.14602626999999</v>
      </c>
      <c r="G17" s="103">
        <v>373.09570297000005</v>
      </c>
      <c r="H17" s="379">
        <v>397517751.92000002</v>
      </c>
      <c r="I17" s="379">
        <v>451330778.13</v>
      </c>
      <c r="J17" s="808">
        <v>453.45051122000001</v>
      </c>
      <c r="K17" s="105"/>
      <c r="L17" s="126"/>
      <c r="M17" s="126"/>
      <c r="N17" s="126"/>
      <c r="O17" s="126"/>
      <c r="P17" s="126"/>
      <c r="Q17" s="126"/>
      <c r="R17" s="126"/>
      <c r="S17" s="126"/>
      <c r="T17" s="126"/>
    </row>
    <row r="18" spans="1:20">
      <c r="A18" s="85" t="s">
        <v>1163</v>
      </c>
      <c r="B18" s="586" t="s">
        <v>1230</v>
      </c>
      <c r="C18" s="139">
        <v>241.26</v>
      </c>
      <c r="D18" s="103">
        <v>271.05949076000002</v>
      </c>
      <c r="E18" s="103">
        <v>307.31103357999996</v>
      </c>
      <c r="F18" s="103">
        <v>363.28798307</v>
      </c>
      <c r="G18" s="103">
        <v>377.00684093000001</v>
      </c>
      <c r="H18" s="379">
        <v>413835316.69</v>
      </c>
      <c r="I18" s="379">
        <v>382374409.82999998</v>
      </c>
      <c r="J18" s="808">
        <v>394.02172854000003</v>
      </c>
      <c r="K18" s="105"/>
      <c r="L18" s="126"/>
      <c r="M18" s="126"/>
      <c r="N18" s="126"/>
      <c r="O18" s="126"/>
      <c r="P18" s="126"/>
      <c r="Q18" s="126"/>
      <c r="R18" s="126"/>
      <c r="S18" s="126"/>
      <c r="T18" s="126"/>
    </row>
    <row r="19" spans="1:20">
      <c r="A19" s="85" t="s">
        <v>1164</v>
      </c>
      <c r="B19" s="586" t="s">
        <v>1230</v>
      </c>
      <c r="C19" s="139">
        <v>229.82</v>
      </c>
      <c r="D19" s="103">
        <v>270.97528091000004</v>
      </c>
      <c r="E19" s="103">
        <v>310.76212254000001</v>
      </c>
      <c r="F19" s="103">
        <v>354.89168067999998</v>
      </c>
      <c r="G19" s="103">
        <v>378.86714281000002</v>
      </c>
      <c r="H19" s="379">
        <v>371299991.42999995</v>
      </c>
      <c r="I19" s="379">
        <v>393655419.17000002</v>
      </c>
      <c r="J19" s="808">
        <v>423.16271423000001</v>
      </c>
      <c r="K19" s="105"/>
      <c r="L19" s="126"/>
      <c r="M19" s="126"/>
      <c r="N19" s="126"/>
      <c r="O19" s="126"/>
      <c r="P19" s="126"/>
      <c r="Q19" s="126"/>
      <c r="R19" s="126"/>
      <c r="S19" s="126"/>
      <c r="T19" s="126"/>
    </row>
    <row r="20" spans="1:20">
      <c r="A20" s="85" t="s">
        <v>1165</v>
      </c>
      <c r="B20" s="586" t="s">
        <v>1230</v>
      </c>
      <c r="C20" s="139">
        <v>231.15</v>
      </c>
      <c r="D20" s="103">
        <v>261.91847574000002</v>
      </c>
      <c r="E20" s="103">
        <v>295.18415060000001</v>
      </c>
      <c r="F20" s="103">
        <v>349.10686423000004</v>
      </c>
      <c r="G20" s="103">
        <v>359.35468423000003</v>
      </c>
      <c r="H20" s="379">
        <v>429735612.57999998</v>
      </c>
      <c r="I20" s="379">
        <v>409915637.44999999</v>
      </c>
      <c r="J20" s="808">
        <v>434.31597591000002</v>
      </c>
      <c r="K20" s="105"/>
      <c r="L20" s="126"/>
      <c r="M20" s="126"/>
      <c r="N20" s="126"/>
      <c r="O20" s="126"/>
      <c r="P20" s="126"/>
      <c r="Q20" s="126"/>
      <c r="R20" s="126"/>
      <c r="S20" s="126"/>
      <c r="T20" s="126"/>
    </row>
    <row r="21" spans="1:20">
      <c r="A21" s="85" t="s">
        <v>1166</v>
      </c>
      <c r="B21" s="586" t="s">
        <v>1230</v>
      </c>
      <c r="C21" s="139">
        <v>238.87</v>
      </c>
      <c r="D21" s="103">
        <v>276.85654222000005</v>
      </c>
      <c r="E21" s="103">
        <v>330.26011668000001</v>
      </c>
      <c r="F21" s="103">
        <v>366.21893557999999</v>
      </c>
      <c r="G21" s="103">
        <v>387.56257201</v>
      </c>
      <c r="H21" s="379">
        <v>410150767.24999994</v>
      </c>
      <c r="I21" s="379">
        <v>421594910.08999997</v>
      </c>
      <c r="J21" s="808">
        <v>426.28215169999999</v>
      </c>
      <c r="K21" s="105"/>
      <c r="L21" s="126"/>
      <c r="M21" s="126"/>
      <c r="N21" s="126"/>
      <c r="O21" s="126"/>
      <c r="P21" s="126"/>
      <c r="Q21" s="126"/>
      <c r="R21" s="126"/>
      <c r="S21" s="126"/>
      <c r="T21" s="126"/>
    </row>
    <row r="22" spans="1:20">
      <c r="A22" s="85" t="s">
        <v>1167</v>
      </c>
      <c r="B22" s="586" t="s">
        <v>1230</v>
      </c>
      <c r="C22" s="139">
        <v>232.71</v>
      </c>
      <c r="D22" s="103">
        <v>276.58755400999996</v>
      </c>
      <c r="E22" s="103">
        <v>317.31612692000004</v>
      </c>
      <c r="F22" s="103">
        <v>357.48400212000001</v>
      </c>
      <c r="G22" s="103">
        <v>379.01131690999995</v>
      </c>
      <c r="H22" s="379">
        <v>403252383.63</v>
      </c>
      <c r="I22" s="379">
        <v>400458752.79000002</v>
      </c>
      <c r="J22" s="808">
        <v>427.35789288000001</v>
      </c>
      <c r="K22" s="105"/>
      <c r="L22" s="126"/>
      <c r="M22" s="126"/>
      <c r="N22" s="126"/>
      <c r="O22" s="126"/>
      <c r="P22" s="126"/>
      <c r="Q22" s="126"/>
      <c r="R22" s="126"/>
      <c r="S22" s="126"/>
      <c r="T22" s="126"/>
    </row>
    <row r="23" spans="1:20">
      <c r="A23" s="85" t="s">
        <v>1168</v>
      </c>
      <c r="B23" s="586" t="s">
        <v>1230</v>
      </c>
      <c r="C23" s="139">
        <v>248.49</v>
      </c>
      <c r="D23" s="103">
        <v>285.15431832999997</v>
      </c>
      <c r="E23" s="103">
        <v>313.53149181999999</v>
      </c>
      <c r="F23" s="103">
        <v>375.66894284</v>
      </c>
      <c r="G23" s="103">
        <v>409.96093755000004</v>
      </c>
      <c r="H23" s="379">
        <v>410241444.43000001</v>
      </c>
      <c r="I23" s="379">
        <v>425033140.43000001</v>
      </c>
      <c r="J23" s="808">
        <v>427.73296324</v>
      </c>
      <c r="K23" s="105"/>
      <c r="L23" s="126"/>
      <c r="M23" s="126"/>
      <c r="N23" s="126"/>
      <c r="O23" s="126"/>
      <c r="P23" s="126"/>
      <c r="Q23" s="126"/>
      <c r="R23" s="126"/>
      <c r="S23" s="126"/>
      <c r="T23" s="126"/>
    </row>
    <row r="24" spans="1:20">
      <c r="A24" s="85" t="s">
        <v>1169</v>
      </c>
      <c r="B24" s="586" t="s">
        <v>1230</v>
      </c>
      <c r="C24" s="139">
        <v>240.14</v>
      </c>
      <c r="D24" s="103">
        <v>280.00140347000001</v>
      </c>
      <c r="E24" s="103">
        <v>328.49192935000002</v>
      </c>
      <c r="F24" s="103">
        <v>359.66112541000001</v>
      </c>
      <c r="G24" s="103">
        <v>400.49646037000002</v>
      </c>
      <c r="H24" s="379">
        <v>408043465.32000005</v>
      </c>
      <c r="I24" s="379">
        <v>403188100.61000001</v>
      </c>
      <c r="J24" s="808">
        <v>422.59414964999996</v>
      </c>
      <c r="K24" s="105"/>
      <c r="L24" s="126"/>
      <c r="M24" s="126"/>
      <c r="N24" s="126"/>
      <c r="O24" s="126"/>
      <c r="P24" s="126"/>
      <c r="Q24" s="126"/>
      <c r="R24" s="126"/>
      <c r="S24" s="126"/>
      <c r="T24" s="126"/>
    </row>
    <row r="25" spans="1:20">
      <c r="A25" s="85" t="s">
        <v>1170</v>
      </c>
      <c r="B25" s="586" t="s">
        <v>1230</v>
      </c>
      <c r="C25" s="139">
        <v>243</v>
      </c>
      <c r="D25" s="103">
        <v>301.36486339999999</v>
      </c>
      <c r="E25" s="103">
        <v>332.87347106999999</v>
      </c>
      <c r="F25" s="103">
        <v>361.09533594999999</v>
      </c>
      <c r="G25" s="103">
        <v>401.42886795999999</v>
      </c>
      <c r="H25" s="379">
        <v>412255510.61000001</v>
      </c>
      <c r="I25" s="379">
        <v>417027510.19</v>
      </c>
      <c r="J25" s="808">
        <v>442.09327644000001</v>
      </c>
      <c r="K25" s="105"/>
      <c r="L25" s="126"/>
      <c r="M25" s="126"/>
      <c r="N25" s="126"/>
      <c r="O25" s="126"/>
      <c r="P25" s="126"/>
      <c r="Q25" s="126"/>
      <c r="R25" s="126"/>
      <c r="S25" s="126"/>
      <c r="T25" s="126"/>
    </row>
    <row r="26" spans="1:20">
      <c r="A26" s="85" t="s">
        <v>1171</v>
      </c>
      <c r="B26" s="586" t="s">
        <v>1230</v>
      </c>
      <c r="C26" s="139">
        <v>254.09</v>
      </c>
      <c r="D26" s="103">
        <v>295.21186469999998</v>
      </c>
      <c r="E26" s="103">
        <v>331.11521277999998</v>
      </c>
      <c r="F26" s="103">
        <v>364.45526137999997</v>
      </c>
      <c r="G26" s="103">
        <v>368.43790609999996</v>
      </c>
      <c r="H26" s="379">
        <v>395774617.50999999</v>
      </c>
      <c r="I26" s="379">
        <v>409538512.98000002</v>
      </c>
      <c r="J26" s="808">
        <v>408.30769756000001</v>
      </c>
      <c r="K26" s="105"/>
      <c r="L26" s="126"/>
      <c r="M26" s="126"/>
      <c r="N26" s="126"/>
      <c r="O26" s="126"/>
      <c r="P26" s="126"/>
      <c r="Q26" s="126"/>
      <c r="R26" s="126"/>
      <c r="S26" s="126"/>
      <c r="T26" s="126"/>
    </row>
    <row r="27" spans="1:20">
      <c r="A27" s="85" t="s">
        <v>1172</v>
      </c>
      <c r="B27" s="139">
        <v>139.88</v>
      </c>
      <c r="C27" s="139">
        <v>242.35</v>
      </c>
      <c r="D27" s="103">
        <v>288.25893617000003</v>
      </c>
      <c r="E27" s="103">
        <v>330.28215811000001</v>
      </c>
      <c r="F27" s="103">
        <v>362.40198545999999</v>
      </c>
      <c r="G27" s="103">
        <v>378.56597085999999</v>
      </c>
      <c r="H27" s="379">
        <v>392435457.87</v>
      </c>
      <c r="I27" s="379">
        <v>412771509.08999997</v>
      </c>
      <c r="J27" s="808">
        <v>418.55217342000003</v>
      </c>
      <c r="K27" s="105"/>
      <c r="L27" s="126"/>
      <c r="M27" s="126"/>
      <c r="N27" s="126"/>
      <c r="O27" s="126"/>
      <c r="P27" s="126"/>
      <c r="Q27" s="126"/>
      <c r="R27" s="126"/>
      <c r="S27" s="126"/>
      <c r="T27" s="126"/>
    </row>
    <row r="28" spans="1:20">
      <c r="A28" s="85" t="s">
        <v>1173</v>
      </c>
      <c r="B28" s="139">
        <v>215.53</v>
      </c>
      <c r="C28" s="139">
        <v>250.06</v>
      </c>
      <c r="D28" s="103">
        <v>293.29039645</v>
      </c>
      <c r="E28" s="103">
        <v>329.76977961</v>
      </c>
      <c r="F28" s="103">
        <v>374.1659411</v>
      </c>
      <c r="G28" s="103">
        <v>379.71970112000002</v>
      </c>
      <c r="H28" s="379">
        <v>441173437.43000001</v>
      </c>
      <c r="I28" s="379">
        <v>419540416.75999999</v>
      </c>
      <c r="J28" s="808">
        <v>446.20886518000003</v>
      </c>
      <c r="K28" s="105"/>
      <c r="L28" s="126"/>
      <c r="M28" s="126"/>
      <c r="N28" s="126"/>
      <c r="O28" s="126"/>
      <c r="P28" s="126"/>
      <c r="Q28" s="126"/>
      <c r="R28" s="126"/>
      <c r="S28" s="126"/>
      <c r="T28" s="126"/>
    </row>
    <row r="29" spans="1:20" ht="11.25" customHeight="1"/>
    <row r="30" spans="1:20">
      <c r="A30" s="568" t="s">
        <v>1114</v>
      </c>
      <c r="B30" s="569">
        <f t="shared" ref="B30:G30" si="0">SUM(B17:B29)</f>
        <v>355.40999999999997</v>
      </c>
      <c r="C30" s="569">
        <f t="shared" si="0"/>
        <v>2875.6</v>
      </c>
      <c r="D30" s="569">
        <f t="shared" si="0"/>
        <v>3365.0043285800002</v>
      </c>
      <c r="E30" s="569">
        <f t="shared" si="0"/>
        <v>3866.4296645100007</v>
      </c>
      <c r="F30" s="569">
        <f t="shared" si="0"/>
        <v>4310.58408409</v>
      </c>
      <c r="G30" s="569">
        <f t="shared" si="0"/>
        <v>4593.5081038199996</v>
      </c>
      <c r="H30" s="107">
        <f>(SUM(H17:H29))/1000000</f>
        <v>4885.7157566699998</v>
      </c>
      <c r="I30" s="569">
        <f>SUM(I17:I29)/1000000</f>
        <v>4946.4290975200001</v>
      </c>
      <c r="J30" s="569">
        <f>SUM(J17:J29)</f>
        <v>5124.0800999700004</v>
      </c>
    </row>
    <row r="31" spans="1:20" ht="13.5" customHeight="1">
      <c r="A31" s="86"/>
      <c r="I31" s="85" t="s">
        <v>1222</v>
      </c>
    </row>
    <row r="32" spans="1:20" ht="15.75" thickBot="1">
      <c r="A32" s="94" t="s">
        <v>1174</v>
      </c>
      <c r="B32" s="570"/>
      <c r="C32" s="570" t="s">
        <v>1813</v>
      </c>
      <c r="D32" s="570" t="s">
        <v>1814</v>
      </c>
      <c r="E32" s="570" t="s">
        <v>1815</v>
      </c>
      <c r="F32" s="570" t="s">
        <v>1816</v>
      </c>
      <c r="G32" s="570" t="s">
        <v>1817</v>
      </c>
      <c r="H32" s="570" t="s">
        <v>1818</v>
      </c>
      <c r="I32" s="1109" t="s">
        <v>1819</v>
      </c>
      <c r="J32" s="1616" t="s">
        <v>1820</v>
      </c>
    </row>
    <row r="33" spans="1:10" ht="16.5" thickTop="1" thickBot="1">
      <c r="A33" s="1107" t="s">
        <v>1175</v>
      </c>
      <c r="B33" s="1117"/>
      <c r="C33" s="1251">
        <f>+C30/B30-1</f>
        <v>7.090937227427478</v>
      </c>
      <c r="D33" s="1251">
        <f t="shared" ref="D33:J33" si="1">+D30/C30-1</f>
        <v>0.17019207420364446</v>
      </c>
      <c r="E33" s="1251">
        <f t="shared" si="1"/>
        <v>0.14901179522155239</v>
      </c>
      <c r="F33" s="1251">
        <f t="shared" si="1"/>
        <v>0.11487456338774171</v>
      </c>
      <c r="G33" s="1251">
        <f t="shared" si="1"/>
        <v>6.563472935703718E-2</v>
      </c>
      <c r="H33" s="1251">
        <f t="shared" si="1"/>
        <v>6.3613178913736412E-2</v>
      </c>
      <c r="I33" s="1251">
        <f t="shared" si="1"/>
        <v>1.2426703450178156E-2</v>
      </c>
      <c r="J33" s="1633">
        <f t="shared" si="1"/>
        <v>3.5915000285573484E-2</v>
      </c>
    </row>
    <row r="34" spans="1:10" ht="16.5" thickTop="1">
      <c r="A34" s="503" t="s">
        <v>1425</v>
      </c>
      <c r="B34" s="98"/>
      <c r="C34" s="98"/>
    </row>
    <row r="35" spans="1:10" ht="15.75">
      <c r="A35" s="503" t="s">
        <v>1437</v>
      </c>
      <c r="B35" s="98"/>
      <c r="C35" s="98"/>
    </row>
    <row r="36" spans="1:10" ht="15.75">
      <c r="A36" s="43" t="s">
        <v>1422</v>
      </c>
      <c r="B36" s="98"/>
      <c r="C36" s="98"/>
    </row>
    <row r="37" spans="1:10" ht="15.75">
      <c r="A37" s="38" t="s">
        <v>15</v>
      </c>
      <c r="B37" s="98"/>
      <c r="C37" s="98"/>
    </row>
    <row r="38" spans="1:10">
      <c r="A38" s="401"/>
      <c r="B38" s="98"/>
      <c r="C38" s="98"/>
    </row>
    <row r="39" spans="1:10">
      <c r="A39" s="401"/>
      <c r="B39" s="98"/>
      <c r="C39" s="98"/>
    </row>
    <row r="40" spans="1:10">
      <c r="A40" s="401"/>
      <c r="B40" s="98"/>
      <c r="C40" s="98"/>
    </row>
    <row r="41" spans="1:10">
      <c r="A41" s="401"/>
      <c r="B41" s="98"/>
      <c r="C41" s="98"/>
    </row>
    <row r="42" spans="1:10">
      <c r="A42" s="401"/>
      <c r="B42" s="98"/>
      <c r="C42" s="98"/>
    </row>
    <row r="43" spans="1:10">
      <c r="A43" s="401"/>
      <c r="B43" s="98"/>
      <c r="C43" s="98"/>
    </row>
    <row r="63" spans="1:8">
      <c r="A63" s="1762" t="s">
        <v>1176</v>
      </c>
      <c r="B63" s="1792">
        <v>2004</v>
      </c>
      <c r="C63" s="1792">
        <v>2005</v>
      </c>
      <c r="D63" s="1792">
        <v>2006</v>
      </c>
      <c r="E63" s="1792">
        <v>2007</v>
      </c>
      <c r="F63" s="1792">
        <v>2008</v>
      </c>
      <c r="G63" s="349">
        <v>2009</v>
      </c>
      <c r="H63" s="349">
        <v>2010</v>
      </c>
    </row>
    <row r="64" spans="1:8">
      <c r="A64" s="1762"/>
      <c r="B64" s="1792"/>
      <c r="C64" s="1792"/>
      <c r="D64" s="1792"/>
      <c r="E64" s="1792"/>
      <c r="F64" s="1792"/>
      <c r="G64" s="349"/>
      <c r="H64" s="349"/>
    </row>
    <row r="65" spans="1:8">
      <c r="A65" s="513"/>
      <c r="B65" s="98"/>
      <c r="C65" s="98"/>
    </row>
    <row r="66" spans="1:8">
      <c r="A66" s="85" t="s">
        <v>1162</v>
      </c>
      <c r="B66" s="170">
        <v>6.98</v>
      </c>
      <c r="C66" s="170">
        <v>8.75</v>
      </c>
      <c r="D66" s="170">
        <v>21.13</v>
      </c>
      <c r="E66" s="170">
        <v>36.9</v>
      </c>
      <c r="F66" s="606">
        <v>31.576098000000002</v>
      </c>
      <c r="G66" s="170">
        <v>31.576098000000002</v>
      </c>
      <c r="H66" s="607">
        <v>24.584367999999998</v>
      </c>
    </row>
    <row r="67" spans="1:8">
      <c r="A67" s="85" t="s">
        <v>1163</v>
      </c>
      <c r="B67" s="170">
        <v>8.85</v>
      </c>
      <c r="C67" s="170">
        <v>7.93</v>
      </c>
      <c r="D67" s="170">
        <v>16.440000000000001</v>
      </c>
      <c r="E67" s="170">
        <v>27.28</v>
      </c>
      <c r="F67" s="606">
        <v>24.466418999999998</v>
      </c>
      <c r="G67" s="170">
        <v>24.466418999999998</v>
      </c>
      <c r="H67" s="607">
        <v>25.242256999999999</v>
      </c>
    </row>
    <row r="68" spans="1:8">
      <c r="A68" s="85" t="s">
        <v>1164</v>
      </c>
      <c r="B68" s="170">
        <v>7.38</v>
      </c>
      <c r="C68" s="170">
        <v>10.31</v>
      </c>
      <c r="D68" s="170">
        <v>21.13</v>
      </c>
      <c r="E68" s="170">
        <v>22.04</v>
      </c>
      <c r="F68" s="606">
        <v>29.816234000000001</v>
      </c>
      <c r="G68" s="170">
        <v>29.816234000000001</v>
      </c>
      <c r="H68" s="607">
        <v>26.908704</v>
      </c>
    </row>
    <row r="69" spans="1:8">
      <c r="A69" s="85" t="s">
        <v>1165</v>
      </c>
      <c r="B69" s="170">
        <v>6.73</v>
      </c>
      <c r="C69" s="170">
        <v>8.35</v>
      </c>
      <c r="D69" s="170">
        <v>12.92</v>
      </c>
      <c r="E69" s="170">
        <v>23.55</v>
      </c>
      <c r="F69" s="606">
        <v>26.284051000000002</v>
      </c>
      <c r="G69" s="170">
        <v>26.284051000000002</v>
      </c>
      <c r="H69" s="607">
        <v>18.969282</v>
      </c>
    </row>
    <row r="70" spans="1:8">
      <c r="A70" s="85" t="s">
        <v>1166</v>
      </c>
      <c r="B70" s="170">
        <v>83.85</v>
      </c>
      <c r="C70" s="170">
        <v>7.95</v>
      </c>
      <c r="D70" s="170">
        <v>16.420000000000002</v>
      </c>
      <c r="E70" s="170">
        <v>20.94</v>
      </c>
      <c r="F70" s="606">
        <v>20.006696999999999</v>
      </c>
      <c r="G70" s="170">
        <v>20.006696999999999</v>
      </c>
      <c r="H70" s="607">
        <v>18.494555999999999</v>
      </c>
    </row>
    <row r="71" spans="1:8">
      <c r="A71" s="85" t="s">
        <v>1167</v>
      </c>
      <c r="B71" s="170">
        <v>88.17</v>
      </c>
      <c r="C71" s="170">
        <v>9.9</v>
      </c>
      <c r="D71" s="170">
        <v>16.12</v>
      </c>
      <c r="E71" s="170">
        <v>28.03</v>
      </c>
      <c r="F71" s="606">
        <v>18.219685999999999</v>
      </c>
      <c r="G71" s="170">
        <v>18.219685999999999</v>
      </c>
      <c r="H71" s="607">
        <v>19.71386</v>
      </c>
    </row>
    <row r="72" spans="1:8">
      <c r="A72" s="85" t="s">
        <v>1168</v>
      </c>
      <c r="B72" s="170">
        <v>138.25</v>
      </c>
      <c r="C72" s="170">
        <v>57.37</v>
      </c>
      <c r="D72" s="103">
        <v>19.55</v>
      </c>
      <c r="E72" s="170">
        <v>29.88</v>
      </c>
      <c r="F72" s="606">
        <v>19.125384</v>
      </c>
      <c r="G72" s="170">
        <v>19.125384</v>
      </c>
      <c r="H72" s="607">
        <v>19.838666999999997</v>
      </c>
    </row>
    <row r="73" spans="1:8">
      <c r="A73" s="85" t="s">
        <v>1169</v>
      </c>
      <c r="B73" s="170">
        <v>376.53</v>
      </c>
      <c r="C73" s="170">
        <v>181.94</v>
      </c>
      <c r="D73" s="170">
        <v>44.12</v>
      </c>
      <c r="E73" s="170">
        <v>26.29</v>
      </c>
      <c r="F73" s="606">
        <v>33.290722000000002</v>
      </c>
      <c r="G73" s="170">
        <v>33.290722000000002</v>
      </c>
      <c r="H73" s="607">
        <v>65.103742999999994</v>
      </c>
    </row>
    <row r="74" spans="1:8">
      <c r="A74" s="85" t="s">
        <v>1170</v>
      </c>
      <c r="B74" s="170">
        <v>57.96</v>
      </c>
      <c r="C74" s="170">
        <v>165.03</v>
      </c>
      <c r="D74" s="170">
        <v>84.53</v>
      </c>
      <c r="E74" s="170">
        <v>175.11</v>
      </c>
      <c r="F74" s="606">
        <v>225.23697899999999</v>
      </c>
      <c r="G74" s="170">
        <v>225.23697899999999</v>
      </c>
      <c r="H74" s="607">
        <v>196.89301</v>
      </c>
    </row>
    <row r="75" spans="1:8">
      <c r="A75" s="85" t="s">
        <v>1171</v>
      </c>
      <c r="B75" s="170">
        <v>17.11</v>
      </c>
      <c r="C75" s="170">
        <v>328.39</v>
      </c>
      <c r="D75" s="170">
        <v>261.64999999999998</v>
      </c>
      <c r="E75" s="170">
        <v>214.29</v>
      </c>
      <c r="F75" s="606">
        <v>208.30859899999999</v>
      </c>
      <c r="G75" s="170">
        <v>208.30859899999999</v>
      </c>
      <c r="H75" s="607">
        <v>216.27338699999999</v>
      </c>
    </row>
    <row r="76" spans="1:8">
      <c r="A76" s="85" t="s">
        <v>1172</v>
      </c>
      <c r="B76" s="170">
        <v>13.06</v>
      </c>
      <c r="C76" s="170">
        <v>87.23</v>
      </c>
      <c r="D76" s="170">
        <v>430.32</v>
      </c>
      <c r="E76" s="170">
        <v>226.58</v>
      </c>
      <c r="F76" s="606">
        <v>412.84887700000002</v>
      </c>
      <c r="G76" s="170">
        <v>412.84887700000002</v>
      </c>
      <c r="H76" s="607">
        <v>582.94653299999993</v>
      </c>
    </row>
    <row r="77" spans="1:8">
      <c r="A77" s="85" t="s">
        <v>1173</v>
      </c>
      <c r="B77" s="170">
        <v>17.16</v>
      </c>
      <c r="C77" s="170">
        <v>29.28</v>
      </c>
      <c r="D77" s="170">
        <v>111.28</v>
      </c>
      <c r="E77" s="170">
        <v>386.38</v>
      </c>
      <c r="F77" s="606">
        <v>210.59895599999999</v>
      </c>
      <c r="G77" s="170">
        <v>210.59895599999999</v>
      </c>
      <c r="H77" s="607">
        <v>92.101823999999993</v>
      </c>
    </row>
    <row r="78" spans="1:8">
      <c r="B78" s="152"/>
      <c r="C78" s="152"/>
      <c r="D78" s="170"/>
      <c r="E78" s="170"/>
      <c r="F78" s="170"/>
      <c r="G78" s="170"/>
    </row>
    <row r="79" spans="1:8">
      <c r="A79" s="568" t="s">
        <v>1114</v>
      </c>
      <c r="B79" s="433">
        <f t="shared" ref="B79:H79" si="2">SUM(B66:B77)</f>
        <v>822.03</v>
      </c>
      <c r="C79" s="433">
        <f t="shared" si="2"/>
        <v>902.43</v>
      </c>
      <c r="D79" s="433">
        <f t="shared" si="2"/>
        <v>1055.6099999999999</v>
      </c>
      <c r="E79" s="385">
        <f t="shared" si="2"/>
        <v>1217.27</v>
      </c>
      <c r="F79" s="385">
        <f t="shared" si="2"/>
        <v>1259.7787020000001</v>
      </c>
      <c r="G79" s="171">
        <f t="shared" si="2"/>
        <v>1259.7787020000001</v>
      </c>
      <c r="H79" s="385">
        <f t="shared" si="2"/>
        <v>1307.070191</v>
      </c>
    </row>
    <row r="80" spans="1:8">
      <c r="A80" s="86"/>
      <c r="B80" s="98"/>
      <c r="C80" s="98"/>
      <c r="D80" s="98"/>
    </row>
    <row r="81" spans="1:8">
      <c r="A81" s="94" t="s">
        <v>1174</v>
      </c>
      <c r="B81" s="570" t="s">
        <v>13</v>
      </c>
      <c r="C81" s="570" t="s">
        <v>1221</v>
      </c>
      <c r="D81" s="570" t="s">
        <v>1229</v>
      </c>
      <c r="E81" s="570" t="s">
        <v>1232</v>
      </c>
      <c r="F81" s="570" t="s">
        <v>1098</v>
      </c>
      <c r="G81" s="570" t="s">
        <v>2</v>
      </c>
      <c r="H81" s="570" t="s">
        <v>12</v>
      </c>
    </row>
    <row r="82" spans="1:8">
      <c r="A82" s="94" t="s">
        <v>1175</v>
      </c>
      <c r="B82" s="598" t="e">
        <f>(B79-#REF!)/#REF!*100</f>
        <v>#REF!</v>
      </c>
      <c r="C82" s="598">
        <f>(C79-B79)/B79*100</f>
        <v>9.7806649392357912</v>
      </c>
      <c r="D82" s="598">
        <f>(D79-C79)/C79*100</f>
        <v>16.974169741697413</v>
      </c>
      <c r="E82" s="598">
        <f>(E79-D79)/D79*100</f>
        <v>15.314367995756017</v>
      </c>
      <c r="F82" s="598">
        <f>(F79-E79)/E79*100</f>
        <v>3.4921342019437009</v>
      </c>
      <c r="G82" s="598">
        <f>(H79-F79)/F79*100</f>
        <v>3.7539520968977258</v>
      </c>
      <c r="H82" s="598" t="e">
        <f>(#REF!-H79)/H79*100</f>
        <v>#REF!</v>
      </c>
    </row>
  </sheetData>
  <mergeCells count="6">
    <mergeCell ref="F63:F64"/>
    <mergeCell ref="A63:A64"/>
    <mergeCell ref="B63:B64"/>
    <mergeCell ref="C63:C64"/>
    <mergeCell ref="D63:D64"/>
    <mergeCell ref="E63:E64"/>
  </mergeCells>
  <phoneticPr fontId="0" type="noConversion"/>
  <pageMargins left="0.79" right="0.62" top="0.8" bottom="0.74803149606299213" header="0.31496062992125984" footer="0.31496062992125984"/>
  <pageSetup scale="77" orientation="portrait"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tabColor indexed="40"/>
  </sheetPr>
  <dimension ref="A1:Q41"/>
  <sheetViews>
    <sheetView showGridLines="0" topLeftCell="A3" zoomScaleNormal="100" workbookViewId="0">
      <selection activeCell="A11" sqref="A11"/>
    </sheetView>
  </sheetViews>
  <sheetFormatPr defaultRowHeight="15"/>
  <cols>
    <col min="1" max="1" width="15.42578125" style="85" customWidth="1"/>
    <col min="2" max="6" width="11.85546875" style="85" customWidth="1"/>
    <col min="7" max="7" width="11" style="85" customWidth="1"/>
    <col min="8" max="16384" width="9.140625" style="85"/>
  </cols>
  <sheetData>
    <row r="1" spans="1:17" hidden="1"/>
    <row r="2" spans="1:17" hidden="1"/>
    <row r="3" spans="1:17">
      <c r="A3" s="92" t="s">
        <v>1075</v>
      </c>
      <c r="B3" s="94"/>
      <c r="C3" s="94"/>
      <c r="D3" s="94"/>
      <c r="E3" s="94"/>
      <c r="F3" s="94"/>
      <c r="G3" s="94"/>
      <c r="H3" s="94">
        <v>123</v>
      </c>
    </row>
    <row r="11" spans="1:17">
      <c r="A11" s="97" t="s">
        <v>949</v>
      </c>
    </row>
    <row r="12" spans="1:17">
      <c r="A12" s="190" t="s">
        <v>888</v>
      </c>
    </row>
    <row r="13" spans="1:17">
      <c r="A13" s="98" t="s">
        <v>1196</v>
      </c>
    </row>
    <row r="14" spans="1:17" ht="17.25">
      <c r="A14" s="101" t="s">
        <v>1161</v>
      </c>
      <c r="B14" s="605">
        <v>2007</v>
      </c>
      <c r="C14" s="605">
        <v>2008</v>
      </c>
      <c r="D14" s="605">
        <v>2009</v>
      </c>
      <c r="E14" s="605">
        <v>2010</v>
      </c>
      <c r="F14" s="228" t="s">
        <v>107</v>
      </c>
      <c r="G14" s="228" t="s">
        <v>1413</v>
      </c>
    </row>
    <row r="15" spans="1:17" ht="10.5" customHeight="1">
      <c r="A15" s="513"/>
    </row>
    <row r="16" spans="1:17">
      <c r="A16" s="85" t="s">
        <v>1162</v>
      </c>
      <c r="B16" s="103">
        <v>0</v>
      </c>
      <c r="C16" s="103">
        <v>267.66327703999997</v>
      </c>
      <c r="D16" s="103">
        <v>306.83161261999999</v>
      </c>
      <c r="E16" s="379">
        <v>304724631.80000001</v>
      </c>
      <c r="F16" s="379">
        <v>326489271.63999999</v>
      </c>
      <c r="G16" s="808">
        <v>355.17511380000002</v>
      </c>
      <c r="H16" s="105"/>
      <c r="I16" s="126"/>
      <c r="J16" s="126"/>
      <c r="K16" s="126"/>
      <c r="L16" s="126"/>
      <c r="M16" s="126"/>
      <c r="N16" s="126"/>
      <c r="O16" s="126"/>
      <c r="P16" s="126"/>
      <c r="Q16" s="126"/>
    </row>
    <row r="17" spans="1:17">
      <c r="A17" s="85" t="s">
        <v>1163</v>
      </c>
      <c r="B17" s="103">
        <v>41.690737200000001</v>
      </c>
      <c r="C17" s="103">
        <v>224.33266936000001</v>
      </c>
      <c r="D17" s="103">
        <v>219.53408278000001</v>
      </c>
      <c r="E17" s="379">
        <v>197392149.30999994</v>
      </c>
      <c r="F17" s="379">
        <v>216168606.37</v>
      </c>
      <c r="G17" s="808">
        <v>249.09480453</v>
      </c>
      <c r="H17" s="105"/>
      <c r="I17" s="126"/>
      <c r="J17" s="126"/>
      <c r="K17" s="126"/>
      <c r="L17" s="126"/>
      <c r="M17" s="126"/>
      <c r="N17" s="126"/>
      <c r="O17" s="126"/>
      <c r="P17" s="126"/>
      <c r="Q17" s="126"/>
    </row>
    <row r="18" spans="1:17">
      <c r="A18" s="85" t="s">
        <v>1164</v>
      </c>
      <c r="B18" s="103">
        <v>82.67772239</v>
      </c>
      <c r="C18" s="103">
        <v>209.69434261000001</v>
      </c>
      <c r="D18" s="103">
        <v>212.21476166000002</v>
      </c>
      <c r="E18" s="379">
        <v>232486931.54999998</v>
      </c>
      <c r="F18" s="379">
        <v>237954420.27000001</v>
      </c>
      <c r="G18" s="808">
        <v>253.45831549000002</v>
      </c>
      <c r="H18" s="105"/>
      <c r="I18" s="126"/>
      <c r="J18" s="126"/>
      <c r="K18" s="126"/>
      <c r="L18" s="126"/>
      <c r="M18" s="126"/>
      <c r="N18" s="126"/>
      <c r="O18" s="126"/>
      <c r="P18" s="126"/>
      <c r="Q18" s="126"/>
    </row>
    <row r="19" spans="1:17">
      <c r="A19" s="85" t="s">
        <v>1165</v>
      </c>
      <c r="B19" s="103">
        <v>131.23472117</v>
      </c>
      <c r="C19" s="103">
        <v>255.02099043000001</v>
      </c>
      <c r="D19" s="103">
        <v>276.94252943999999</v>
      </c>
      <c r="E19" s="379">
        <v>325755785.60000002</v>
      </c>
      <c r="F19" s="379">
        <v>300054307.85000002</v>
      </c>
      <c r="G19" s="808">
        <v>352.10200877999995</v>
      </c>
      <c r="H19" s="105"/>
      <c r="I19" s="126"/>
      <c r="J19" s="126"/>
      <c r="K19" s="126"/>
      <c r="L19" s="126"/>
      <c r="M19" s="126"/>
      <c r="N19" s="126"/>
      <c r="O19" s="126"/>
      <c r="P19" s="126"/>
      <c r="Q19" s="126"/>
    </row>
    <row r="20" spans="1:17">
      <c r="A20" s="85" t="s">
        <v>1166</v>
      </c>
      <c r="B20" s="103">
        <v>203.87640739</v>
      </c>
      <c r="C20" s="103">
        <v>265.00752921000003</v>
      </c>
      <c r="D20" s="103">
        <v>245.07852189999997</v>
      </c>
      <c r="E20" s="379">
        <v>245885615.44999999</v>
      </c>
      <c r="F20" s="379">
        <v>271547198.33999997</v>
      </c>
      <c r="G20" s="808">
        <v>276.44603655000003</v>
      </c>
      <c r="H20" s="105"/>
      <c r="I20" s="126"/>
      <c r="J20" s="126"/>
      <c r="K20" s="126"/>
      <c r="L20" s="126"/>
      <c r="M20" s="126"/>
      <c r="N20" s="126"/>
      <c r="O20" s="126"/>
      <c r="P20" s="126"/>
      <c r="Q20" s="126"/>
    </row>
    <row r="21" spans="1:17">
      <c r="A21" s="85" t="s">
        <v>1167</v>
      </c>
      <c r="B21" s="103">
        <v>278.31690729000002</v>
      </c>
      <c r="C21" s="103">
        <v>264.47569351999999</v>
      </c>
      <c r="D21" s="103">
        <v>269.07563419999997</v>
      </c>
      <c r="E21" s="379">
        <v>254836420.63000003</v>
      </c>
      <c r="F21" s="379">
        <v>253041842.08000001</v>
      </c>
      <c r="G21" s="808">
        <v>297.36907491000005</v>
      </c>
      <c r="H21" s="105"/>
      <c r="I21" s="126"/>
      <c r="J21" s="126"/>
      <c r="K21" s="126"/>
      <c r="L21" s="126"/>
      <c r="M21" s="126"/>
      <c r="N21" s="126"/>
      <c r="O21" s="126"/>
      <c r="P21" s="126"/>
      <c r="Q21" s="126"/>
    </row>
    <row r="22" spans="1:17">
      <c r="A22" s="85" t="s">
        <v>1168</v>
      </c>
      <c r="B22" s="103">
        <v>212.78173888999999</v>
      </c>
      <c r="C22" s="103">
        <v>271.53440822000005</v>
      </c>
      <c r="D22" s="103">
        <v>270.00348914999995</v>
      </c>
      <c r="E22" s="379">
        <v>269292079.12</v>
      </c>
      <c r="F22" s="379">
        <v>318234302.85000002</v>
      </c>
      <c r="G22" s="808">
        <v>324.80355407999997</v>
      </c>
      <c r="H22" s="105"/>
      <c r="I22" s="126"/>
      <c r="J22" s="126"/>
      <c r="K22" s="126"/>
      <c r="L22" s="126"/>
      <c r="M22" s="126"/>
      <c r="N22" s="126"/>
      <c r="O22" s="126"/>
      <c r="P22" s="126"/>
      <c r="Q22" s="126"/>
    </row>
    <row r="23" spans="1:17">
      <c r="A23" s="85" t="s">
        <v>1169</v>
      </c>
      <c r="B23" s="103">
        <v>228.53275916999999</v>
      </c>
      <c r="C23" s="103">
        <v>267.83418311000003</v>
      </c>
      <c r="D23" s="103">
        <v>254.01760747999998</v>
      </c>
      <c r="E23" s="379">
        <v>285992835.76999998</v>
      </c>
      <c r="F23" s="379">
        <v>273823028.06</v>
      </c>
      <c r="G23" s="808">
        <v>278.89905326999997</v>
      </c>
      <c r="H23" s="105"/>
      <c r="I23" s="126"/>
      <c r="J23" s="126"/>
      <c r="K23" s="126"/>
      <c r="L23" s="126"/>
      <c r="M23" s="126"/>
      <c r="N23" s="126"/>
      <c r="O23" s="126"/>
      <c r="P23" s="126"/>
      <c r="Q23" s="126"/>
    </row>
    <row r="24" spans="1:17">
      <c r="A24" s="85" t="s">
        <v>1170</v>
      </c>
      <c r="B24" s="103">
        <v>227.56742039</v>
      </c>
      <c r="C24" s="103">
        <v>221.16980886000002</v>
      </c>
      <c r="D24" s="103">
        <v>246.06287778000001</v>
      </c>
      <c r="E24" s="379">
        <v>254611511.53999999</v>
      </c>
      <c r="F24" s="379">
        <v>272097401.17000002</v>
      </c>
      <c r="G24" s="808">
        <v>300.90960094000002</v>
      </c>
      <c r="H24" s="105"/>
      <c r="I24" s="126"/>
      <c r="J24" s="126"/>
      <c r="K24" s="126"/>
      <c r="L24" s="126"/>
      <c r="M24" s="126"/>
      <c r="N24" s="126"/>
      <c r="O24" s="126"/>
      <c r="P24" s="126"/>
      <c r="Q24" s="126"/>
    </row>
    <row r="25" spans="1:17">
      <c r="A25" s="85" t="s">
        <v>1171</v>
      </c>
      <c r="B25" s="103">
        <v>186.59873431</v>
      </c>
      <c r="C25" s="103">
        <v>224.27739828</v>
      </c>
      <c r="D25" s="103">
        <v>231.04326242999997</v>
      </c>
      <c r="E25" s="379">
        <v>250556225.59</v>
      </c>
      <c r="F25" s="379">
        <v>267708126.37</v>
      </c>
      <c r="G25" s="808">
        <v>255.38865512000001</v>
      </c>
      <c r="H25" s="105"/>
      <c r="I25" s="126"/>
      <c r="J25" s="126"/>
      <c r="K25" s="126"/>
      <c r="L25" s="126"/>
      <c r="M25" s="126"/>
      <c r="N25" s="126"/>
      <c r="O25" s="126"/>
      <c r="P25" s="126"/>
      <c r="Q25" s="126"/>
    </row>
    <row r="26" spans="1:17">
      <c r="A26" s="85" t="s">
        <v>1172</v>
      </c>
      <c r="B26" s="103">
        <v>209.7096775</v>
      </c>
      <c r="C26" s="103">
        <v>224.54708765999999</v>
      </c>
      <c r="D26" s="103">
        <v>225.94168101</v>
      </c>
      <c r="E26" s="379">
        <v>232883527.09999999</v>
      </c>
      <c r="F26" s="379">
        <v>253418262.06</v>
      </c>
      <c r="G26" s="808">
        <v>264.70736749999998</v>
      </c>
      <c r="H26" s="105"/>
      <c r="I26" s="126"/>
      <c r="J26" s="126"/>
      <c r="K26" s="126"/>
      <c r="L26" s="126"/>
      <c r="M26" s="126"/>
      <c r="N26" s="126"/>
      <c r="O26" s="126"/>
      <c r="P26" s="126"/>
      <c r="Q26" s="126"/>
    </row>
    <row r="27" spans="1:17">
      <c r="A27" s="85" t="s">
        <v>1173</v>
      </c>
      <c r="B27" s="103">
        <v>215.97349955000001</v>
      </c>
      <c r="C27" s="103">
        <v>209.67034152000002</v>
      </c>
      <c r="D27" s="103">
        <v>221.69855849999996</v>
      </c>
      <c r="E27" s="379">
        <v>233732972.16999999</v>
      </c>
      <c r="F27" s="379">
        <v>247383032.11000001</v>
      </c>
      <c r="G27" s="808">
        <v>278.80033236999998</v>
      </c>
      <c r="H27" s="105"/>
      <c r="I27" s="126"/>
      <c r="J27" s="126"/>
      <c r="K27" s="126"/>
      <c r="L27" s="126"/>
      <c r="M27" s="126"/>
      <c r="N27" s="126"/>
      <c r="O27" s="126"/>
      <c r="P27" s="126"/>
      <c r="Q27" s="126"/>
    </row>
    <row r="28" spans="1:17" ht="8.25" customHeight="1"/>
    <row r="29" spans="1:17">
      <c r="A29" s="568" t="s">
        <v>1114</v>
      </c>
      <c r="B29" s="569">
        <f>SUM(B16:B28)</f>
        <v>2018.9603252500001</v>
      </c>
      <c r="C29" s="569">
        <f>SUM(C16:C28)</f>
        <v>2905.2277298200006</v>
      </c>
      <c r="D29" s="569">
        <f>SUM(D16:D28)</f>
        <v>2978.4446189499999</v>
      </c>
      <c r="E29" s="107">
        <f>(SUM(E16:E28))/1000000</f>
        <v>3088.1506856300002</v>
      </c>
      <c r="F29" s="569">
        <f>SUM(F16:F28)/1000000</f>
        <v>3237.9197991700003</v>
      </c>
      <c r="G29" s="569">
        <f>SUM(G16:G28)</f>
        <v>3487.1539173400001</v>
      </c>
    </row>
    <row r="30" spans="1:17" ht="13.5" customHeight="1">
      <c r="A30" s="86"/>
      <c r="F30" s="85" t="s">
        <v>1222</v>
      </c>
    </row>
    <row r="31" spans="1:17">
      <c r="A31" s="94" t="s">
        <v>1174</v>
      </c>
      <c r="B31" s="570"/>
      <c r="C31" s="570" t="s">
        <v>1816</v>
      </c>
      <c r="D31" s="570" t="s">
        <v>1817</v>
      </c>
      <c r="E31" s="570" t="s">
        <v>1818</v>
      </c>
      <c r="F31" s="1109" t="s">
        <v>1819</v>
      </c>
      <c r="G31" s="1616" t="s">
        <v>1820</v>
      </c>
    </row>
    <row r="32" spans="1:17" ht="15.75" thickBot="1">
      <c r="A32" s="1115" t="s">
        <v>1175</v>
      </c>
      <c r="B32" s="1114"/>
      <c r="C32" s="1253">
        <f>+C29/B29-1</f>
        <v>0.43897217468117278</v>
      </c>
      <c r="D32" s="1253">
        <f>+D29/C29-1</f>
        <v>2.5201772783070453E-2</v>
      </c>
      <c r="E32" s="1253">
        <f>+E29/D29-1</f>
        <v>3.6833341127784802E-2</v>
      </c>
      <c r="F32" s="1253">
        <f>+F29/E29-1</f>
        <v>4.8497994037958181E-2</v>
      </c>
      <c r="G32" s="1620">
        <f>+G29/F29-1</f>
        <v>7.6973530423418035E-2</v>
      </c>
    </row>
    <row r="33" spans="1:1" ht="16.5" thickTop="1">
      <c r="A33" s="503" t="s">
        <v>1425</v>
      </c>
    </row>
    <row r="34" spans="1:1" ht="15.75">
      <c r="A34" s="8" t="s">
        <v>1438</v>
      </c>
    </row>
    <row r="35" spans="1:1" ht="15.75">
      <c r="A35" s="43" t="s">
        <v>1422</v>
      </c>
    </row>
    <row r="36" spans="1:1" ht="15.75">
      <c r="A36" s="38" t="s">
        <v>15</v>
      </c>
    </row>
    <row r="37" spans="1:1">
      <c r="A37" s="401"/>
    </row>
    <row r="38" spans="1:1">
      <c r="A38" s="401"/>
    </row>
    <row r="39" spans="1:1">
      <c r="A39" s="401"/>
    </row>
    <row r="40" spans="1:1">
      <c r="A40" s="401"/>
    </row>
    <row r="41" spans="1:1">
      <c r="A41" s="401"/>
    </row>
  </sheetData>
  <phoneticPr fontId="0" type="noConversion"/>
  <pageMargins left="0.9055118110236221" right="0.86614173228346458" top="0.84" bottom="0.59055118110236227" header="0.31496062992125984" footer="0.86614173228346458"/>
  <pageSetup scale="85" orientation="portrait" r:id="rId1"/>
  <colBreaks count="1" manualBreakCount="1">
    <brk id="10" max="1048575" man="1"/>
  </colBreaks>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tabColor indexed="40"/>
  </sheetPr>
  <dimension ref="A1:U42"/>
  <sheetViews>
    <sheetView showGridLines="0" topLeftCell="A3" zoomScaleNormal="100" workbookViewId="0">
      <selection activeCell="A10" sqref="A10"/>
    </sheetView>
  </sheetViews>
  <sheetFormatPr defaultRowHeight="15"/>
  <cols>
    <col min="1" max="1" width="15.7109375" style="85" customWidth="1"/>
    <col min="2" max="10" width="11.28515625" style="85" customWidth="1"/>
    <col min="11" max="11" width="12" style="85" customWidth="1"/>
    <col min="12" max="16384" width="9.140625" style="85"/>
  </cols>
  <sheetData>
    <row r="1" spans="1:21" hidden="1"/>
    <row r="2" spans="1:21" hidden="1"/>
    <row r="3" spans="1:21">
      <c r="A3" s="92" t="s">
        <v>1075</v>
      </c>
      <c r="B3" s="93"/>
      <c r="C3" s="93"/>
      <c r="D3" s="94"/>
      <c r="E3" s="94"/>
      <c r="F3" s="94"/>
      <c r="G3" s="94"/>
      <c r="H3" s="94"/>
      <c r="I3" s="94"/>
      <c r="J3" s="94"/>
      <c r="K3" s="94">
        <v>124</v>
      </c>
    </row>
    <row r="4" spans="1:21">
      <c r="K4" s="85" t="s">
        <v>1222</v>
      </c>
    </row>
    <row r="10" spans="1:21">
      <c r="A10" s="97" t="s">
        <v>951</v>
      </c>
      <c r="B10" s="98"/>
      <c r="C10" s="98"/>
      <c r="D10" s="98"/>
    </row>
    <row r="11" spans="1:21" ht="17.25">
      <c r="A11" s="190" t="s">
        <v>1019</v>
      </c>
      <c r="B11" s="98"/>
      <c r="C11" s="98"/>
      <c r="D11" s="98"/>
    </row>
    <row r="12" spans="1:21">
      <c r="A12" s="98" t="s">
        <v>1196</v>
      </c>
      <c r="B12" s="98"/>
      <c r="C12" s="98"/>
      <c r="D12" s="98"/>
    </row>
    <row r="13" spans="1:21" ht="19.5" customHeight="1">
      <c r="A13" s="101" t="s">
        <v>1161</v>
      </c>
      <c r="B13" s="605">
        <v>2003</v>
      </c>
      <c r="C13" s="605">
        <v>2004</v>
      </c>
      <c r="D13" s="605">
        <v>2005</v>
      </c>
      <c r="E13" s="605">
        <v>2006</v>
      </c>
      <c r="F13" s="605">
        <v>2007</v>
      </c>
      <c r="G13" s="605">
        <v>2008</v>
      </c>
      <c r="H13" s="605">
        <v>2009</v>
      </c>
      <c r="I13" s="605">
        <v>2010</v>
      </c>
      <c r="J13" s="996">
        <v>2011</v>
      </c>
      <c r="K13" s="996" t="s">
        <v>1413</v>
      </c>
    </row>
    <row r="14" spans="1:21" ht="10.5" customHeight="1">
      <c r="A14" s="513"/>
    </row>
    <row r="15" spans="1:21">
      <c r="A15" s="85" t="s">
        <v>1162</v>
      </c>
      <c r="B15" s="139">
        <v>14.93</v>
      </c>
      <c r="C15" s="139">
        <v>136.71</v>
      </c>
      <c r="D15" s="139">
        <v>6.98</v>
      </c>
      <c r="E15" s="139">
        <v>8.75</v>
      </c>
      <c r="F15" s="139">
        <v>21.13</v>
      </c>
      <c r="G15" s="139">
        <v>36.9</v>
      </c>
      <c r="H15" s="139">
        <v>31.576098000000002</v>
      </c>
      <c r="I15" s="139">
        <v>24.584368000000001</v>
      </c>
      <c r="J15" s="379">
        <v>24590687</v>
      </c>
      <c r="K15" s="808">
        <v>26.387381000000001</v>
      </c>
      <c r="L15" s="105"/>
      <c r="M15" s="126"/>
      <c r="N15" s="126"/>
      <c r="O15" s="126"/>
      <c r="P15" s="126"/>
      <c r="Q15" s="126"/>
      <c r="R15" s="126"/>
      <c r="S15" s="126"/>
      <c r="T15" s="126"/>
      <c r="U15" s="126"/>
    </row>
    <row r="16" spans="1:21">
      <c r="A16" s="85" t="s">
        <v>1163</v>
      </c>
      <c r="B16" s="139">
        <v>9</v>
      </c>
      <c r="C16" s="139">
        <v>61.59</v>
      </c>
      <c r="D16" s="139">
        <v>8.85</v>
      </c>
      <c r="E16" s="139">
        <v>7.93</v>
      </c>
      <c r="F16" s="139">
        <v>16.440000000000001</v>
      </c>
      <c r="G16" s="139">
        <v>27.28</v>
      </c>
      <c r="H16" s="139">
        <v>24.466418999999998</v>
      </c>
      <c r="I16" s="139">
        <v>25.242256999999999</v>
      </c>
      <c r="J16" s="379">
        <v>22763393</v>
      </c>
      <c r="K16" s="808">
        <v>21.57348</v>
      </c>
      <c r="L16" s="105"/>
      <c r="M16" s="126"/>
      <c r="N16" s="126"/>
      <c r="O16" s="126"/>
      <c r="P16" s="126"/>
      <c r="Q16" s="126"/>
      <c r="R16" s="126"/>
      <c r="S16" s="126"/>
      <c r="T16" s="126"/>
      <c r="U16" s="126"/>
    </row>
    <row r="17" spans="1:21">
      <c r="A17" s="85" t="s">
        <v>1164</v>
      </c>
      <c r="B17" s="139">
        <v>7.09</v>
      </c>
      <c r="C17" s="139">
        <v>19.84</v>
      </c>
      <c r="D17" s="139">
        <v>7.38</v>
      </c>
      <c r="E17" s="139">
        <v>10.31</v>
      </c>
      <c r="F17" s="139">
        <v>21.13</v>
      </c>
      <c r="G17" s="139">
        <v>22.04</v>
      </c>
      <c r="H17" s="139">
        <v>29.816234000000001</v>
      </c>
      <c r="I17" s="139">
        <v>26.908704</v>
      </c>
      <c r="J17" s="379">
        <v>22191355</v>
      </c>
      <c r="K17" s="808">
        <v>24.996358000000001</v>
      </c>
      <c r="L17" s="105"/>
      <c r="M17" s="126"/>
      <c r="N17" s="126"/>
      <c r="O17" s="126"/>
      <c r="P17" s="126"/>
      <c r="Q17" s="126"/>
      <c r="R17" s="126"/>
      <c r="S17" s="126"/>
      <c r="T17" s="126"/>
      <c r="U17" s="126"/>
    </row>
    <row r="18" spans="1:21">
      <c r="A18" s="85" t="s">
        <v>1165</v>
      </c>
      <c r="B18" s="139">
        <v>6.04</v>
      </c>
      <c r="C18" s="139">
        <v>33.56</v>
      </c>
      <c r="D18" s="139">
        <v>6.73</v>
      </c>
      <c r="E18" s="139">
        <v>8.35</v>
      </c>
      <c r="F18" s="139">
        <v>12.92</v>
      </c>
      <c r="G18" s="139">
        <v>23.55</v>
      </c>
      <c r="H18" s="139">
        <v>26.284051000000002</v>
      </c>
      <c r="I18" s="139">
        <v>18.969282</v>
      </c>
      <c r="J18" s="379">
        <v>20847514</v>
      </c>
      <c r="K18" s="808">
        <v>16.673472</v>
      </c>
      <c r="L18" s="105"/>
      <c r="M18" s="126"/>
      <c r="N18" s="126"/>
      <c r="O18" s="126"/>
      <c r="P18" s="126"/>
      <c r="Q18" s="126"/>
      <c r="R18" s="126"/>
      <c r="S18" s="126"/>
      <c r="T18" s="126"/>
      <c r="U18" s="126"/>
    </row>
    <row r="19" spans="1:21">
      <c r="A19" s="85" t="s">
        <v>1166</v>
      </c>
      <c r="B19" s="139">
        <v>5.93</v>
      </c>
      <c r="C19" s="139">
        <v>16.41</v>
      </c>
      <c r="D19" s="139">
        <v>83.85</v>
      </c>
      <c r="E19" s="139">
        <v>7.95</v>
      </c>
      <c r="F19" s="139">
        <v>16.420000000000002</v>
      </c>
      <c r="G19" s="139">
        <v>20.94</v>
      </c>
      <c r="H19" s="139">
        <v>20.006696999999999</v>
      </c>
      <c r="I19" s="139">
        <v>18.494555999999999</v>
      </c>
      <c r="J19" s="379">
        <v>21908431</v>
      </c>
      <c r="K19" s="808">
        <v>19.65962</v>
      </c>
      <c r="L19" s="105"/>
      <c r="M19" s="126"/>
      <c r="N19" s="126"/>
      <c r="O19" s="126"/>
      <c r="P19" s="126"/>
      <c r="Q19" s="126"/>
      <c r="R19" s="126"/>
      <c r="S19" s="126"/>
      <c r="T19" s="126"/>
      <c r="U19" s="126"/>
    </row>
    <row r="20" spans="1:21">
      <c r="A20" s="85" t="s">
        <v>1167</v>
      </c>
      <c r="B20" s="139">
        <v>4.41</v>
      </c>
      <c r="C20" s="139">
        <v>20.22</v>
      </c>
      <c r="D20" s="139">
        <v>88.17</v>
      </c>
      <c r="E20" s="139">
        <v>9.9</v>
      </c>
      <c r="F20" s="139">
        <v>16.12</v>
      </c>
      <c r="G20" s="139">
        <v>28.03</v>
      </c>
      <c r="H20" s="139">
        <v>18.219685999999999</v>
      </c>
      <c r="I20" s="139">
        <v>19.71386</v>
      </c>
      <c r="J20" s="379">
        <v>17524337</v>
      </c>
      <c r="K20" s="808">
        <v>17.591802000000001</v>
      </c>
      <c r="L20" s="105"/>
      <c r="M20" s="126"/>
      <c r="N20" s="126"/>
      <c r="O20" s="126"/>
      <c r="P20" s="126"/>
      <c r="Q20" s="126"/>
      <c r="R20" s="126"/>
      <c r="S20" s="126"/>
      <c r="T20" s="126"/>
      <c r="U20" s="126"/>
    </row>
    <row r="21" spans="1:21">
      <c r="A21" s="85" t="s">
        <v>1168</v>
      </c>
      <c r="B21" s="139">
        <v>8.08</v>
      </c>
      <c r="C21" s="139">
        <v>22.99</v>
      </c>
      <c r="D21" s="139">
        <v>138.25</v>
      </c>
      <c r="E21" s="139">
        <v>57.37</v>
      </c>
      <c r="F21" s="139">
        <v>19.55</v>
      </c>
      <c r="G21" s="139">
        <v>29.88</v>
      </c>
      <c r="H21" s="139">
        <v>19.125384</v>
      </c>
      <c r="I21" s="139">
        <v>19.838667000000001</v>
      </c>
      <c r="J21" s="379">
        <v>17784149</v>
      </c>
      <c r="K21" s="808">
        <v>20.681266000000001</v>
      </c>
      <c r="L21" s="105"/>
      <c r="M21" s="126"/>
      <c r="N21" s="126"/>
      <c r="O21" s="126"/>
      <c r="P21" s="126"/>
      <c r="Q21" s="126"/>
      <c r="R21" s="126"/>
      <c r="S21" s="126"/>
      <c r="T21" s="126"/>
      <c r="U21" s="126"/>
    </row>
    <row r="22" spans="1:21">
      <c r="A22" s="85" t="s">
        <v>1169</v>
      </c>
      <c r="B22" s="139">
        <v>4.47</v>
      </c>
      <c r="C22" s="139">
        <v>18.36</v>
      </c>
      <c r="D22" s="139">
        <f>376.56-0.03</f>
        <v>376.53000000000003</v>
      </c>
      <c r="E22" s="139">
        <v>181.94</v>
      </c>
      <c r="F22" s="139">
        <v>44.12</v>
      </c>
      <c r="G22" s="139">
        <v>26.29</v>
      </c>
      <c r="H22" s="139">
        <v>33.290722000000002</v>
      </c>
      <c r="I22" s="139">
        <v>65.103742999999994</v>
      </c>
      <c r="J22" s="379">
        <v>96158686</v>
      </c>
      <c r="K22" s="808">
        <v>19.396691000000001</v>
      </c>
      <c r="L22" s="105"/>
      <c r="M22" s="126"/>
      <c r="N22" s="126"/>
      <c r="O22" s="126"/>
      <c r="P22" s="126"/>
      <c r="Q22" s="126"/>
      <c r="R22" s="126"/>
      <c r="S22" s="126"/>
      <c r="T22" s="126"/>
      <c r="U22" s="126"/>
    </row>
    <row r="23" spans="1:21">
      <c r="A23" s="85" t="s">
        <v>1170</v>
      </c>
      <c r="B23" s="139">
        <f>115.36-1.39</f>
        <v>113.97</v>
      </c>
      <c r="C23" s="139">
        <v>13.88</v>
      </c>
      <c r="D23" s="139">
        <v>57.96</v>
      </c>
      <c r="E23" s="139">
        <v>165.03</v>
      </c>
      <c r="F23" s="139">
        <v>84.53</v>
      </c>
      <c r="G23" s="139">
        <v>175.11</v>
      </c>
      <c r="H23" s="139">
        <v>225.23697899999999</v>
      </c>
      <c r="I23" s="139">
        <v>196.89301</v>
      </c>
      <c r="J23" s="379">
        <v>166989276</v>
      </c>
      <c r="K23" s="808">
        <v>171.715532</v>
      </c>
      <c r="L23" s="105"/>
      <c r="M23" s="126"/>
      <c r="N23" s="126"/>
      <c r="O23" s="126"/>
      <c r="P23" s="126"/>
      <c r="Q23" s="126"/>
      <c r="R23" s="126"/>
      <c r="S23" s="126"/>
      <c r="T23" s="126"/>
      <c r="U23" s="126"/>
    </row>
    <row r="24" spans="1:21">
      <c r="A24" s="85" t="s">
        <v>1171</v>
      </c>
      <c r="B24" s="139">
        <f>183.95-1.39</f>
        <v>182.56</v>
      </c>
      <c r="C24" s="139">
        <v>16.350000000000001</v>
      </c>
      <c r="D24" s="139">
        <v>17.11</v>
      </c>
      <c r="E24" s="139">
        <v>328.39</v>
      </c>
      <c r="F24" s="139">
        <v>261.64999999999998</v>
      </c>
      <c r="G24" s="139">
        <v>214.29</v>
      </c>
      <c r="H24" s="139">
        <v>208.30859899999999</v>
      </c>
      <c r="I24" s="139">
        <v>216.27338700000001</v>
      </c>
      <c r="J24" s="379">
        <v>244463007</v>
      </c>
      <c r="K24" s="808">
        <v>271.74264699999998</v>
      </c>
      <c r="L24" s="105"/>
      <c r="M24" s="126"/>
      <c r="N24" s="126"/>
      <c r="O24" s="126"/>
      <c r="P24" s="126"/>
      <c r="Q24" s="126"/>
      <c r="R24" s="126"/>
      <c r="S24" s="126"/>
      <c r="T24" s="126"/>
      <c r="U24" s="126"/>
    </row>
    <row r="25" spans="1:21">
      <c r="A25" s="85" t="s">
        <v>1172</v>
      </c>
      <c r="B25" s="139">
        <f>197.7-1.38</f>
        <v>196.32</v>
      </c>
      <c r="C25" s="139">
        <v>18.07</v>
      </c>
      <c r="D25" s="139">
        <v>13.06</v>
      </c>
      <c r="E25" s="139">
        <v>87.23</v>
      </c>
      <c r="F25" s="139">
        <v>430.32</v>
      </c>
      <c r="G25" s="139">
        <v>226.58</v>
      </c>
      <c r="H25" s="139">
        <v>412.84887700000002</v>
      </c>
      <c r="I25" s="139">
        <v>582.94653300000004</v>
      </c>
      <c r="J25" s="379">
        <v>626234603</v>
      </c>
      <c r="K25" s="808">
        <v>385.21374800000001</v>
      </c>
      <c r="L25" s="105"/>
      <c r="M25" s="126"/>
      <c r="N25" s="126"/>
      <c r="O25" s="126"/>
      <c r="P25" s="126"/>
      <c r="Q25" s="126"/>
      <c r="R25" s="126"/>
      <c r="S25" s="126"/>
      <c r="T25" s="126"/>
      <c r="U25" s="126"/>
    </row>
    <row r="26" spans="1:21">
      <c r="A26" s="85" t="s">
        <v>1173</v>
      </c>
      <c r="B26" s="139">
        <f>174.52-1.39</f>
        <v>173.13000000000002</v>
      </c>
      <c r="C26" s="139">
        <v>14.9</v>
      </c>
      <c r="D26" s="139">
        <v>17.16</v>
      </c>
      <c r="E26" s="139">
        <v>29.28</v>
      </c>
      <c r="F26" s="139">
        <v>111.28</v>
      </c>
      <c r="G26" s="139">
        <v>386.38</v>
      </c>
      <c r="H26" s="139">
        <v>210.59895599999999</v>
      </c>
      <c r="I26" s="139">
        <v>92.101823999999993</v>
      </c>
      <c r="J26" s="379">
        <v>46411395</v>
      </c>
      <c r="K26" s="808">
        <v>309.738857</v>
      </c>
      <c r="L26" s="105"/>
      <c r="M26" s="126"/>
      <c r="N26" s="126"/>
      <c r="O26" s="126"/>
      <c r="P26" s="126"/>
      <c r="Q26" s="126"/>
      <c r="R26" s="126"/>
      <c r="S26" s="126"/>
      <c r="T26" s="126"/>
      <c r="U26" s="126"/>
    </row>
    <row r="27" spans="1:21" ht="8.25" customHeight="1"/>
    <row r="28" spans="1:21">
      <c r="A28" s="568" t="s">
        <v>1114</v>
      </c>
      <c r="B28" s="569">
        <f t="shared" ref="B28:I28" si="0">SUM(B15:B27)</f>
        <v>725.93</v>
      </c>
      <c r="C28" s="569">
        <f t="shared" si="0"/>
        <v>392.88000000000005</v>
      </c>
      <c r="D28" s="569">
        <f t="shared" si="0"/>
        <v>822.03</v>
      </c>
      <c r="E28" s="569">
        <f t="shared" si="0"/>
        <v>902.43</v>
      </c>
      <c r="F28" s="569">
        <f t="shared" si="0"/>
        <v>1055.6099999999999</v>
      </c>
      <c r="G28" s="569">
        <f t="shared" si="0"/>
        <v>1217.27</v>
      </c>
      <c r="H28" s="569">
        <f>SUM(H15:H27)</f>
        <v>1259.7787020000001</v>
      </c>
      <c r="I28" s="569">
        <f t="shared" si="0"/>
        <v>1307.070191</v>
      </c>
      <c r="J28" s="569">
        <f>SUM(J15:J27)/1000000</f>
        <v>1327.866833</v>
      </c>
      <c r="K28" s="569">
        <f>SUM(K15:K27)</f>
        <v>1305.370854</v>
      </c>
    </row>
    <row r="29" spans="1:21" ht="13.5" customHeight="1">
      <c r="A29" s="86"/>
      <c r="J29" s="85" t="s">
        <v>1222</v>
      </c>
    </row>
    <row r="30" spans="1:21">
      <c r="A30" s="94" t="s">
        <v>1174</v>
      </c>
      <c r="B30" s="570"/>
      <c r="C30" s="570" t="s">
        <v>1812</v>
      </c>
      <c r="D30" s="570" t="s">
        <v>1813</v>
      </c>
      <c r="E30" s="570" t="s">
        <v>1814</v>
      </c>
      <c r="F30" s="570" t="s">
        <v>1815</v>
      </c>
      <c r="G30" s="570" t="s">
        <v>1816</v>
      </c>
      <c r="H30" s="570" t="s">
        <v>1817</v>
      </c>
      <c r="I30" s="570" t="s">
        <v>1818</v>
      </c>
      <c r="J30" s="570" t="s">
        <v>1819</v>
      </c>
      <c r="K30" s="570" t="s">
        <v>1820</v>
      </c>
    </row>
    <row r="31" spans="1:21" ht="15.75" thickBot="1">
      <c r="A31" s="1115" t="s">
        <v>1175</v>
      </c>
      <c r="B31" s="1114"/>
      <c r="C31" s="1253">
        <f>+C28/B28-1</f>
        <v>-0.45879079250065424</v>
      </c>
      <c r="D31" s="1253">
        <f t="shared" ref="D31:K31" si="1">+D28/C28-1</f>
        <v>1.0923182651191201</v>
      </c>
      <c r="E31" s="1253">
        <f t="shared" si="1"/>
        <v>9.7806649392357947E-2</v>
      </c>
      <c r="F31" s="1253">
        <f t="shared" si="1"/>
        <v>0.16974169741697409</v>
      </c>
      <c r="G31" s="1253">
        <f t="shared" si="1"/>
        <v>0.15314367995756029</v>
      </c>
      <c r="H31" s="1253">
        <f t="shared" si="1"/>
        <v>3.4921342019436974E-2</v>
      </c>
      <c r="I31" s="1253">
        <f t="shared" si="1"/>
        <v>3.753952096897728E-2</v>
      </c>
      <c r="J31" s="1253">
        <f t="shared" si="1"/>
        <v>1.5910883855509761E-2</v>
      </c>
      <c r="K31" s="1253">
        <f t="shared" si="1"/>
        <v>-1.6941442048955868E-2</v>
      </c>
    </row>
    <row r="32" spans="1:21" ht="16.5" thickTop="1">
      <c r="A32" s="503" t="s">
        <v>1425</v>
      </c>
      <c r="B32" s="98"/>
      <c r="C32" s="98"/>
      <c r="D32" s="98"/>
    </row>
    <row r="33" spans="1:4" ht="15.75">
      <c r="A33" s="503" t="s">
        <v>1439</v>
      </c>
      <c r="B33" s="98"/>
      <c r="C33" s="98"/>
      <c r="D33" s="98"/>
    </row>
    <row r="34" spans="1:4" ht="15.75">
      <c r="A34" s="43" t="s">
        <v>1422</v>
      </c>
      <c r="B34" s="98"/>
      <c r="C34" s="98"/>
      <c r="D34" s="98"/>
    </row>
    <row r="35" spans="1:4" ht="15.75">
      <c r="A35" s="38" t="s">
        <v>15</v>
      </c>
      <c r="B35" s="98"/>
      <c r="C35" s="98"/>
      <c r="D35" s="98"/>
    </row>
    <row r="36" spans="1:4">
      <c r="A36" s="401"/>
      <c r="B36" s="98"/>
      <c r="C36" s="98"/>
      <c r="D36" s="98"/>
    </row>
    <row r="37" spans="1:4">
      <c r="A37" s="401"/>
      <c r="B37" s="98"/>
      <c r="C37" s="98"/>
      <c r="D37" s="98"/>
    </row>
    <row r="38" spans="1:4">
      <c r="A38" s="401"/>
      <c r="B38" s="98"/>
      <c r="C38" s="98"/>
      <c r="D38" s="98"/>
    </row>
    <row r="39" spans="1:4">
      <c r="A39" s="401"/>
      <c r="B39" s="98"/>
      <c r="C39" s="98"/>
      <c r="D39" s="98"/>
    </row>
    <row r="40" spans="1:4">
      <c r="A40" s="401"/>
      <c r="B40" s="98"/>
      <c r="C40" s="98"/>
      <c r="D40" s="98"/>
    </row>
    <row r="41" spans="1:4">
      <c r="A41" s="401"/>
      <c r="B41" s="98"/>
      <c r="C41" s="98"/>
      <c r="D41" s="98"/>
    </row>
    <row r="42" spans="1:4">
      <c r="A42" s="401"/>
      <c r="B42" s="98"/>
      <c r="C42" s="98"/>
      <c r="D42" s="98"/>
    </row>
  </sheetData>
  <customSheetViews>
    <customSheetView guid="{45E423DD-7FD2-487F-8372-5798D7D06C15}" showPageBreaks="1" showGridLines="0" printArea="1" hiddenRows="1" topLeftCell="A3">
      <selection activeCell="A10" sqref="A10"/>
      <pageMargins left="1.2" right="0.75" top="0.81" bottom="0.84" header="0.5" footer="0.5"/>
      <pageSetup scale="85" orientation="landscape" r:id="rId1"/>
      <headerFooter alignWithMargins="0"/>
    </customSheetView>
    <customSheetView guid="{B297ACE3-C144-4411-A206-EE5C8D41CE1C}" hiddenRows="1" topLeftCell="A18">
      <selection activeCell="H39" sqref="H39"/>
      <pageMargins left="1.2" right="0.75" top="0.81" bottom="0.84" header="0.5" footer="0.5"/>
      <pageSetup scale="85" orientation="landscape" r:id="rId2"/>
      <headerFooter alignWithMargins="0"/>
    </customSheetView>
    <customSheetView guid="{67BA8672-8137-4028-84CD-AA630649A2B3}" hiddenRows="1" showRuler="0" topLeftCell="A3">
      <selection activeCell="A10" sqref="A10"/>
      <pageMargins left="1.2" right="0.75" top="0.81" bottom="0.84" header="0.5" footer="0.5"/>
      <pageSetup scale="85" orientation="landscape" r:id="rId3"/>
      <headerFooter alignWithMargins="0"/>
    </customSheetView>
    <customSheetView guid="{51F1D52B-5D55-4FCC-809B-9B4CC86C88B9}" showGridLines="0" hiddenRows="1" topLeftCell="A3">
      <selection activeCell="A10" sqref="A10"/>
      <pageMargins left="1.2" right="0.75" top="0.81" bottom="0.84" header="0.5" footer="0.5"/>
      <pageSetup scale="85" orientation="landscape" r:id="rId4"/>
      <headerFooter alignWithMargins="0"/>
    </customSheetView>
  </customSheetViews>
  <phoneticPr fontId="7" type="noConversion"/>
  <pageMargins left="1.03" right="0.66" top="0.81" bottom="0.84" header="0.5" footer="0.5"/>
  <pageSetup scale="85" orientation="landscape" r:id="rId5"/>
  <headerFooter alignWithMargins="0"/>
  <ignoredErrors>
    <ignoredError sqref="J28" formula="1"/>
  </ignoredErrors>
  <drawing r:id="rId6"/>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tabColor indexed="40"/>
  </sheetPr>
  <dimension ref="A1:M34"/>
  <sheetViews>
    <sheetView zoomScaleNormal="100" workbookViewId="0">
      <selection activeCell="A7" sqref="A7"/>
    </sheetView>
  </sheetViews>
  <sheetFormatPr defaultColWidth="11.42578125" defaultRowHeight="15"/>
  <cols>
    <col min="1" max="1" width="14.28515625" style="85" customWidth="1"/>
    <col min="2" max="10" width="11.28515625" style="85" customWidth="1"/>
    <col min="11" max="12" width="11.42578125" style="85"/>
    <col min="13" max="13" width="13.42578125" style="85" bestFit="1" customWidth="1"/>
    <col min="14" max="16384" width="11.42578125" style="85"/>
  </cols>
  <sheetData>
    <row r="1" spans="1:13">
      <c r="A1" s="92" t="s">
        <v>1075</v>
      </c>
      <c r="B1" s="93"/>
      <c r="C1" s="93"/>
      <c r="D1" s="94"/>
      <c r="E1" s="94"/>
      <c r="F1" s="94"/>
      <c r="G1" s="94"/>
      <c r="H1" s="94"/>
      <c r="I1" s="94"/>
      <c r="J1" s="94"/>
      <c r="K1" s="94">
        <v>125</v>
      </c>
    </row>
    <row r="7" spans="1:13">
      <c r="A7" s="87" t="s">
        <v>1870</v>
      </c>
      <c r="D7" s="85" t="s">
        <v>1225</v>
      </c>
    </row>
    <row r="8" spans="1:13">
      <c r="A8" s="190" t="s">
        <v>956</v>
      </c>
    </row>
    <row r="9" spans="1:13">
      <c r="A9" s="85" t="s">
        <v>1196</v>
      </c>
    </row>
    <row r="10" spans="1:13" ht="13.5" customHeight="1">
      <c r="A10" s="1762" t="s">
        <v>1176</v>
      </c>
      <c r="B10" s="1793">
        <v>2003</v>
      </c>
      <c r="C10" s="1793">
        <v>2004</v>
      </c>
      <c r="D10" s="1793">
        <v>2005</v>
      </c>
      <c r="E10" s="1793">
        <v>2006</v>
      </c>
      <c r="F10" s="1793">
        <v>2007</v>
      </c>
      <c r="G10" s="1793">
        <v>2008</v>
      </c>
      <c r="H10" s="1793">
        <v>2009</v>
      </c>
      <c r="I10" s="1793">
        <v>2010</v>
      </c>
      <c r="J10" s="1793">
        <v>2011</v>
      </c>
      <c r="K10" s="1793" t="s">
        <v>1412</v>
      </c>
    </row>
    <row r="11" spans="1:13" ht="13.5" customHeight="1">
      <c r="A11" s="1762"/>
      <c r="B11" s="1793"/>
      <c r="C11" s="1793"/>
      <c r="D11" s="1793"/>
      <c r="E11" s="1793"/>
      <c r="F11" s="1793"/>
      <c r="G11" s="1793"/>
      <c r="H11" s="1793"/>
      <c r="I11" s="1793"/>
      <c r="J11" s="1793"/>
      <c r="K11" s="1793"/>
    </row>
    <row r="12" spans="1:13" ht="9" customHeight="1">
      <c r="A12" s="513"/>
    </row>
    <row r="13" spans="1:13">
      <c r="A13" s="85" t="s">
        <v>1162</v>
      </c>
      <c r="B13" s="573">
        <v>98.03</v>
      </c>
      <c r="C13" s="573">
        <v>418.63</v>
      </c>
      <c r="D13" s="573">
        <v>339.99</v>
      </c>
      <c r="E13" s="573">
        <v>407.96</v>
      </c>
      <c r="F13" s="573">
        <v>439.25</v>
      </c>
      <c r="G13" s="573">
        <v>531.59</v>
      </c>
      <c r="H13" s="573">
        <v>386.57816193000002</v>
      </c>
      <c r="I13" s="573">
        <f>324.2+87</f>
        <v>411.2</v>
      </c>
      <c r="J13" s="1422">
        <v>476.76423512000008</v>
      </c>
      <c r="K13" s="1422">
        <v>468.53453632000003</v>
      </c>
      <c r="L13" s="584"/>
      <c r="M13" s="584"/>
    </row>
    <row r="14" spans="1:13">
      <c r="A14" s="85" t="s">
        <v>1163</v>
      </c>
      <c r="B14" s="573">
        <v>121.68</v>
      </c>
      <c r="C14" s="573">
        <v>468.51</v>
      </c>
      <c r="D14" s="573">
        <v>329.25</v>
      </c>
      <c r="E14" s="573">
        <v>386.87</v>
      </c>
      <c r="F14" s="573">
        <v>403.89</v>
      </c>
      <c r="G14" s="573">
        <v>402.3</v>
      </c>
      <c r="H14" s="573">
        <v>399.67247755</v>
      </c>
      <c r="I14" s="573">
        <f>351.9+109.1</f>
        <v>461</v>
      </c>
      <c r="J14" s="1422">
        <v>463.68055404</v>
      </c>
      <c r="K14" s="1422">
        <v>575.14267169000004</v>
      </c>
      <c r="L14" s="584"/>
      <c r="M14" s="584"/>
    </row>
    <row r="15" spans="1:13">
      <c r="A15" s="85" t="s">
        <v>1164</v>
      </c>
      <c r="B15" s="573">
        <v>139.08000000000001</v>
      </c>
      <c r="C15" s="573">
        <v>473.7</v>
      </c>
      <c r="D15" s="573">
        <v>312.20999999999998</v>
      </c>
      <c r="E15" s="573">
        <v>395.72</v>
      </c>
      <c r="F15" s="573">
        <v>410.74</v>
      </c>
      <c r="G15" s="573">
        <v>442.32</v>
      </c>
      <c r="H15" s="573">
        <v>434.51540156999999</v>
      </c>
      <c r="I15" s="573">
        <f>329.1+93.6</f>
        <v>422.70000000000005</v>
      </c>
      <c r="J15" s="1422">
        <v>481.58773854000003</v>
      </c>
      <c r="K15" s="1422">
        <v>528.40679754000007</v>
      </c>
      <c r="L15" s="584"/>
      <c r="M15" s="584"/>
    </row>
    <row r="16" spans="1:13">
      <c r="A16" s="85" t="s">
        <v>1165</v>
      </c>
      <c r="B16" s="573">
        <v>134.19</v>
      </c>
      <c r="C16" s="573">
        <v>414.53</v>
      </c>
      <c r="D16" s="573">
        <v>323.02999999999997</v>
      </c>
      <c r="E16" s="573">
        <v>357.69</v>
      </c>
      <c r="F16" s="573">
        <v>385.1</v>
      </c>
      <c r="G16" s="573">
        <v>409.33</v>
      </c>
      <c r="H16" s="573">
        <v>404.1010679100001</v>
      </c>
      <c r="I16" s="573">
        <f>345.1+93.6</f>
        <v>438.70000000000005</v>
      </c>
      <c r="J16" s="1422">
        <v>465.88080836000006</v>
      </c>
      <c r="K16" s="1422">
        <v>529.17460417999996</v>
      </c>
      <c r="L16" s="584"/>
      <c r="M16" s="584"/>
    </row>
    <row r="17" spans="1:13">
      <c r="A17" s="85" t="s">
        <v>1166</v>
      </c>
      <c r="B17" s="573">
        <v>131.06</v>
      </c>
      <c r="C17" s="573">
        <v>340.59</v>
      </c>
      <c r="D17" s="573">
        <v>281.82</v>
      </c>
      <c r="E17" s="573">
        <v>337.58</v>
      </c>
      <c r="F17" s="573">
        <v>331.36</v>
      </c>
      <c r="G17" s="573">
        <v>344.1</v>
      </c>
      <c r="H17" s="573">
        <v>339.13892947000005</v>
      </c>
      <c r="I17" s="573">
        <f>264.4+80.5</f>
        <v>344.9</v>
      </c>
      <c r="J17" s="1422">
        <v>390.24</v>
      </c>
      <c r="K17" s="1422">
        <v>408.23800858999999</v>
      </c>
      <c r="L17" s="584"/>
      <c r="M17" s="584"/>
    </row>
    <row r="18" spans="1:13">
      <c r="A18" s="85" t="s">
        <v>1167</v>
      </c>
      <c r="B18" s="573">
        <v>143.24</v>
      </c>
      <c r="C18" s="573">
        <v>356.1</v>
      </c>
      <c r="D18" s="573">
        <v>268.72000000000003</v>
      </c>
      <c r="E18" s="573">
        <v>312.54000000000002</v>
      </c>
      <c r="F18" s="573">
        <v>308.01</v>
      </c>
      <c r="G18" s="573">
        <v>311.87</v>
      </c>
      <c r="H18" s="573">
        <v>336.29730498000004</v>
      </c>
      <c r="I18" s="573">
        <f>253.2+97.2</f>
        <v>350.4</v>
      </c>
      <c r="J18" s="1422">
        <v>357.23950740000004</v>
      </c>
      <c r="K18" s="1422">
        <v>405.53887315999998</v>
      </c>
      <c r="L18" s="584"/>
      <c r="M18" s="584"/>
    </row>
    <row r="19" spans="1:13">
      <c r="A19" s="85" t="s">
        <v>1168</v>
      </c>
      <c r="B19" s="573">
        <v>247.34</v>
      </c>
      <c r="C19" s="573">
        <v>387.41</v>
      </c>
      <c r="D19" s="573">
        <v>295.95</v>
      </c>
      <c r="E19" s="573">
        <v>363.15</v>
      </c>
      <c r="F19" s="573">
        <v>381.76</v>
      </c>
      <c r="G19" s="573">
        <v>345.96</v>
      </c>
      <c r="H19" s="573">
        <v>355.58202795000005</v>
      </c>
      <c r="I19" s="573">
        <f>281.8+102.7</f>
        <v>384.5</v>
      </c>
      <c r="J19" s="1422">
        <v>412.94475565000005</v>
      </c>
      <c r="K19" s="1422">
        <v>448.47207967000003</v>
      </c>
      <c r="L19" s="584"/>
      <c r="M19" s="584"/>
    </row>
    <row r="20" spans="1:13">
      <c r="A20" s="85" t="s">
        <v>1169</v>
      </c>
      <c r="B20" s="573">
        <v>307.77999999999997</v>
      </c>
      <c r="C20" s="573">
        <v>414.55</v>
      </c>
      <c r="D20" s="573">
        <v>356.85</v>
      </c>
      <c r="E20" s="573">
        <v>371.42</v>
      </c>
      <c r="F20" s="573">
        <v>389.33</v>
      </c>
      <c r="G20" s="573">
        <v>391.24</v>
      </c>
      <c r="H20" s="573">
        <v>407.65079025999995</v>
      </c>
      <c r="I20" s="573">
        <f>341.4+86</f>
        <v>427.4</v>
      </c>
      <c r="J20" s="1422">
        <v>450.23222034000003</v>
      </c>
      <c r="K20" s="1422">
        <v>470.62985721999996</v>
      </c>
      <c r="L20" s="584"/>
      <c r="M20" s="584"/>
    </row>
    <row r="21" spans="1:13">
      <c r="A21" s="85" t="s">
        <v>1170</v>
      </c>
      <c r="B21" s="573">
        <v>249.04</v>
      </c>
      <c r="C21" s="573">
        <v>372.19</v>
      </c>
      <c r="D21" s="573">
        <v>300.51</v>
      </c>
      <c r="E21" s="573">
        <v>337.87</v>
      </c>
      <c r="F21" s="573">
        <v>352.41</v>
      </c>
      <c r="G21" s="573">
        <v>308.31</v>
      </c>
      <c r="H21" s="573">
        <v>325.02650605999997</v>
      </c>
      <c r="I21" s="573">
        <f>281.6+90.7</f>
        <v>372.3</v>
      </c>
      <c r="J21" s="1422">
        <v>365.39706618000002</v>
      </c>
      <c r="K21" s="1422">
        <v>402.11699449000002</v>
      </c>
      <c r="L21" s="584"/>
      <c r="M21" s="584"/>
    </row>
    <row r="22" spans="1:13">
      <c r="A22" s="85" t="s">
        <v>1171</v>
      </c>
      <c r="B22" s="573">
        <v>232.27</v>
      </c>
      <c r="C22" s="573">
        <v>198.07</v>
      </c>
      <c r="D22" s="573">
        <v>237.92</v>
      </c>
      <c r="E22" s="573">
        <v>280.31</v>
      </c>
      <c r="F22" s="573">
        <v>255.27</v>
      </c>
      <c r="G22" s="573">
        <v>256.20999999999998</v>
      </c>
      <c r="H22" s="573">
        <v>244.38443207999998</v>
      </c>
      <c r="I22" s="573">
        <f>201.2+80.4</f>
        <v>281.60000000000002</v>
      </c>
      <c r="J22" s="1422">
        <v>332.74151316000001</v>
      </c>
      <c r="K22" s="1422">
        <v>351.34044733000002</v>
      </c>
      <c r="L22" s="584"/>
      <c r="M22" s="584"/>
    </row>
    <row r="23" spans="1:13">
      <c r="A23" s="85" t="s">
        <v>1172</v>
      </c>
      <c r="B23" s="573">
        <v>298.39</v>
      </c>
      <c r="C23" s="573">
        <v>202.2</v>
      </c>
      <c r="D23" s="573">
        <v>253.51</v>
      </c>
      <c r="E23" s="573">
        <v>303.41000000000003</v>
      </c>
      <c r="F23" s="573">
        <v>308.02999999999997</v>
      </c>
      <c r="G23" s="573">
        <v>259.38</v>
      </c>
      <c r="H23" s="573">
        <v>303.47653639999999</v>
      </c>
      <c r="I23" s="573">
        <f>223.1+119.9</f>
        <v>343</v>
      </c>
      <c r="J23" s="1422">
        <v>367.20754357999999</v>
      </c>
      <c r="K23" s="1422">
        <v>437.56463635</v>
      </c>
      <c r="L23" s="584"/>
      <c r="M23" s="584"/>
    </row>
    <row r="24" spans="1:13">
      <c r="A24" s="85" t="s">
        <v>1173</v>
      </c>
      <c r="B24" s="573">
        <v>258.73</v>
      </c>
      <c r="C24" s="573">
        <v>246.5</v>
      </c>
      <c r="D24" s="573">
        <v>258.14</v>
      </c>
      <c r="E24" s="573">
        <v>299.69</v>
      </c>
      <c r="F24" s="573">
        <v>319.56</v>
      </c>
      <c r="G24" s="573">
        <v>379.45</v>
      </c>
      <c r="H24" s="573">
        <v>328.10420035000004</v>
      </c>
      <c r="I24" s="573">
        <f>236.3+112.5</f>
        <v>348.8</v>
      </c>
      <c r="J24" s="1422">
        <v>412.47397143000001</v>
      </c>
      <c r="K24" s="1422">
        <v>401.17023656000003</v>
      </c>
      <c r="L24" s="584"/>
      <c r="M24" s="584"/>
    </row>
    <row r="25" spans="1:13">
      <c r="B25" s="573"/>
      <c r="C25" s="573"/>
      <c r="D25" s="573"/>
      <c r="E25" s="573"/>
      <c r="F25" s="573"/>
      <c r="G25" s="573"/>
      <c r="H25" s="573"/>
      <c r="I25" s="573"/>
      <c r="M25" s="584"/>
    </row>
    <row r="26" spans="1:13">
      <c r="A26" s="568" t="s">
        <v>1114</v>
      </c>
      <c r="B26" s="608">
        <f t="shared" ref="B26:G26" si="0">SUM(B13:B24)</f>
        <v>2360.83</v>
      </c>
      <c r="C26" s="608">
        <f t="shared" si="0"/>
        <v>4292.9799999999996</v>
      </c>
      <c r="D26" s="608">
        <f t="shared" si="0"/>
        <v>3557.9</v>
      </c>
      <c r="E26" s="608">
        <f t="shared" si="0"/>
        <v>4154.21</v>
      </c>
      <c r="F26" s="608">
        <f t="shared" si="0"/>
        <v>4284.7100000000009</v>
      </c>
      <c r="G26" s="608">
        <f t="shared" si="0"/>
        <v>4382.0600000000004</v>
      </c>
      <c r="H26" s="608">
        <f>SUM(H13:H24)</f>
        <v>4264.5278365100003</v>
      </c>
      <c r="I26" s="608">
        <f>SUM(I13:I24)</f>
        <v>4586.5000000000009</v>
      </c>
      <c r="J26" s="608">
        <f>SUM(J13:J24)</f>
        <v>4976.3899138000006</v>
      </c>
      <c r="K26" s="608">
        <f>SUM(K13:K24)</f>
        <v>5426.3297431000001</v>
      </c>
    </row>
    <row r="27" spans="1:13" ht="13.5" customHeight="1">
      <c r="A27" s="86"/>
    </row>
    <row r="28" spans="1:13">
      <c r="A28" s="94" t="s">
        <v>1174</v>
      </c>
      <c r="B28" s="570"/>
      <c r="C28" s="570" t="s">
        <v>1812</v>
      </c>
      <c r="D28" s="570" t="s">
        <v>1813</v>
      </c>
      <c r="E28" s="570" t="s">
        <v>1814</v>
      </c>
      <c r="F28" s="570" t="s">
        <v>1815</v>
      </c>
      <c r="G28" s="570" t="s">
        <v>1816</v>
      </c>
      <c r="H28" s="570" t="s">
        <v>1817</v>
      </c>
      <c r="I28" s="570" t="s">
        <v>1818</v>
      </c>
      <c r="J28" s="1109" t="s">
        <v>1819</v>
      </c>
      <c r="K28" s="1616" t="s">
        <v>1820</v>
      </c>
    </row>
    <row r="29" spans="1:13" ht="15.75" thickBot="1">
      <c r="A29" s="1115" t="s">
        <v>1175</v>
      </c>
      <c r="B29" s="1118"/>
      <c r="C29" s="1253">
        <f>+C26/B26-1</f>
        <v>0.81841979303888879</v>
      </c>
      <c r="D29" s="1253">
        <f t="shared" ref="D29:I29" si="1">+D26/C26-1</f>
        <v>-0.17122837749069397</v>
      </c>
      <c r="E29" s="1253">
        <f t="shared" si="1"/>
        <v>0.16760167514545099</v>
      </c>
      <c r="F29" s="1253">
        <f t="shared" si="1"/>
        <v>3.1413915040404916E-2</v>
      </c>
      <c r="G29" s="1253">
        <f t="shared" si="1"/>
        <v>2.2720324129287484E-2</v>
      </c>
      <c r="H29" s="1253">
        <f t="shared" si="1"/>
        <v>-2.6821212737844768E-2</v>
      </c>
      <c r="I29" s="1253">
        <f t="shared" si="1"/>
        <v>7.5500073122630962E-2</v>
      </c>
      <c r="J29" s="1253">
        <f>+J26/I26-1</f>
        <v>8.5008157374904636E-2</v>
      </c>
      <c r="K29" s="1620">
        <f>+K26/J26-1</f>
        <v>9.0414906607754641E-2</v>
      </c>
    </row>
    <row r="30" spans="1:13" ht="16.5" thickTop="1">
      <c r="A30" s="12" t="s">
        <v>1425</v>
      </c>
    </row>
    <row r="31" spans="1:13" ht="15.75">
      <c r="A31" s="10" t="s">
        <v>1770</v>
      </c>
    </row>
    <row r="32" spans="1:13" ht="15.75">
      <c r="A32" s="43" t="s">
        <v>1422</v>
      </c>
      <c r="E32" s="609"/>
      <c r="F32" s="609"/>
    </row>
    <row r="33" spans="1:10" ht="15.75">
      <c r="A33" s="38" t="s">
        <v>15</v>
      </c>
    </row>
    <row r="34" spans="1:10">
      <c r="A34" s="584"/>
      <c r="B34" s="584"/>
      <c r="C34" s="584"/>
      <c r="D34" s="584"/>
      <c r="E34" s="584"/>
      <c r="F34" s="584"/>
      <c r="G34" s="584"/>
      <c r="H34" s="584"/>
      <c r="I34" s="584"/>
      <c r="J34" s="584"/>
    </row>
  </sheetData>
  <customSheetViews>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1"/>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2"/>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3"/>
      <headerFooter alignWithMargins="0"/>
    </customSheetView>
    <customSheetView guid="{51F1D52B-5D55-4FCC-809B-9B4CC86C88B9}">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1">
    <mergeCell ref="K10:K11"/>
    <mergeCell ref="J10:J11"/>
    <mergeCell ref="I10:I11"/>
    <mergeCell ref="E10:E11"/>
    <mergeCell ref="H10:H11"/>
    <mergeCell ref="A10:A11"/>
    <mergeCell ref="G10:G11"/>
    <mergeCell ref="B10:B11"/>
    <mergeCell ref="F10:F11"/>
    <mergeCell ref="C10:C11"/>
    <mergeCell ref="D10:D11"/>
  </mergeCells>
  <phoneticPr fontId="7" type="noConversion"/>
  <printOptions horizontalCentered="1" verticalCentered="1"/>
  <pageMargins left="0.47" right="0.74803149606299213" top="0.24" bottom="0.8" header="0.17" footer="0.17"/>
  <pageSetup scale="90" orientation="landscape" r:id="rId5"/>
  <headerFooter alignWithMargins="0"/>
  <drawing r:id="rId6"/>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0"/>
  </sheetPr>
  <dimension ref="A3:N39"/>
  <sheetViews>
    <sheetView showGridLines="0" topLeftCell="A7" zoomScaleNormal="100" workbookViewId="0">
      <selection activeCell="B32" sqref="B32"/>
    </sheetView>
  </sheetViews>
  <sheetFormatPr defaultRowHeight="12.75"/>
  <cols>
    <col min="1" max="1" width="42.42578125" customWidth="1"/>
    <col min="2" max="2" width="14.140625" style="1379" customWidth="1"/>
    <col min="3" max="3" width="12" customWidth="1"/>
    <col min="4" max="4" width="13.28515625" customWidth="1"/>
    <col min="5" max="5" width="12.85546875" customWidth="1"/>
    <col min="6" max="6" width="17" customWidth="1"/>
    <col min="7" max="7" width="9.5703125" customWidth="1"/>
    <col min="8" max="8" width="7.5703125" customWidth="1"/>
    <col min="9" max="9" width="8" customWidth="1"/>
    <col min="10" max="10" width="12" customWidth="1"/>
    <col min="11" max="11" width="8.5703125" customWidth="1"/>
    <col min="12" max="12" width="10.28515625" customWidth="1"/>
    <col min="13" max="13" width="9.28515625" customWidth="1"/>
    <col min="14" max="14" width="8.5703125" customWidth="1"/>
  </cols>
  <sheetData>
    <row r="3" spans="1:14">
      <c r="A3" s="1380" t="s">
        <v>1075</v>
      </c>
      <c r="B3" s="1378"/>
      <c r="C3" s="1263"/>
      <c r="D3" s="1263"/>
      <c r="E3" s="1263"/>
      <c r="F3" s="1263"/>
      <c r="G3" s="1263"/>
      <c r="H3" s="1263"/>
      <c r="I3" s="1263"/>
      <c r="J3" s="1263">
        <v>126</v>
      </c>
      <c r="K3" s="1488"/>
      <c r="L3" s="1488">
        <v>141</v>
      </c>
      <c r="M3" s="1488"/>
      <c r="N3" s="1488"/>
    </row>
    <row r="9" spans="1:14" ht="15">
      <c r="A9" s="1805" t="s">
        <v>2049</v>
      </c>
      <c r="B9" s="1806"/>
      <c r="C9" s="1806"/>
      <c r="D9" s="1806"/>
      <c r="E9" s="404"/>
    </row>
    <row r="10" spans="1:14" ht="15">
      <c r="A10" s="1805" t="s">
        <v>1771</v>
      </c>
      <c r="B10" s="1806"/>
      <c r="C10" s="1806"/>
      <c r="D10" s="1806"/>
      <c r="E10" s="1806"/>
    </row>
    <row r="11" spans="1:14" ht="15">
      <c r="A11" s="1807" t="s">
        <v>1196</v>
      </c>
      <c r="B11" s="1808"/>
      <c r="C11" s="1808"/>
      <c r="D11" s="1808"/>
      <c r="E11" s="1808"/>
    </row>
    <row r="12" spans="1:14" s="77" customFormat="1" ht="15">
      <c r="A12" s="1473" t="s">
        <v>1674</v>
      </c>
      <c r="B12" s="1495">
        <v>2007</v>
      </c>
      <c r="C12" s="1495">
        <v>2008</v>
      </c>
      <c r="D12" s="1495">
        <v>2009</v>
      </c>
      <c r="E12" s="1495">
        <v>2010</v>
      </c>
      <c r="F12" s="1495">
        <v>2011</v>
      </c>
      <c r="G12" s="1495" t="s">
        <v>1114</v>
      </c>
      <c r="H12" s="1483"/>
      <c r="I12" s="1483"/>
      <c r="J12" s="1483"/>
      <c r="K12" s="1483"/>
      <c r="L12" s="1483"/>
      <c r="M12" s="1483"/>
      <c r="N12" s="1484"/>
    </row>
    <row r="13" spans="1:14" s="77" customFormat="1" ht="15">
      <c r="A13" s="1479" t="s">
        <v>1713</v>
      </c>
      <c r="B13" s="1634"/>
      <c r="C13" s="1635"/>
      <c r="D13" s="1634">
        <v>22466286.399999995</v>
      </c>
      <c r="E13" s="1634">
        <v>40636631.389999993</v>
      </c>
      <c r="F13" s="1634">
        <v>56658904.530000016</v>
      </c>
      <c r="G13" s="1492">
        <f>SUM(B13:F13)</f>
        <v>119761822.32000001</v>
      </c>
      <c r="H13" s="1483"/>
      <c r="I13" s="1483"/>
      <c r="J13" s="1483"/>
      <c r="K13" s="1483"/>
      <c r="L13" s="1483"/>
      <c r="M13" s="1483"/>
      <c r="N13" s="1484"/>
    </row>
    <row r="14" spans="1:14" s="77" customFormat="1" ht="15">
      <c r="A14" s="1479" t="s">
        <v>1675</v>
      </c>
      <c r="B14" s="1634"/>
      <c r="C14" s="1634"/>
      <c r="D14" s="1634"/>
      <c r="E14" s="1634">
        <v>50374.64</v>
      </c>
      <c r="F14" s="1634">
        <v>239449.55</v>
      </c>
      <c r="G14" s="1492">
        <f>SUM(B14:F14)</f>
        <v>289824.19</v>
      </c>
      <c r="H14" s="1483"/>
      <c r="I14" s="1483"/>
      <c r="J14" s="1483"/>
      <c r="K14" s="1483"/>
      <c r="L14" s="1483"/>
      <c r="M14" s="1483"/>
      <c r="N14" s="1484"/>
    </row>
    <row r="15" spans="1:14" s="77" customFormat="1" ht="15">
      <c r="A15" s="1479" t="s">
        <v>1676</v>
      </c>
      <c r="B15" s="1634"/>
      <c r="C15" s="1634">
        <v>679469.21</v>
      </c>
      <c r="D15" s="1634">
        <v>33944.909999999996</v>
      </c>
      <c r="E15" s="1634">
        <v>1331095.51</v>
      </c>
      <c r="F15" s="1634">
        <v>1122426.7200000002</v>
      </c>
      <c r="G15" s="1492">
        <f t="shared" ref="G15:G34" si="0">SUM(B15:F15)</f>
        <v>3166936.35</v>
      </c>
      <c r="H15" s="1483"/>
      <c r="I15" s="1483"/>
      <c r="J15" s="1483"/>
      <c r="K15" s="1483"/>
      <c r="L15" s="1483"/>
      <c r="M15" s="1483"/>
      <c r="N15" s="1484"/>
    </row>
    <row r="16" spans="1:14" s="77" customFormat="1" ht="15">
      <c r="A16" s="1479" t="s">
        <v>1678</v>
      </c>
      <c r="B16" s="1634">
        <v>1673972</v>
      </c>
      <c r="C16" s="1634">
        <v>1445774.52</v>
      </c>
      <c r="D16" s="1634">
        <v>414344</v>
      </c>
      <c r="E16" s="1634">
        <v>313200</v>
      </c>
      <c r="F16" s="1634"/>
      <c r="G16" s="1492">
        <f t="shared" si="0"/>
        <v>3847290.52</v>
      </c>
      <c r="H16" s="1483"/>
      <c r="I16" s="1483"/>
      <c r="J16" s="1483"/>
      <c r="K16" s="1483"/>
      <c r="L16" s="1483"/>
      <c r="M16" s="1483"/>
      <c r="N16" s="1484"/>
    </row>
    <row r="17" spans="1:14" s="77" customFormat="1" ht="15">
      <c r="A17" s="1479" t="s">
        <v>2023</v>
      </c>
      <c r="B17" s="1634"/>
      <c r="C17" s="1634"/>
      <c r="D17" s="1634">
        <v>134646.15</v>
      </c>
      <c r="E17" s="1634">
        <v>84276.4</v>
      </c>
      <c r="F17" s="1634"/>
      <c r="G17" s="1492">
        <f t="shared" si="0"/>
        <v>218922.55</v>
      </c>
      <c r="H17" s="1483"/>
      <c r="I17" s="1483"/>
      <c r="J17" s="1483"/>
      <c r="K17" s="1483"/>
      <c r="L17" s="1483"/>
      <c r="M17" s="1483"/>
      <c r="N17" s="1484"/>
    </row>
    <row r="18" spans="1:14" s="77" customFormat="1" ht="15">
      <c r="A18" s="1479" t="s">
        <v>1715</v>
      </c>
      <c r="B18" s="1634">
        <v>2146025.6800000002</v>
      </c>
      <c r="C18" s="1634">
        <v>4780277.830000001</v>
      </c>
      <c r="D18" s="1634">
        <v>8585397.1300000027</v>
      </c>
      <c r="E18" s="1634">
        <v>3225283.88</v>
      </c>
      <c r="F18" s="1634">
        <v>3962070.67</v>
      </c>
      <c r="G18" s="1492">
        <f t="shared" si="0"/>
        <v>22699055.190000005</v>
      </c>
      <c r="H18" s="1483"/>
      <c r="I18" s="1483"/>
      <c r="J18" s="1483"/>
      <c r="K18" s="1483"/>
      <c r="L18" s="1483"/>
      <c r="M18" s="1483"/>
      <c r="N18" s="1484"/>
    </row>
    <row r="19" spans="1:14" s="77" customFormat="1" ht="15">
      <c r="A19" s="1479" t="s">
        <v>1716</v>
      </c>
      <c r="B19" s="1634"/>
      <c r="C19" s="1634">
        <v>198138.75</v>
      </c>
      <c r="D19" s="1634">
        <v>297726.52999999997</v>
      </c>
      <c r="E19" s="1634">
        <v>213476.46</v>
      </c>
      <c r="F19" s="1634">
        <v>534741.94999999995</v>
      </c>
      <c r="G19" s="1492">
        <f t="shared" si="0"/>
        <v>1244083.69</v>
      </c>
      <c r="H19" s="1483"/>
      <c r="I19" s="1483"/>
      <c r="J19" s="1483"/>
      <c r="K19" s="1483"/>
      <c r="L19" s="1483"/>
      <c r="M19" s="1483"/>
      <c r="N19" s="1484"/>
    </row>
    <row r="20" spans="1:14" s="77" customFormat="1" ht="15">
      <c r="A20" s="1479" t="s">
        <v>1717</v>
      </c>
      <c r="B20" s="1634">
        <v>23149927.449999996</v>
      </c>
      <c r="C20" s="1634"/>
      <c r="D20" s="1634"/>
      <c r="E20" s="1634"/>
      <c r="F20" s="1634"/>
      <c r="G20" s="1492">
        <f t="shared" si="0"/>
        <v>23149927.449999996</v>
      </c>
      <c r="H20" s="1483"/>
      <c r="I20" s="1483"/>
      <c r="J20" s="1483"/>
      <c r="K20" s="1483"/>
      <c r="L20" s="1483"/>
      <c r="M20" s="1483"/>
      <c r="N20" s="1484"/>
    </row>
    <row r="21" spans="1:14" s="77" customFormat="1" ht="15">
      <c r="A21" s="1479" t="s">
        <v>1677</v>
      </c>
      <c r="B21" s="1634"/>
      <c r="C21" s="1634">
        <v>22561809.729999997</v>
      </c>
      <c r="D21" s="1634">
        <v>100674594.13999994</v>
      </c>
      <c r="E21" s="1634">
        <v>172529223.67999986</v>
      </c>
      <c r="F21" s="1634">
        <v>145935380.16999996</v>
      </c>
      <c r="G21" s="1492">
        <f t="shared" si="0"/>
        <v>441701007.71999979</v>
      </c>
      <c r="H21" s="1483"/>
      <c r="I21" s="1483"/>
      <c r="J21" s="1483"/>
      <c r="K21" s="1483"/>
      <c r="L21" s="1483"/>
      <c r="M21" s="1483"/>
      <c r="N21" s="1484"/>
    </row>
    <row r="22" spans="1:14" s="77" customFormat="1" ht="15">
      <c r="A22" s="77" t="s">
        <v>2024</v>
      </c>
      <c r="B22" s="1634"/>
      <c r="C22" s="1634"/>
      <c r="D22" s="1634"/>
      <c r="E22" s="1634"/>
      <c r="F22" s="1634">
        <v>75062.179999999993</v>
      </c>
      <c r="G22" s="1492">
        <f t="shared" si="0"/>
        <v>75062.179999999993</v>
      </c>
      <c r="H22" s="1485"/>
      <c r="I22" s="1485"/>
      <c r="J22" s="1485"/>
      <c r="K22" s="1485"/>
      <c r="L22" s="1485"/>
      <c r="M22" s="1485"/>
      <c r="N22" s="1485"/>
    </row>
    <row r="23" spans="1:14" ht="15">
      <c r="A23" s="77" t="s">
        <v>1679</v>
      </c>
      <c r="B23" s="1636"/>
      <c r="C23" s="1634">
        <v>32356.69</v>
      </c>
      <c r="D23" s="1634"/>
      <c r="E23" s="1634">
        <v>577960.63</v>
      </c>
      <c r="F23" s="1634">
        <v>401257.02999999997</v>
      </c>
      <c r="G23" s="1492">
        <f t="shared" si="0"/>
        <v>1011574.3499999999</v>
      </c>
    </row>
    <row r="24" spans="1:14" ht="15">
      <c r="A24" s="77" t="s">
        <v>1723</v>
      </c>
      <c r="B24" s="1636"/>
      <c r="C24" s="1634">
        <v>63996</v>
      </c>
      <c r="D24" s="1636"/>
      <c r="E24" s="1636"/>
      <c r="F24" s="1636"/>
      <c r="G24" s="1492">
        <f t="shared" si="0"/>
        <v>63996</v>
      </c>
    </row>
    <row r="25" spans="1:14" ht="15">
      <c r="A25" s="77" t="s">
        <v>1724</v>
      </c>
      <c r="B25" s="1636">
        <v>55951562.350000009</v>
      </c>
      <c r="C25" s="1636">
        <v>16474370.960000001</v>
      </c>
      <c r="D25" s="1636">
        <v>86535705.780000016</v>
      </c>
      <c r="E25" s="1636">
        <v>111640430.21000002</v>
      </c>
      <c r="F25" s="1636">
        <v>159064406.56999999</v>
      </c>
      <c r="G25" s="1492">
        <f t="shared" si="0"/>
        <v>429666475.87000006</v>
      </c>
    </row>
    <row r="26" spans="1:14" ht="15">
      <c r="A26" s="77" t="s">
        <v>2025</v>
      </c>
      <c r="B26" s="1636"/>
      <c r="C26" s="1636">
        <v>19968445.579999994</v>
      </c>
      <c r="D26" s="1636">
        <v>15677723.009999992</v>
      </c>
      <c r="E26" s="1636">
        <v>16894008.670000002</v>
      </c>
      <c r="F26" s="1636">
        <v>10787261.220000001</v>
      </c>
      <c r="G26" s="1492">
        <f t="shared" si="0"/>
        <v>63327438.479999989</v>
      </c>
    </row>
    <row r="27" spans="1:14" ht="15">
      <c r="A27" s="77" t="s">
        <v>1714</v>
      </c>
      <c r="B27" s="1636"/>
      <c r="C27" s="1636"/>
      <c r="D27" s="1636"/>
      <c r="E27" s="1636">
        <v>5205163.2699999996</v>
      </c>
      <c r="F27" s="1636">
        <v>15755566.819999997</v>
      </c>
      <c r="G27" s="1492">
        <f t="shared" si="0"/>
        <v>20960730.089999996</v>
      </c>
    </row>
    <row r="28" spans="1:14" ht="15">
      <c r="A28" s="77" t="s">
        <v>1718</v>
      </c>
      <c r="B28" s="1636">
        <v>947852.79</v>
      </c>
      <c r="C28" s="1636">
        <v>5084663.18</v>
      </c>
      <c r="D28" s="1636">
        <v>11502642.720000006</v>
      </c>
      <c r="E28" s="1636">
        <v>14430998.340000005</v>
      </c>
      <c r="F28" s="1636">
        <v>10667899.549999995</v>
      </c>
      <c r="G28" s="1492">
        <f t="shared" si="0"/>
        <v>42634056.580000006</v>
      </c>
    </row>
    <row r="29" spans="1:14" ht="15">
      <c r="A29" s="77" t="s">
        <v>1719</v>
      </c>
      <c r="B29" s="1636"/>
      <c r="C29" s="1636"/>
      <c r="D29" s="1636">
        <v>285884419.11000001</v>
      </c>
      <c r="E29" s="1636">
        <v>17228287.120000001</v>
      </c>
      <c r="F29" s="1636">
        <v>871582.87</v>
      </c>
      <c r="G29" s="1492">
        <f t="shared" si="0"/>
        <v>303984289.10000002</v>
      </c>
    </row>
    <row r="30" spans="1:14" ht="15">
      <c r="A30" s="77" t="s">
        <v>2026</v>
      </c>
      <c r="B30" s="1636"/>
      <c r="C30" s="1636"/>
      <c r="D30" s="1636"/>
      <c r="E30" s="1636"/>
      <c r="F30" s="1636">
        <v>117895.44</v>
      </c>
      <c r="G30" s="1492">
        <f t="shared" si="0"/>
        <v>117895.44</v>
      </c>
    </row>
    <row r="31" spans="1:14" ht="15">
      <c r="A31" s="38" t="s">
        <v>1720</v>
      </c>
      <c r="B31" s="1636">
        <v>342458082.73000002</v>
      </c>
      <c r="C31" s="1636">
        <v>348362189.15999985</v>
      </c>
      <c r="D31" s="1636">
        <v>658308947.08000028</v>
      </c>
      <c r="E31" s="1636">
        <v>478016153.36999995</v>
      </c>
      <c r="F31" s="1636"/>
      <c r="G31" s="1637">
        <f t="shared" si="0"/>
        <v>1827145372.3400002</v>
      </c>
    </row>
    <row r="32" spans="1:14" ht="15">
      <c r="A32" s="77" t="s">
        <v>1721</v>
      </c>
      <c r="B32" s="1636">
        <v>2000</v>
      </c>
      <c r="C32" s="1636">
        <v>11934</v>
      </c>
      <c r="D32" s="1636">
        <v>2650241.73</v>
      </c>
      <c r="E32" s="1636">
        <v>362713.43000000005</v>
      </c>
      <c r="F32" s="1636">
        <v>399425831.75000012</v>
      </c>
      <c r="G32" s="1492">
        <f t="shared" si="0"/>
        <v>402452720.91000015</v>
      </c>
    </row>
    <row r="33" spans="1:8" ht="15">
      <c r="A33" s="77" t="s">
        <v>1680</v>
      </c>
      <c r="B33" s="1638"/>
      <c r="C33" s="1636">
        <v>34700</v>
      </c>
      <c r="D33" s="1634">
        <v>93700</v>
      </c>
      <c r="E33" s="1634">
        <v>122200</v>
      </c>
      <c r="F33" s="1634">
        <v>52900</v>
      </c>
      <c r="G33" s="1492">
        <f t="shared" si="0"/>
        <v>303500</v>
      </c>
    </row>
    <row r="34" spans="1:8" ht="15">
      <c r="A34" s="77" t="s">
        <v>1722</v>
      </c>
      <c r="B34" s="1638"/>
      <c r="C34" s="1638"/>
      <c r="D34" s="1638"/>
      <c r="E34" s="1634">
        <v>1027664.97</v>
      </c>
      <c r="F34" s="1639"/>
      <c r="G34" s="1492">
        <f t="shared" si="0"/>
        <v>1027664.97</v>
      </c>
    </row>
    <row r="35" spans="1:8" ht="15">
      <c r="A35" s="1473" t="s">
        <v>1114</v>
      </c>
      <c r="B35" s="1487">
        <f t="shared" ref="B35:G35" si="1">SUM(B13:B34)</f>
        <v>426329423</v>
      </c>
      <c r="C35" s="1487">
        <f t="shared" si="1"/>
        <v>419698125.60999984</v>
      </c>
      <c r="D35" s="1487">
        <f t="shared" si="1"/>
        <v>1193260318.6900003</v>
      </c>
      <c r="E35" s="1487">
        <f t="shared" si="1"/>
        <v>863889141.96999991</v>
      </c>
      <c r="F35" s="1487">
        <f t="shared" si="1"/>
        <v>805672637.02000022</v>
      </c>
      <c r="G35" s="1487">
        <f t="shared" si="1"/>
        <v>3708849646.29</v>
      </c>
      <c r="H35" s="1486"/>
    </row>
    <row r="36" spans="1:8" ht="15">
      <c r="A36" s="38" t="s">
        <v>1918</v>
      </c>
    </row>
    <row r="37" spans="1:8" ht="15">
      <c r="A37" s="38" t="s">
        <v>1919</v>
      </c>
    </row>
    <row r="38" spans="1:8" ht="15">
      <c r="A38" s="38" t="s">
        <v>1920</v>
      </c>
    </row>
    <row r="39" spans="1:8" ht="15">
      <c r="A39" s="38" t="s">
        <v>1758</v>
      </c>
    </row>
  </sheetData>
  <mergeCells count="3">
    <mergeCell ref="A9:D9"/>
    <mergeCell ref="A10:E10"/>
    <mergeCell ref="A11:E11"/>
  </mergeCells>
  <phoneticPr fontId="92" type="noConversion"/>
  <pageMargins left="0.70866141732283472" right="0.70866141732283472" top="0.74803149606299213" bottom="0.74803149606299213" header="0.31496062992125984" footer="0.31496062992125984"/>
  <pageSetup scale="74" orientation="landscape" r:id="rId1"/>
  <ignoredErrors>
    <ignoredError sqref="B35:F35" formulaRange="1"/>
  </ignoredErrors>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tabColor rgb="FF00B0F0"/>
    <pageSetUpPr fitToPage="1"/>
  </sheetPr>
  <dimension ref="A1"/>
  <sheetViews>
    <sheetView showGridLines="0" topLeftCell="A31" zoomScaleNormal="100" workbookViewId="0">
      <selection activeCell="K62" sqref="K62"/>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tabColor rgb="FF00B0F0"/>
    <pageSetUpPr fitToPage="1"/>
  </sheetPr>
  <dimension ref="A1:D29"/>
  <sheetViews>
    <sheetView showGridLines="0" zoomScale="90" zoomScaleNormal="90" zoomScaleSheetLayoutView="70" workbookViewId="0">
      <selection activeCell="B21" sqref="B21"/>
    </sheetView>
  </sheetViews>
  <sheetFormatPr defaultRowHeight="35.25" customHeight="1"/>
  <cols>
    <col min="1" max="1" width="22.85546875" style="700" customWidth="1"/>
    <col min="2" max="2" width="120" style="701" customWidth="1"/>
    <col min="3" max="3" width="23.42578125" style="700" customWidth="1"/>
    <col min="4" max="4" width="9.140625" style="701" hidden="1" customWidth="1"/>
    <col min="5" max="6" width="9.140625" style="701"/>
    <col min="7" max="7" width="9" style="701" customWidth="1"/>
    <col min="8" max="8" width="12.85546875" style="701" customWidth="1"/>
    <col min="9" max="9" width="10.7109375" style="701" customWidth="1"/>
    <col min="10" max="16384" width="9.140625" style="701"/>
  </cols>
  <sheetData>
    <row r="1" spans="1:4" ht="35.25" customHeight="1">
      <c r="D1" s="702"/>
    </row>
    <row r="2" spans="1:4" ht="35.25" customHeight="1">
      <c r="B2" s="1809"/>
      <c r="C2" s="1809"/>
    </row>
    <row r="6" spans="1:4" ht="47.25" customHeight="1"/>
    <row r="7" spans="1:4" ht="21.75" customHeight="1">
      <c r="B7" s="703" t="s">
        <v>922</v>
      </c>
      <c r="C7" s="1777" t="s">
        <v>491</v>
      </c>
    </row>
    <row r="8" spans="1:4" ht="12" customHeight="1">
      <c r="B8" s="722"/>
      <c r="C8" s="1810"/>
    </row>
    <row r="9" spans="1:4" ht="24.75" customHeight="1">
      <c r="A9" s="717"/>
    </row>
    <row r="10" spans="1:4" ht="35.25" customHeight="1">
      <c r="A10" s="717"/>
    </row>
    <row r="11" spans="1:4" ht="31.5" customHeight="1">
      <c r="A11" s="1010">
        <v>4.0999999999999996</v>
      </c>
      <c r="B11" s="713" t="s">
        <v>1970</v>
      </c>
      <c r="C11" s="707">
        <v>129</v>
      </c>
    </row>
    <row r="12" spans="1:4" ht="31.5" customHeight="1">
      <c r="A12" s="1010">
        <v>4.2</v>
      </c>
      <c r="B12" s="713" t="s">
        <v>1971</v>
      </c>
      <c r="C12" s="707">
        <v>130</v>
      </c>
    </row>
    <row r="13" spans="1:4" ht="31.5" customHeight="1">
      <c r="A13" s="1010">
        <v>4.3</v>
      </c>
      <c r="B13" s="710" t="s">
        <v>2027</v>
      </c>
      <c r="C13" s="707">
        <v>131</v>
      </c>
    </row>
    <row r="14" spans="1:4" ht="31.5" customHeight="1">
      <c r="A14" s="707">
        <v>4.4000000000000004</v>
      </c>
      <c r="B14" s="713" t="s">
        <v>1972</v>
      </c>
      <c r="C14" s="707">
        <v>132</v>
      </c>
    </row>
    <row r="15" spans="1:4" ht="31.5" customHeight="1">
      <c r="A15" s="707">
        <v>4.5</v>
      </c>
      <c r="B15" s="713" t="s">
        <v>1973</v>
      </c>
      <c r="C15" s="707">
        <v>133</v>
      </c>
    </row>
    <row r="16" spans="1:4" ht="31.5" customHeight="1">
      <c r="A16" s="707">
        <v>4.5999999999999996</v>
      </c>
      <c r="B16" s="713" t="s">
        <v>1974</v>
      </c>
      <c r="C16" s="707">
        <v>134</v>
      </c>
    </row>
    <row r="17" spans="1:3" ht="31.5" customHeight="1">
      <c r="A17" s="707">
        <v>4.7</v>
      </c>
      <c r="B17" s="713" t="s">
        <v>1975</v>
      </c>
      <c r="C17" s="707">
        <v>135</v>
      </c>
    </row>
    <row r="18" spans="1:3" ht="31.5" customHeight="1">
      <c r="A18" s="707">
        <v>4.8</v>
      </c>
      <c r="B18" s="713" t="s">
        <v>1976</v>
      </c>
      <c r="C18" s="707">
        <v>136</v>
      </c>
    </row>
    <row r="19" spans="1:3" ht="31.5" customHeight="1">
      <c r="A19" s="707">
        <v>4.9000000000000004</v>
      </c>
      <c r="B19" s="713" t="s">
        <v>1977</v>
      </c>
      <c r="C19" s="707">
        <v>137</v>
      </c>
    </row>
    <row r="20" spans="1:3" s="718" customFormat="1" ht="31.5" customHeight="1">
      <c r="A20" s="717">
        <v>4.0999999999999996</v>
      </c>
      <c r="B20" s="713" t="s">
        <v>2055</v>
      </c>
      <c r="C20" s="707">
        <v>138</v>
      </c>
    </row>
    <row r="21" spans="1:3" s="718" customFormat="1" ht="31.5" customHeight="1">
      <c r="A21" s="717">
        <v>4.1100000000000003</v>
      </c>
      <c r="B21" s="713" t="s">
        <v>2056</v>
      </c>
      <c r="C21" s="707">
        <v>138</v>
      </c>
    </row>
    <row r="22" spans="1:3" ht="31.5" customHeight="1">
      <c r="A22" s="707">
        <v>4.12</v>
      </c>
      <c r="B22" s="713" t="s">
        <v>1978</v>
      </c>
      <c r="C22" s="707">
        <v>139</v>
      </c>
    </row>
    <row r="23" spans="1:3" ht="31.5" customHeight="1">
      <c r="A23" s="707">
        <v>4.13</v>
      </c>
      <c r="B23" s="713" t="s">
        <v>1979</v>
      </c>
      <c r="C23" s="707">
        <v>140</v>
      </c>
    </row>
    <row r="24" spans="1:3" ht="31.5" customHeight="1">
      <c r="A24" s="707">
        <v>4.1399999999999997</v>
      </c>
      <c r="B24" s="713" t="s">
        <v>1980</v>
      </c>
      <c r="C24" s="707">
        <v>141</v>
      </c>
    </row>
    <row r="25" spans="1:3" ht="31.5" customHeight="1">
      <c r="A25" s="707">
        <v>4.1500000000000004</v>
      </c>
      <c r="B25" s="713" t="s">
        <v>1981</v>
      </c>
      <c r="C25" s="707">
        <v>142</v>
      </c>
    </row>
    <row r="26" spans="1:3" ht="31.5" customHeight="1">
      <c r="A26" s="707">
        <v>4.16</v>
      </c>
      <c r="B26" s="713" t="s">
        <v>1982</v>
      </c>
      <c r="C26" s="707">
        <v>143</v>
      </c>
    </row>
    <row r="27" spans="1:3" ht="35.25" customHeight="1">
      <c r="A27" s="707"/>
      <c r="C27" s="707"/>
    </row>
    <row r="28" spans="1:3" ht="21" customHeight="1">
      <c r="A28" s="707"/>
      <c r="C28" s="707"/>
    </row>
    <row r="29" spans="1:3" ht="28.5" customHeight="1">
      <c r="C29" s="707"/>
    </row>
  </sheetData>
  <mergeCells count="2">
    <mergeCell ref="B2:C2"/>
    <mergeCell ref="C7:C8"/>
  </mergeCells>
  <phoneticPr fontId="0" type="noConversion"/>
  <pageMargins left="0.7" right="0.7" top="0.75" bottom="0.75" header="0.3" footer="0.3"/>
  <pageSetup scale="55" fitToHeight="0" orientation="portrait" r:id="rId1"/>
  <headerFooter alignWithMargins="0"/>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tabColor rgb="FF00B0F0"/>
  </sheetPr>
  <dimension ref="A2:J60"/>
  <sheetViews>
    <sheetView showGridLines="0" zoomScaleNormal="100" workbookViewId="0">
      <selection activeCell="C6" sqref="C6"/>
    </sheetView>
  </sheetViews>
  <sheetFormatPr defaultRowHeight="15"/>
  <cols>
    <col min="1" max="1" width="52.42578125" style="389" customWidth="1"/>
    <col min="2" max="5" width="15.85546875" style="389" customWidth="1"/>
    <col min="6" max="6" width="15.7109375" style="389" customWidth="1"/>
    <col min="7" max="7" width="22.28515625" style="389" customWidth="1"/>
    <col min="8" max="8" width="17.28515625" style="389" customWidth="1"/>
    <col min="9" max="10" width="9.140625" style="389"/>
    <col min="11" max="11" width="10" style="389" bestFit="1" customWidth="1"/>
    <col min="12" max="16384" width="9.140625" style="389"/>
  </cols>
  <sheetData>
    <row r="2" spans="1:10">
      <c r="A2" s="92" t="s">
        <v>850</v>
      </c>
      <c r="B2" s="93"/>
      <c r="C2" s="93"/>
      <c r="D2" s="93"/>
      <c r="E2" s="94"/>
      <c r="F2" s="94">
        <v>129</v>
      </c>
      <c r="G2" s="324"/>
      <c r="H2" s="324"/>
      <c r="I2" s="324"/>
      <c r="J2" s="324">
        <v>115</v>
      </c>
    </row>
    <row r="5" spans="1:10">
      <c r="A5" s="388"/>
    </row>
    <row r="6" spans="1:10">
      <c r="A6" s="87" t="s">
        <v>389</v>
      </c>
    </row>
    <row r="7" spans="1:10">
      <c r="A7" s="261" t="s">
        <v>502</v>
      </c>
      <c r="B7" s="388"/>
      <c r="C7" s="388"/>
      <c r="D7" s="388"/>
      <c r="E7" s="388"/>
    </row>
    <row r="8" spans="1:10">
      <c r="A8" s="389" t="s">
        <v>503</v>
      </c>
      <c r="B8" s="388"/>
      <c r="C8" s="388"/>
      <c r="D8" s="388"/>
      <c r="E8" s="388"/>
    </row>
    <row r="9" spans="1:10">
      <c r="A9" s="85" t="s">
        <v>1196</v>
      </c>
      <c r="B9" s="388"/>
      <c r="C9" s="388"/>
      <c r="D9" s="388"/>
      <c r="E9" s="388"/>
    </row>
    <row r="10" spans="1:10" ht="15" customHeight="1" thickBot="1">
      <c r="A10" s="1119" t="s">
        <v>173</v>
      </c>
      <c r="B10" s="1120">
        <v>2006</v>
      </c>
      <c r="C10" s="1120">
        <v>2007</v>
      </c>
      <c r="D10" s="1120">
        <v>2008</v>
      </c>
      <c r="E10" s="1120">
        <v>2009</v>
      </c>
      <c r="F10" s="1120">
        <v>2010</v>
      </c>
    </row>
    <row r="11" spans="1:10" ht="15" customHeight="1" thickTop="1">
      <c r="A11" s="122" t="s">
        <v>174</v>
      </c>
      <c r="B11" s="521">
        <v>29647880768.3311</v>
      </c>
      <c r="C11" s="193">
        <v>71110292940.696579</v>
      </c>
      <c r="D11" s="521">
        <v>91408394482.529541</v>
      </c>
      <c r="E11" s="521">
        <v>85434620785.029068</v>
      </c>
      <c r="F11" s="1356">
        <v>85060.617303110033</v>
      </c>
    </row>
    <row r="12" spans="1:10" ht="15" customHeight="1">
      <c r="A12" s="122" t="s">
        <v>175</v>
      </c>
      <c r="B12" s="521">
        <v>7687275374.6621284</v>
      </c>
      <c r="C12" s="193">
        <v>9729065159.6417751</v>
      </c>
      <c r="D12" s="521">
        <v>11466384063.254187</v>
      </c>
      <c r="E12" s="521">
        <v>11911209782.247133</v>
      </c>
      <c r="F12" s="1355">
        <v>12420.004157410123</v>
      </c>
    </row>
    <row r="13" spans="1:10" ht="15" customHeight="1">
      <c r="A13" s="122" t="s">
        <v>176</v>
      </c>
      <c r="B13" s="521">
        <v>507239571.51948023</v>
      </c>
      <c r="C13" s="193">
        <v>742130086.51012886</v>
      </c>
      <c r="D13" s="521">
        <v>911163049.53084362</v>
      </c>
      <c r="E13" s="521">
        <v>996150399.18221557</v>
      </c>
      <c r="F13" s="1355">
        <v>1190.6205304800008</v>
      </c>
    </row>
    <row r="14" spans="1:10" ht="15" customHeight="1">
      <c r="A14" s="122" t="s">
        <v>1020</v>
      </c>
      <c r="B14" s="521">
        <v>3199715066.7106137</v>
      </c>
      <c r="C14" s="193">
        <v>4923730953.5250883</v>
      </c>
      <c r="D14" s="521">
        <v>6556406158.2704153</v>
      </c>
      <c r="E14" s="521">
        <v>7065776807.8096008</v>
      </c>
      <c r="F14" s="1355">
        <v>8131.3328886199915</v>
      </c>
    </row>
    <row r="15" spans="1:10" ht="15" customHeight="1">
      <c r="A15" s="122" t="s">
        <v>177</v>
      </c>
      <c r="B15" s="521">
        <v>2216536810.9226141</v>
      </c>
      <c r="C15" s="193">
        <v>1677381887.0481265</v>
      </c>
      <c r="D15" s="521">
        <v>1751943487.3409777</v>
      </c>
      <c r="E15" s="521">
        <v>2102357964.9505913</v>
      </c>
      <c r="F15" s="1355">
        <v>1991.069344589999</v>
      </c>
    </row>
    <row r="16" spans="1:10" ht="15" customHeight="1">
      <c r="A16" s="122" t="s">
        <v>178</v>
      </c>
      <c r="B16" s="521">
        <v>8494069938.9343281</v>
      </c>
      <c r="C16" s="193">
        <v>10915620027.81201</v>
      </c>
      <c r="D16" s="521">
        <v>14226896042.987869</v>
      </c>
      <c r="E16" s="521">
        <v>12864998575.731127</v>
      </c>
      <c r="F16" s="1355">
        <v>14651.32672278003</v>
      </c>
    </row>
    <row r="17" spans="1:6" ht="15" customHeight="1">
      <c r="A17" s="522" t="s">
        <v>179</v>
      </c>
      <c r="B17" s="520">
        <v>51753425990.407303</v>
      </c>
      <c r="C17" s="212">
        <v>99095225224.34137</v>
      </c>
      <c r="D17" s="520">
        <v>126322847909.67628</v>
      </c>
      <c r="E17" s="520">
        <v>120377151824.29955</v>
      </c>
      <c r="F17" s="1356">
        <v>123444.93839390889</v>
      </c>
    </row>
    <row r="18" spans="1:6" ht="15" customHeight="1">
      <c r="A18" s="122" t="s">
        <v>180</v>
      </c>
      <c r="B18" s="521">
        <v>4954942577.2704067</v>
      </c>
      <c r="C18" s="193">
        <v>7636261172.2354822</v>
      </c>
      <c r="D18" s="521">
        <v>10124905356.074167</v>
      </c>
      <c r="E18" s="521">
        <v>11731999367.940008</v>
      </c>
      <c r="F18" s="1355">
        <v>12012.804336720004</v>
      </c>
    </row>
    <row r="19" spans="1:6" ht="15" customHeight="1">
      <c r="A19" s="122" t="s">
        <v>181</v>
      </c>
      <c r="B19" s="521">
        <v>21511336839.518139</v>
      </c>
      <c r="C19" s="193">
        <v>57052453289.360298</v>
      </c>
      <c r="D19" s="521">
        <v>75167182503.703232</v>
      </c>
      <c r="E19" s="521">
        <v>69706574794.219986</v>
      </c>
      <c r="F19" s="1355">
        <v>69038.884632239889</v>
      </c>
    </row>
    <row r="20" spans="1:6" ht="15" customHeight="1">
      <c r="A20" s="122" t="s">
        <v>182</v>
      </c>
      <c r="B20" s="521">
        <v>6650053255.7305107</v>
      </c>
      <c r="C20" s="193">
        <v>9768044049.4107265</v>
      </c>
      <c r="D20" s="521">
        <v>13089856946.377966</v>
      </c>
      <c r="E20" s="521">
        <v>14281433457.799984</v>
      </c>
      <c r="F20" s="1355">
        <v>14253.97349068005</v>
      </c>
    </row>
    <row r="21" spans="1:6" ht="15" customHeight="1">
      <c r="A21" s="522" t="s">
        <v>183</v>
      </c>
      <c r="B21" s="520">
        <v>19831101084.5546</v>
      </c>
      <c r="C21" s="212">
        <v>54913831105.977829</v>
      </c>
      <c r="D21" s="520">
        <v>72217992386.253265</v>
      </c>
      <c r="E21" s="520">
        <v>67172842901.060066</v>
      </c>
      <c r="F21" s="1356">
        <v>66799.815403010114</v>
      </c>
    </row>
    <row r="22" spans="1:6" ht="15" customHeight="1">
      <c r="A22" s="122" t="s">
        <v>504</v>
      </c>
      <c r="B22" s="521">
        <v>679423744.80343294</v>
      </c>
      <c r="C22" s="193">
        <v>470575736.36261642</v>
      </c>
      <c r="D22" s="521">
        <v>534950280.95877665</v>
      </c>
      <c r="E22" s="521">
        <v>449898630.79711509</v>
      </c>
      <c r="F22" s="1355">
        <v>367.34184247173897</v>
      </c>
    </row>
    <row r="23" spans="1:6" ht="15" customHeight="1">
      <c r="A23" s="122" t="s">
        <v>1594</v>
      </c>
      <c r="B23" s="521">
        <v>406246313.56631243</v>
      </c>
      <c r="C23" s="193">
        <v>294131270.75467521</v>
      </c>
      <c r="D23" s="521">
        <v>333516174.42485482</v>
      </c>
      <c r="E23" s="521">
        <v>318335197.98225737</v>
      </c>
      <c r="F23" s="1355">
        <v>225.68757641967204</v>
      </c>
    </row>
    <row r="24" spans="1:6" ht="15" customHeight="1">
      <c r="A24" s="122" t="s">
        <v>184</v>
      </c>
      <c r="B24" s="521">
        <v>388930816.17927432</v>
      </c>
      <c r="C24" s="193">
        <v>395249398.58652687</v>
      </c>
      <c r="D24" s="521">
        <v>487720293.45144683</v>
      </c>
      <c r="E24" s="521">
        <v>402889068.59268922</v>
      </c>
      <c r="F24" s="1355">
        <v>392.75649550702923</v>
      </c>
    </row>
    <row r="25" spans="1:6" ht="15" customHeight="1">
      <c r="A25" s="122" t="s">
        <v>185</v>
      </c>
      <c r="B25" s="521">
        <v>764210653.51630187</v>
      </c>
      <c r="C25" s="193">
        <v>1070722559.2917215</v>
      </c>
      <c r="D25" s="521">
        <v>1510300151.5398352</v>
      </c>
      <c r="E25" s="521">
        <v>1108494339.8917363</v>
      </c>
      <c r="F25" s="1355">
        <v>1101.7706323191492</v>
      </c>
    </row>
    <row r="26" spans="1:6" ht="15" customHeight="1">
      <c r="A26" s="122" t="s">
        <v>1595</v>
      </c>
      <c r="B26" s="521">
        <v>371086838.10752565</v>
      </c>
      <c r="C26" s="193">
        <v>723205460.18692136</v>
      </c>
      <c r="D26" s="521">
        <v>1180605501.6843593</v>
      </c>
      <c r="E26" s="521">
        <v>1215329802.5488183</v>
      </c>
      <c r="F26" s="1355">
        <v>1131.6313569490421</v>
      </c>
    </row>
    <row r="27" spans="1:6" ht="15" customHeight="1">
      <c r="A27" s="122" t="s">
        <v>186</v>
      </c>
      <c r="B27" s="521">
        <v>2050203407.998126</v>
      </c>
      <c r="C27" s="193">
        <v>2136544559.9680741</v>
      </c>
      <c r="D27" s="521">
        <v>2868348438.7908349</v>
      </c>
      <c r="E27" s="521">
        <v>2929579084.1869907</v>
      </c>
      <c r="F27" s="1355">
        <v>3112.637328082169</v>
      </c>
    </row>
    <row r="28" spans="1:6" ht="15" customHeight="1">
      <c r="A28" s="122" t="s">
        <v>187</v>
      </c>
      <c r="B28" s="521">
        <v>2914293934.9495864</v>
      </c>
      <c r="C28" s="193">
        <v>8067691638.140295</v>
      </c>
      <c r="D28" s="521">
        <v>11063987749.035973</v>
      </c>
      <c r="E28" s="521">
        <v>12718202939.63035</v>
      </c>
      <c r="F28" s="1355">
        <v>15229.973472631185</v>
      </c>
    </row>
    <row r="29" spans="1:6" s="261" customFormat="1" ht="15" customHeight="1">
      <c r="A29" s="522" t="s">
        <v>188</v>
      </c>
      <c r="B29" s="520">
        <v>7577470275.1260529</v>
      </c>
      <c r="C29" s="212">
        <v>13157108325.02412</v>
      </c>
      <c r="D29" s="520">
        <v>17979174464.784462</v>
      </c>
      <c r="E29" s="520">
        <v>19137361550.619915</v>
      </c>
      <c r="F29" s="1356">
        <v>21561.798704910045</v>
      </c>
    </row>
    <row r="30" spans="1:6" s="261" customFormat="1" ht="15" customHeight="1">
      <c r="A30" s="522" t="s">
        <v>189</v>
      </c>
      <c r="B30" s="520">
        <v>24367610224.833717</v>
      </c>
      <c r="C30" s="212">
        <v>31019832939.309776</v>
      </c>
      <c r="D30" s="520">
        <v>36130455115.642708</v>
      </c>
      <c r="E30" s="520">
        <v>34227810570.869236</v>
      </c>
      <c r="F30" s="1356">
        <v>35106.998588499337</v>
      </c>
    </row>
    <row r="31" spans="1:6" s="261" customFormat="1" ht="15" customHeight="1">
      <c r="A31" s="522" t="s">
        <v>190</v>
      </c>
      <c r="B31" s="520">
        <v>24796762245.312531</v>
      </c>
      <c r="C31" s="212">
        <v>31459357303.27977</v>
      </c>
      <c r="D31" s="520">
        <v>36893230206.531387</v>
      </c>
      <c r="E31" s="520">
        <v>35169656043.159744</v>
      </c>
      <c r="F31" s="1356">
        <v>36541.855991859389</v>
      </c>
    </row>
    <row r="32" spans="1:6" s="261" customFormat="1" ht="15" customHeight="1">
      <c r="A32" s="522" t="s">
        <v>191</v>
      </c>
      <c r="B32" s="520">
        <v>-429152020.47880584</v>
      </c>
      <c r="C32" s="212">
        <v>-439524363.96999991</v>
      </c>
      <c r="D32" s="520">
        <v>-762775090.88871205</v>
      </c>
      <c r="E32" s="520">
        <v>-1083397290.7500007</v>
      </c>
      <c r="F32" s="1423">
        <v>-1434.8574033599998</v>
      </c>
    </row>
    <row r="33" spans="1:6" ht="15" customHeight="1">
      <c r="A33" s="122" t="s">
        <v>505</v>
      </c>
      <c r="B33" s="521">
        <v>33570748.956180841</v>
      </c>
      <c r="C33" s="193">
        <v>46273736.889999993</v>
      </c>
      <c r="D33" s="521">
        <v>72264358.214690402</v>
      </c>
      <c r="E33" s="521">
        <v>57323810.203127071</v>
      </c>
      <c r="F33" s="1355">
        <v>68.229674929999987</v>
      </c>
    </row>
    <row r="34" spans="1:6" ht="15" customHeight="1">
      <c r="A34" s="122" t="s">
        <v>192</v>
      </c>
      <c r="B34" s="521">
        <v>372681926.69052875</v>
      </c>
      <c r="C34" s="193">
        <v>397009577.32999998</v>
      </c>
      <c r="D34" s="521">
        <v>7312897590.3150673</v>
      </c>
      <c r="E34" s="521">
        <v>217980173.13695115</v>
      </c>
      <c r="F34" s="1355">
        <v>396.15446677000006</v>
      </c>
    </row>
    <row r="35" spans="1:6" ht="15" customHeight="1">
      <c r="A35" s="122" t="s">
        <v>193</v>
      </c>
      <c r="B35" s="521">
        <v>4613098592.6203423</v>
      </c>
      <c r="C35" s="193">
        <v>4559535018.1300087</v>
      </c>
      <c r="D35" s="521">
        <v>5653139108.4154024</v>
      </c>
      <c r="E35" s="521">
        <v>5631745692.2893953</v>
      </c>
      <c r="F35" s="1355">
        <v>6352.8833396600076</v>
      </c>
    </row>
    <row r="36" spans="1:6" s="261" customFormat="1" ht="15" customHeight="1">
      <c r="A36" s="522" t="s">
        <v>194</v>
      </c>
      <c r="B36" s="520">
        <v>20173385689.5201</v>
      </c>
      <c r="C36" s="212">
        <v>28298995324.469662</v>
      </c>
      <c r="D36" s="520">
        <v>37856613509.65921</v>
      </c>
      <c r="E36" s="520">
        <v>28836260738.319931</v>
      </c>
      <c r="F36" s="1356">
        <v>29239.897240329527</v>
      </c>
    </row>
    <row r="37" spans="1:6" s="261" customFormat="1" ht="15" customHeight="1">
      <c r="A37" s="522" t="s">
        <v>195</v>
      </c>
      <c r="B37" s="520">
        <v>20547003969.11013</v>
      </c>
      <c r="C37" s="212">
        <v>28766492147.029625</v>
      </c>
      <c r="D37" s="520">
        <v>38614787501.759285</v>
      </c>
      <c r="E37" s="520">
        <v>29963904689.529827</v>
      </c>
      <c r="F37" s="1356">
        <v>30768.322354569522</v>
      </c>
    </row>
    <row r="38" spans="1:6" s="261" customFormat="1" ht="15" customHeight="1">
      <c r="A38" s="522" t="s">
        <v>196</v>
      </c>
      <c r="B38" s="520">
        <v>-373618279.58999991</v>
      </c>
      <c r="C38" s="212">
        <v>-467496822.56000048</v>
      </c>
      <c r="D38" s="520">
        <v>-758173992.10000074</v>
      </c>
      <c r="E38" s="520">
        <v>-1127643951.2099998</v>
      </c>
      <c r="F38" s="1423">
        <v>-1528.4251142399999</v>
      </c>
    </row>
    <row r="39" spans="1:6" ht="15" customHeight="1">
      <c r="A39" s="122" t="s">
        <v>1596</v>
      </c>
      <c r="B39" s="521">
        <v>12544149212.480007</v>
      </c>
      <c r="C39" s="193">
        <v>15775582368.480003</v>
      </c>
      <c r="D39" s="521">
        <v>17651186303.670002</v>
      </c>
      <c r="E39" s="521">
        <v>17822370734.199997</v>
      </c>
      <c r="F39" s="1355">
        <v>18525.629302000001</v>
      </c>
    </row>
    <row r="40" spans="1:6" ht="15" customHeight="1">
      <c r="A40" s="122" t="s">
        <v>2028</v>
      </c>
      <c r="B40" s="521"/>
      <c r="C40" s="193"/>
      <c r="D40" s="521"/>
      <c r="E40" s="521">
        <v>48601621.789999954</v>
      </c>
      <c r="F40" s="1355">
        <v>76.938441710000021</v>
      </c>
    </row>
    <row r="41" spans="1:6" s="261" customFormat="1" ht="15" customHeight="1">
      <c r="A41" s="522" t="s">
        <v>1078</v>
      </c>
      <c r="B41" s="520">
        <v>9240915428.3599567</v>
      </c>
      <c r="C41" s="212">
        <v>15403737203.780037</v>
      </c>
      <c r="D41" s="520">
        <v>24343255565.859726</v>
      </c>
      <c r="E41" s="520">
        <v>16260621134.430017</v>
      </c>
      <c r="F41" s="1356">
        <v>17094.757703960011</v>
      </c>
    </row>
    <row r="42" spans="1:6" ht="15" customHeight="1">
      <c r="A42" s="122" t="s">
        <v>1392</v>
      </c>
      <c r="B42" s="521">
        <v>1066901.8000000003</v>
      </c>
      <c r="C42" s="193">
        <v>794232.8600000001</v>
      </c>
      <c r="D42" s="521">
        <v>3356893.63</v>
      </c>
      <c r="E42" s="521">
        <v>15252123.080000002</v>
      </c>
      <c r="F42" s="1355">
        <v>17.382188410000012</v>
      </c>
    </row>
    <row r="43" spans="1:6" s="261" customFormat="1" ht="15" customHeight="1">
      <c r="A43" s="522" t="s">
        <v>1597</v>
      </c>
      <c r="B43" s="520">
        <v>9247535188.2699585</v>
      </c>
      <c r="C43" s="212">
        <v>15407106044.950035</v>
      </c>
      <c r="D43" s="520">
        <v>24341319913.929729</v>
      </c>
      <c r="E43" s="520">
        <v>16244816361.850006</v>
      </c>
      <c r="F43" s="1356">
        <v>17080.763571360025</v>
      </c>
    </row>
    <row r="44" spans="1:6" ht="15" customHeight="1">
      <c r="A44" s="122" t="s">
        <v>197</v>
      </c>
      <c r="B44" s="521">
        <v>2115066476.8101075</v>
      </c>
      <c r="C44" s="193">
        <v>3227720940.870254</v>
      </c>
      <c r="D44" s="521">
        <v>5395913251.6484556</v>
      </c>
      <c r="E44" s="521">
        <v>3389529438.6493278</v>
      </c>
      <c r="F44" s="1355">
        <v>3592.931276399549</v>
      </c>
    </row>
    <row r="45" spans="1:6" ht="15" customHeight="1">
      <c r="A45" s="122" t="s">
        <v>198</v>
      </c>
      <c r="B45" s="521">
        <v>507507558.57999849</v>
      </c>
      <c r="C45" s="193">
        <v>603661732.49000061</v>
      </c>
      <c r="D45" s="521">
        <v>700717724.31997347</v>
      </c>
      <c r="E45" s="521">
        <v>780982612.02002013</v>
      </c>
      <c r="F45" s="1355">
        <v>800.52651550004919</v>
      </c>
    </row>
    <row r="46" spans="1:6" ht="15" customHeight="1">
      <c r="A46" s="122" t="s">
        <v>199</v>
      </c>
      <c r="B46" s="521">
        <v>1393640059.3500013</v>
      </c>
      <c r="C46" s="193">
        <v>2030216649.2100055</v>
      </c>
      <c r="D46" s="521">
        <v>2524660662.3300233</v>
      </c>
      <c r="E46" s="521">
        <v>2288950482.1400008</v>
      </c>
      <c r="F46" s="1355">
        <v>2384.634688509992</v>
      </c>
    </row>
    <row r="47" spans="1:6" ht="15" customHeight="1">
      <c r="A47" s="122" t="s">
        <v>200</v>
      </c>
      <c r="B47" s="521">
        <v>14422156.629999993</v>
      </c>
      <c r="C47" s="193">
        <v>106732587.76999934</v>
      </c>
      <c r="D47" s="521">
        <v>1745306633.8700168</v>
      </c>
      <c r="E47" s="521">
        <v>57012323.540000074</v>
      </c>
      <c r="F47" s="1355">
        <v>43.558779029999975</v>
      </c>
    </row>
    <row r="48" spans="1:6" ht="15" customHeight="1">
      <c r="A48" s="122" t="s">
        <v>1598</v>
      </c>
      <c r="B48" s="521">
        <v>109047819.94000021</v>
      </c>
      <c r="C48" s="193">
        <v>215360065.48999992</v>
      </c>
      <c r="D48" s="521">
        <v>424745056.39999795</v>
      </c>
      <c r="E48" s="521">
        <v>577987747.34000301</v>
      </c>
      <c r="F48" s="1355">
        <v>666.1617551899966</v>
      </c>
    </row>
    <row r="49" spans="1:6" s="261" customFormat="1" ht="15" customHeight="1">
      <c r="A49" s="522" t="s">
        <v>201</v>
      </c>
      <c r="B49" s="520">
        <v>344799535.18997538</v>
      </c>
      <c r="C49" s="212">
        <v>794139226.27997947</v>
      </c>
      <c r="D49" s="520">
        <v>743147849.69002581</v>
      </c>
      <c r="E49" s="520">
        <v>531135411.29002488</v>
      </c>
      <c r="F49" s="1356">
        <v>654.58613104004974</v>
      </c>
    </row>
    <row r="50" spans="1:6" ht="15" customHeight="1">
      <c r="A50" s="122" t="s">
        <v>202</v>
      </c>
      <c r="B50" s="521">
        <v>254176758.92000288</v>
      </c>
      <c r="C50" s="193">
        <v>522292778.20999414</v>
      </c>
      <c r="D50" s="521">
        <v>742678710.61999881</v>
      </c>
      <c r="E50" s="521">
        <v>846549100.92999518</v>
      </c>
      <c r="F50" s="1355">
        <v>956.32593850999217</v>
      </c>
    </row>
    <row r="51" spans="1:6" ht="15" customHeight="1">
      <c r="A51" s="122" t="s">
        <v>1393</v>
      </c>
      <c r="B51" s="521">
        <v>107594109.68000071</v>
      </c>
      <c r="C51" s="193">
        <v>28098784.16</v>
      </c>
      <c r="D51" s="521">
        <v>10358817.920000006</v>
      </c>
      <c r="E51" s="521">
        <v>6760094.0699999975</v>
      </c>
      <c r="F51" s="1355">
        <v>3.8184219599999989</v>
      </c>
    </row>
    <row r="52" spans="1:6" ht="15" customHeight="1">
      <c r="A52" s="122" t="s">
        <v>203</v>
      </c>
      <c r="B52" s="521">
        <v>17852864.169999983</v>
      </c>
      <c r="C52" s="193">
        <v>720395.56999999948</v>
      </c>
      <c r="D52" s="521">
        <v>3630694.54</v>
      </c>
      <c r="E52" s="521">
        <v>3804833.1199999964</v>
      </c>
      <c r="F52" s="1355">
        <v>3.0911929400000013</v>
      </c>
    </row>
    <row r="53" spans="1:6" ht="15" customHeight="1">
      <c r="A53" s="122" t="s">
        <v>506</v>
      </c>
      <c r="B53" s="521">
        <v>42764904.15999987</v>
      </c>
      <c r="C53" s="193">
        <v>11542972.200000059</v>
      </c>
      <c r="D53" s="521">
        <v>4502264.1899999315</v>
      </c>
      <c r="E53" s="521">
        <v>2564759.389999832</v>
      </c>
      <c r="F53" s="1355">
        <v>1.3301754199999427</v>
      </c>
    </row>
    <row r="54" spans="1:6" ht="15" customHeight="1">
      <c r="A54" s="122" t="s">
        <v>1394</v>
      </c>
      <c r="B54" s="521">
        <v>6506618.639999982</v>
      </c>
      <c r="C54" s="193">
        <v>262262.48000001186</v>
      </c>
      <c r="D54" s="521">
        <v>1348548.1399999778</v>
      </c>
      <c r="E54" s="521">
        <v>1156351.0199999858</v>
      </c>
      <c r="F54" s="1355">
        <v>0.97778392000000014</v>
      </c>
    </row>
    <row r="55" spans="1:6" ht="15" customHeight="1">
      <c r="A55" s="122" t="s">
        <v>204</v>
      </c>
      <c r="B55" s="521">
        <v>460931.82</v>
      </c>
      <c r="C55" s="193">
        <v>162284.18000000002</v>
      </c>
      <c r="D55" s="521">
        <v>59563.040000000001</v>
      </c>
      <c r="E55" s="521">
        <v>159297.30000000002</v>
      </c>
      <c r="F55" s="1355">
        <v>8.4868700000000005E-2</v>
      </c>
    </row>
    <row r="56" spans="1:6" s="261" customFormat="1" ht="15" customHeight="1">
      <c r="A56" s="1641" t="s">
        <v>205</v>
      </c>
      <c r="B56" s="1642">
        <v>519983116.88999122</v>
      </c>
      <c r="C56" s="1643">
        <v>1516130669.0299308</v>
      </c>
      <c r="D56" s="1642">
        <v>1182577677.2900681</v>
      </c>
      <c r="E56" s="1642">
        <v>694486183.30001843</v>
      </c>
      <c r="F56" s="1640">
        <v>830.13677650004649</v>
      </c>
    </row>
    <row r="57" spans="1:6" ht="15" customHeight="1">
      <c r="A57" s="1644" t="s">
        <v>311</v>
      </c>
      <c r="B57" s="1645">
        <v>55478</v>
      </c>
      <c r="C57" s="1645">
        <v>71316</v>
      </c>
      <c r="D57" s="1645">
        <v>75996</v>
      </c>
      <c r="E57" s="1645">
        <v>75066</v>
      </c>
      <c r="F57" s="1646">
        <v>74843</v>
      </c>
    </row>
    <row r="58" spans="1:6" ht="15" customHeight="1">
      <c r="A58" s="1012" t="s">
        <v>1910</v>
      </c>
      <c r="B58" s="387"/>
      <c r="C58" s="387"/>
      <c r="D58" s="387"/>
      <c r="E58" s="387"/>
      <c r="F58" s="393"/>
    </row>
    <row r="59" spans="1:6" ht="15" customHeight="1">
      <c r="A59" s="1012" t="s">
        <v>1911</v>
      </c>
      <c r="B59" s="387"/>
      <c r="C59" s="387"/>
      <c r="D59" s="387"/>
      <c r="E59" s="387"/>
      <c r="F59" s="393"/>
    </row>
    <row r="60" spans="1:6" ht="15" customHeight="1">
      <c r="A60" s="38" t="s">
        <v>15</v>
      </c>
    </row>
  </sheetData>
  <phoneticPr fontId="0" type="noConversion"/>
  <printOptions horizontalCentered="1" verticalCentered="1"/>
  <pageMargins left="0.21" right="0.70866141732283472" top="0.55000000000000004" bottom="2.2799999999999998" header="0.51181102362204722" footer="0.51181102362204722"/>
  <pageSetup scale="60" fitToWidth="0" orientation="portrait" r:id="rId1"/>
  <colBreaks count="1" manualBreakCount="1">
    <brk id="9" max="1048575" man="1"/>
  </colBreaks>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tabColor rgb="FF00B0F0"/>
    <pageSetUpPr fitToPage="1"/>
  </sheetPr>
  <dimension ref="A3:H64"/>
  <sheetViews>
    <sheetView showGridLines="0" topLeftCell="A34" zoomScaleNormal="100" workbookViewId="0">
      <pane xSplit="1" topLeftCell="B1" activePane="topRight" state="frozen"/>
      <selection activeCell="A10" sqref="A10"/>
      <selection pane="topRight" activeCell="G8" sqref="G8"/>
    </sheetView>
  </sheetViews>
  <sheetFormatPr defaultColWidth="41.140625" defaultRowHeight="15"/>
  <cols>
    <col min="1" max="1" width="55.28515625" style="77" customWidth="1"/>
    <col min="2" max="2" width="13.28515625" style="191" customWidth="1"/>
    <col min="3" max="3" width="13.28515625" style="77" customWidth="1"/>
    <col min="4" max="4" width="15" style="77" customWidth="1"/>
    <col min="5" max="5" width="14.7109375" style="77" customWidth="1"/>
    <col min="6" max="6" width="13.7109375" style="77" customWidth="1"/>
    <col min="7" max="7" width="35.5703125" style="77" customWidth="1"/>
    <col min="8" max="8" width="13.5703125" style="77" customWidth="1"/>
    <col min="9" max="16384" width="41.140625" style="77"/>
  </cols>
  <sheetData>
    <row r="3" spans="1:8">
      <c r="A3" s="92" t="s">
        <v>850</v>
      </c>
      <c r="B3" s="93"/>
      <c r="C3" s="93"/>
      <c r="D3" s="93"/>
      <c r="E3" s="94"/>
      <c r="F3" s="94">
        <v>130</v>
      </c>
    </row>
    <row r="4" spans="1:8">
      <c r="A4" s="388"/>
    </row>
    <row r="5" spans="1:8">
      <c r="A5" s="388"/>
    </row>
    <row r="6" spans="1:8">
      <c r="A6" s="388"/>
    </row>
    <row r="7" spans="1:8">
      <c r="A7" s="388"/>
    </row>
    <row r="8" spans="1:8" ht="15" customHeight="1">
      <c r="A8" s="87" t="s">
        <v>390</v>
      </c>
    </row>
    <row r="9" spans="1:8" ht="15.75" customHeight="1">
      <c r="A9" s="261" t="s">
        <v>493</v>
      </c>
    </row>
    <row r="10" spans="1:8" ht="15.75" customHeight="1">
      <c r="A10" s="389" t="s">
        <v>503</v>
      </c>
    </row>
    <row r="11" spans="1:8" ht="15.75">
      <c r="A11" s="22" t="s">
        <v>1196</v>
      </c>
    </row>
    <row r="12" spans="1:8">
      <c r="A12" s="384" t="s">
        <v>173</v>
      </c>
      <c r="B12" s="1121">
        <v>2006</v>
      </c>
      <c r="C12" s="1121">
        <v>2007</v>
      </c>
      <c r="D12" s="1121">
        <v>2008</v>
      </c>
      <c r="E12" s="1121">
        <v>2009</v>
      </c>
      <c r="F12" s="1121">
        <v>2010</v>
      </c>
    </row>
    <row r="13" spans="1:8">
      <c r="A13" s="261" t="s">
        <v>1626</v>
      </c>
      <c r="B13" s="524">
        <v>87167588623.897705</v>
      </c>
      <c r="C13" s="524">
        <v>121961468715.94713</v>
      </c>
      <c r="D13" s="524">
        <v>97275725795.587341</v>
      </c>
      <c r="E13" s="524">
        <v>90785400888.179382</v>
      </c>
      <c r="F13" s="1368">
        <v>126399103207.08784</v>
      </c>
      <c r="G13" s="1357"/>
      <c r="H13" s="1358"/>
    </row>
    <row r="14" spans="1:8">
      <c r="A14" s="261" t="s">
        <v>1326</v>
      </c>
      <c r="B14" s="524">
        <v>133225008049.56715</v>
      </c>
      <c r="C14" s="524">
        <v>173447881914.75192</v>
      </c>
      <c r="D14" s="524">
        <v>160940284561.42038</v>
      </c>
      <c r="E14" s="524">
        <v>177592553849.40967</v>
      </c>
      <c r="F14" s="1373" t="s">
        <v>1673</v>
      </c>
    </row>
    <row r="15" spans="1:8">
      <c r="A15" s="389" t="s">
        <v>206</v>
      </c>
      <c r="B15" s="1647">
        <v>2405873635.6799994</v>
      </c>
      <c r="C15" s="1647">
        <v>3697065311.4799986</v>
      </c>
      <c r="D15" s="1647">
        <v>3547645223.5099983</v>
      </c>
      <c r="E15" s="1647">
        <v>3974868327.9300017</v>
      </c>
      <c r="F15" s="1647">
        <v>4759043464.6800032</v>
      </c>
      <c r="G15" s="1359"/>
      <c r="H15" s="1360"/>
    </row>
    <row r="16" spans="1:8">
      <c r="A16" s="389" t="s">
        <v>507</v>
      </c>
      <c r="B16" s="1647">
        <v>900338625.78999901</v>
      </c>
      <c r="C16" s="1647">
        <v>1977142878.3699987</v>
      </c>
      <c r="D16" s="1647">
        <v>1961802983.9900026</v>
      </c>
      <c r="E16" s="1647">
        <v>2476763059.1900015</v>
      </c>
      <c r="F16" s="1647">
        <v>3192256443.8400002</v>
      </c>
      <c r="G16" s="1359"/>
      <c r="H16" s="1360"/>
    </row>
    <row r="17" spans="1:8">
      <c r="A17" s="389" t="s">
        <v>1620</v>
      </c>
      <c r="B17" s="1647">
        <v>429399978.85999995</v>
      </c>
      <c r="C17" s="1647">
        <v>99175103.25</v>
      </c>
      <c r="D17" s="1647">
        <v>119229342.66000003</v>
      </c>
      <c r="E17" s="1647">
        <v>97383666.240000039</v>
      </c>
      <c r="F17" s="1647">
        <v>76202005.349999994</v>
      </c>
      <c r="G17" s="1359"/>
      <c r="H17" s="1360"/>
    </row>
    <row r="18" spans="1:8">
      <c r="A18" s="389" t="s">
        <v>531</v>
      </c>
      <c r="B18" s="1647">
        <v>3606689674.2900004</v>
      </c>
      <c r="C18" s="1647">
        <v>2568577025.79</v>
      </c>
      <c r="D18" s="1647">
        <v>5040785785.5700035</v>
      </c>
      <c r="E18" s="1647">
        <v>3786117048.9400024</v>
      </c>
      <c r="F18" s="1647">
        <v>4136113580.0300002</v>
      </c>
      <c r="G18" s="1359"/>
      <c r="H18" s="1360"/>
    </row>
    <row r="19" spans="1:8">
      <c r="A19" s="389" t="s">
        <v>530</v>
      </c>
      <c r="B19" s="1647">
        <v>299844977.87000006</v>
      </c>
      <c r="C19" s="1647">
        <v>372015649.23000002</v>
      </c>
      <c r="D19" s="1647">
        <v>496403278.63000011</v>
      </c>
      <c r="E19" s="1647">
        <v>312542275.49000001</v>
      </c>
      <c r="F19" s="1647">
        <v>457494501.71000004</v>
      </c>
      <c r="G19" s="1359"/>
      <c r="H19" s="1360"/>
    </row>
    <row r="20" spans="1:8">
      <c r="A20" s="389" t="s">
        <v>1079</v>
      </c>
      <c r="B20" s="1647">
        <v>147225719.74000001</v>
      </c>
      <c r="C20" s="1647">
        <v>96803040.910000011</v>
      </c>
      <c r="D20" s="1647">
        <v>123586983.19999999</v>
      </c>
      <c r="E20" s="1647">
        <v>144646519.21000001</v>
      </c>
      <c r="F20" s="1647">
        <v>323936424.04999995</v>
      </c>
      <c r="G20" s="1359"/>
      <c r="H20" s="1360"/>
    </row>
    <row r="21" spans="1:8">
      <c r="A21" s="389" t="s">
        <v>1080</v>
      </c>
      <c r="B21" s="1647">
        <v>337286984.66999996</v>
      </c>
      <c r="C21" s="1647">
        <v>261500632.05999994</v>
      </c>
      <c r="D21" s="1647">
        <v>0</v>
      </c>
      <c r="E21" s="1647">
        <v>0</v>
      </c>
      <c r="F21" s="249">
        <v>0</v>
      </c>
    </row>
    <row r="22" spans="1:8">
      <c r="A22" s="389" t="s">
        <v>207</v>
      </c>
      <c r="B22" s="1647">
        <v>533978897.21000004</v>
      </c>
      <c r="C22" s="1647">
        <v>760272824.75</v>
      </c>
      <c r="D22" s="1647">
        <v>478712598.0399999</v>
      </c>
      <c r="E22" s="1647">
        <v>315472642.10999995</v>
      </c>
      <c r="F22" s="1647">
        <v>679773318.89000022</v>
      </c>
      <c r="G22" s="1359"/>
      <c r="H22" s="1360"/>
    </row>
    <row r="23" spans="1:8">
      <c r="A23" s="389" t="s">
        <v>1621</v>
      </c>
      <c r="B23" s="1647">
        <v>0</v>
      </c>
      <c r="C23" s="1647">
        <v>0</v>
      </c>
      <c r="D23" s="1647">
        <v>658782608.67000008</v>
      </c>
      <c r="E23" s="1647">
        <v>1629052312.4200006</v>
      </c>
      <c r="F23" s="1647">
        <v>945298442.31999993</v>
      </c>
      <c r="G23" s="1359"/>
      <c r="H23" s="1360"/>
    </row>
    <row r="24" spans="1:8">
      <c r="A24" s="389" t="s">
        <v>208</v>
      </c>
      <c r="B24" s="1647">
        <v>20307073075.639999</v>
      </c>
      <c r="C24" s="1647">
        <v>22822660583.249969</v>
      </c>
      <c r="D24" s="1647">
        <v>25929429764.619991</v>
      </c>
      <c r="E24" s="1647">
        <v>29277819599.790043</v>
      </c>
      <c r="F24" s="1647">
        <v>27375667446.81002</v>
      </c>
      <c r="G24" s="1359"/>
      <c r="H24" s="1360"/>
    </row>
    <row r="25" spans="1:8">
      <c r="A25" s="389" t="s">
        <v>1045</v>
      </c>
      <c r="B25" s="1647">
        <v>26931017921.069977</v>
      </c>
      <c r="C25" s="1647">
        <v>24607531940.189999</v>
      </c>
      <c r="D25" s="1647">
        <v>25590371745.419994</v>
      </c>
      <c r="E25" s="1647">
        <v>32201046750.529991</v>
      </c>
      <c r="F25" s="1647">
        <v>33425204282.660007</v>
      </c>
      <c r="G25" s="1359"/>
      <c r="H25" s="1360"/>
    </row>
    <row r="26" spans="1:8">
      <c r="A26" s="389" t="s">
        <v>1046</v>
      </c>
      <c r="B26" s="1647">
        <v>9049294426.9400005</v>
      </c>
      <c r="C26" s="1647">
        <v>6181695072.1499987</v>
      </c>
      <c r="D26" s="1647">
        <v>7208332740.4299984</v>
      </c>
      <c r="E26" s="1647">
        <v>6272295249.5499964</v>
      </c>
      <c r="F26" s="1647">
        <v>12468112494.830004</v>
      </c>
      <c r="G26" s="1359"/>
      <c r="H26" s="1360"/>
    </row>
    <row r="27" spans="1:8">
      <c r="A27" s="389" t="s">
        <v>1047</v>
      </c>
      <c r="B27" s="1647">
        <v>13786882600.299982</v>
      </c>
      <c r="C27" s="1647">
        <v>14121526154.069988</v>
      </c>
      <c r="D27" s="1647">
        <v>14164198384.889982</v>
      </c>
      <c r="E27" s="1647">
        <v>14582274216.249985</v>
      </c>
      <c r="F27" s="1647">
        <v>14786818153.759991</v>
      </c>
      <c r="G27" s="1359"/>
      <c r="H27" s="1360"/>
    </row>
    <row r="28" spans="1:8">
      <c r="A28" s="389" t="s">
        <v>1048</v>
      </c>
      <c r="B28" s="1647">
        <v>18636339099.18</v>
      </c>
      <c r="C28" s="1647">
        <v>23884813007.229977</v>
      </c>
      <c r="D28" s="1647">
        <v>24294328732.109989</v>
      </c>
      <c r="E28" s="1647">
        <v>21248069997.069992</v>
      </c>
      <c r="F28" s="1647">
        <v>29515988909.349949</v>
      </c>
      <c r="G28" s="1359"/>
      <c r="H28" s="1360"/>
    </row>
    <row r="29" spans="1:8">
      <c r="A29" s="389" t="s">
        <v>1049</v>
      </c>
      <c r="B29" s="1647">
        <v>2823858263.5</v>
      </c>
      <c r="C29" s="1647">
        <v>4547422758.6499958</v>
      </c>
      <c r="D29" s="1647">
        <v>5256740959.5600023</v>
      </c>
      <c r="E29" s="1647">
        <v>3884617003.3400059</v>
      </c>
      <c r="F29" s="1647">
        <v>5805573045.2400017</v>
      </c>
      <c r="G29" s="1359"/>
      <c r="H29" s="1360"/>
    </row>
    <row r="30" spans="1:8">
      <c r="A30" s="261" t="s">
        <v>1050</v>
      </c>
      <c r="B30" s="1648">
        <v>-42228804272.389999</v>
      </c>
      <c r="C30" s="1648">
        <v>-40676778023.220184</v>
      </c>
      <c r="D30" s="1648">
        <v>-38098682422.689865</v>
      </c>
      <c r="E30" s="1648">
        <v>-36145017490.019974</v>
      </c>
      <c r="F30" s="1648">
        <v>-54055911252.310051</v>
      </c>
      <c r="G30" s="1357"/>
      <c r="H30" s="1358"/>
    </row>
    <row r="31" spans="1:8">
      <c r="A31" s="261" t="s">
        <v>1081</v>
      </c>
      <c r="B31" s="1648">
        <v>44898564306.66169</v>
      </c>
      <c r="C31" s="1648">
        <v>81294383651.418655</v>
      </c>
      <c r="D31" s="1648">
        <v>59205172437.910942</v>
      </c>
      <c r="E31" s="1648">
        <v>54723778247.449539</v>
      </c>
      <c r="F31" s="1648">
        <v>72343191939.730576</v>
      </c>
      <c r="G31" s="1357"/>
      <c r="H31" s="1358"/>
    </row>
    <row r="32" spans="1:8">
      <c r="A32" s="526" t="s">
        <v>1051</v>
      </c>
      <c r="B32" s="1647">
        <v>92541428360.60788</v>
      </c>
      <c r="C32" s="1647">
        <v>131733823937.91689</v>
      </c>
      <c r="D32" s="1647">
        <v>112939914806.3672</v>
      </c>
      <c r="E32" s="1647">
        <v>117771150692.19756</v>
      </c>
      <c r="F32" s="1647">
        <v>130409060570.68784</v>
      </c>
      <c r="G32" s="1361"/>
      <c r="H32" s="1360"/>
    </row>
    <row r="33" spans="1:8">
      <c r="A33" s="526" t="s">
        <v>1052</v>
      </c>
      <c r="B33" s="1647">
        <v>-47642864053.949974</v>
      </c>
      <c r="C33" s="1647">
        <v>-50439440286.500137</v>
      </c>
      <c r="D33" s="1647">
        <v>-53734742368.460205</v>
      </c>
      <c r="E33" s="1647">
        <v>-63047372444.749985</v>
      </c>
      <c r="F33" s="1647">
        <v>-58065868630.959763</v>
      </c>
      <c r="G33" s="1361"/>
      <c r="H33" s="1360"/>
    </row>
    <row r="34" spans="1:8">
      <c r="A34" s="389" t="s">
        <v>1053</v>
      </c>
      <c r="B34" s="1647">
        <v>5802610759.1100178</v>
      </c>
      <c r="C34" s="1647">
        <v>16341054869.699934</v>
      </c>
      <c r="D34" s="1647">
        <v>6614975246.1899967</v>
      </c>
      <c r="E34" s="1647">
        <v>12118873914.720018</v>
      </c>
      <c r="F34" s="1647">
        <v>10634282981.640005</v>
      </c>
      <c r="G34" s="1359"/>
      <c r="H34" s="1360"/>
    </row>
    <row r="35" spans="1:8">
      <c r="A35" s="261" t="s">
        <v>1395</v>
      </c>
      <c r="B35" s="1648">
        <v>39136545660.231567</v>
      </c>
      <c r="C35" s="1648">
        <v>64931808470.800774</v>
      </c>
      <c r="D35" s="1648">
        <v>52586329994.970932</v>
      </c>
      <c r="E35" s="1648">
        <v>42605655261.790421</v>
      </c>
      <c r="F35" s="1648">
        <v>61706340559.619835</v>
      </c>
      <c r="G35" s="1357"/>
      <c r="H35" s="1358"/>
    </row>
    <row r="36" spans="1:8">
      <c r="A36" s="526" t="s">
        <v>1396</v>
      </c>
      <c r="B36" s="1647">
        <v>89395892401.538071</v>
      </c>
      <c r="C36" s="1647">
        <v>126662204813.61708</v>
      </c>
      <c r="D36" s="1647">
        <v>107632067416.07726</v>
      </c>
      <c r="E36" s="1647">
        <v>107102875387.56888</v>
      </c>
      <c r="F36" s="1647">
        <v>121087652522.93875</v>
      </c>
      <c r="G36" s="1361"/>
      <c r="H36" s="1360"/>
    </row>
    <row r="37" spans="1:8">
      <c r="A37" s="526" t="s">
        <v>1397</v>
      </c>
      <c r="B37" s="1647">
        <v>-50259346741.30999</v>
      </c>
      <c r="C37" s="1647">
        <v>-61730396342.820099</v>
      </c>
      <c r="D37" s="1647">
        <v>-55045737421.110222</v>
      </c>
      <c r="E37" s="1647">
        <v>-64497220125.779922</v>
      </c>
      <c r="F37" s="1647">
        <v>-59381311963.319824</v>
      </c>
      <c r="G37" s="1361"/>
      <c r="H37" s="1360"/>
    </row>
    <row r="38" spans="1:8">
      <c r="A38" s="389" t="s">
        <v>1622</v>
      </c>
      <c r="B38" s="1647">
        <v>0</v>
      </c>
      <c r="C38" s="1647">
        <v>0</v>
      </c>
      <c r="D38" s="1647">
        <v>954366458.32000029</v>
      </c>
      <c r="E38" s="1647">
        <v>1340778701.5700004</v>
      </c>
      <c r="F38" s="1647">
        <v>1552019716.4899998</v>
      </c>
      <c r="G38" s="1359"/>
      <c r="H38" s="1360"/>
    </row>
    <row r="39" spans="1:8">
      <c r="A39" s="261" t="s">
        <v>1082</v>
      </c>
      <c r="B39" s="1648">
        <v>0</v>
      </c>
      <c r="C39" s="1648">
        <v>0</v>
      </c>
      <c r="D39" s="1648">
        <v>51632800436.370949</v>
      </c>
      <c r="E39" s="1648">
        <v>41264061090.050491</v>
      </c>
      <c r="F39" s="1648">
        <v>60073193485.179863</v>
      </c>
      <c r="G39" s="1357"/>
      <c r="H39" s="1358"/>
    </row>
    <row r="40" spans="1:8">
      <c r="A40" s="526" t="s">
        <v>1624</v>
      </c>
      <c r="B40" s="1647">
        <v>0</v>
      </c>
      <c r="C40" s="1647">
        <v>0</v>
      </c>
      <c r="D40" s="1647">
        <v>106649977316.75711</v>
      </c>
      <c r="E40" s="1647">
        <v>105833128606.66893</v>
      </c>
      <c r="F40" s="1647">
        <v>119502242554.91908</v>
      </c>
      <c r="G40" s="1361"/>
      <c r="H40" s="1360"/>
    </row>
    <row r="41" spans="1:8">
      <c r="A41" s="526" t="s">
        <v>1623</v>
      </c>
      <c r="B41" s="1647">
        <v>0</v>
      </c>
      <c r="C41" s="1647">
        <v>0</v>
      </c>
      <c r="D41" s="1647">
        <v>-55017176880.390228</v>
      </c>
      <c r="E41" s="1647">
        <v>-64569067516.619904</v>
      </c>
      <c r="F41" s="1647">
        <v>-59429049069.739815</v>
      </c>
      <c r="G41" s="1361"/>
      <c r="H41" s="1360"/>
    </row>
    <row r="42" spans="1:8">
      <c r="A42" s="261" t="s">
        <v>209</v>
      </c>
      <c r="B42" s="1648">
        <v>23422834237.11977</v>
      </c>
      <c r="C42" s="1648">
        <v>26278108503.670048</v>
      </c>
      <c r="D42" s="1648">
        <v>26162549409.340057</v>
      </c>
      <c r="E42" s="1648">
        <v>26458235006.169849</v>
      </c>
      <c r="F42" s="1648">
        <v>29857791339.940075</v>
      </c>
      <c r="G42" s="1357"/>
      <c r="H42" s="1358"/>
    </row>
    <row r="43" spans="1:8">
      <c r="A43" s="389" t="s">
        <v>210</v>
      </c>
      <c r="B43" s="1647">
        <v>17156547247.659998</v>
      </c>
      <c r="C43" s="1647">
        <v>22916194900.999977</v>
      </c>
      <c r="D43" s="1647">
        <v>25539210908.720119</v>
      </c>
      <c r="E43" s="1647">
        <v>25847352519.830063</v>
      </c>
      <c r="F43" s="1647">
        <v>28061166701.509911</v>
      </c>
      <c r="G43" s="1359"/>
      <c r="H43" s="1360"/>
    </row>
    <row r="44" spans="1:8">
      <c r="A44" s="389" t="s">
        <v>1625</v>
      </c>
      <c r="B44" s="1647">
        <v>2077487151.9600005</v>
      </c>
      <c r="C44" s="1647">
        <v>1993870467.48</v>
      </c>
      <c r="D44" s="1647">
        <v>2759976355.0299997</v>
      </c>
      <c r="E44" s="1647">
        <v>4719120532.6099987</v>
      </c>
      <c r="F44" s="1647">
        <v>5398702723.5200024</v>
      </c>
      <c r="G44" s="1359"/>
      <c r="H44" s="1360"/>
    </row>
    <row r="45" spans="1:8">
      <c r="A45" s="389" t="s">
        <v>211</v>
      </c>
      <c r="B45" s="1647">
        <v>1378343865.6000004</v>
      </c>
      <c r="C45" s="1647">
        <v>1869570289.279999</v>
      </c>
      <c r="D45" s="1647">
        <v>2126534520.2600043</v>
      </c>
      <c r="E45" s="1647">
        <v>1252138027.5899994</v>
      </c>
      <c r="F45" s="1647">
        <v>278949364.26999986</v>
      </c>
      <c r="G45" s="1359"/>
      <c r="H45" s="1360"/>
    </row>
    <row r="46" spans="1:8">
      <c r="A46" s="389" t="s">
        <v>212</v>
      </c>
      <c r="B46" s="1647">
        <v>3312090520.0499997</v>
      </c>
      <c r="C46" s="1647">
        <v>2559264239.1900034</v>
      </c>
      <c r="D46" s="1647">
        <v>2886948595.8799934</v>
      </c>
      <c r="E46" s="1647">
        <v>1125073207.7100008</v>
      </c>
      <c r="F46" s="1647">
        <v>1410143356.6600003</v>
      </c>
      <c r="G46" s="1359"/>
      <c r="H46" s="1360"/>
    </row>
    <row r="47" spans="1:8">
      <c r="A47" s="389" t="s">
        <v>213</v>
      </c>
      <c r="B47" s="1647">
        <v>3959799731.9699993</v>
      </c>
      <c r="C47" s="1647">
        <v>3571331829.1900067</v>
      </c>
      <c r="D47" s="1647">
        <v>4492850830.0899935</v>
      </c>
      <c r="E47" s="1647">
        <v>6677014955.0099878</v>
      </c>
      <c r="F47" s="1647">
        <v>5329554228.3599997</v>
      </c>
      <c r="G47" s="1359"/>
      <c r="H47" s="1360"/>
    </row>
    <row r="48" spans="1:8">
      <c r="A48" s="261" t="s">
        <v>214</v>
      </c>
      <c r="B48" s="1648">
        <v>5468266986.1500492</v>
      </c>
      <c r="C48" s="1648">
        <v>5221054070.3299932</v>
      </c>
      <c r="D48" s="1648">
        <v>4295530691.539999</v>
      </c>
      <c r="E48" s="1648">
        <v>4903287445.9999933</v>
      </c>
      <c r="F48" s="1648">
        <v>5274485507.8300152</v>
      </c>
      <c r="G48" s="1357"/>
      <c r="H48" s="1358"/>
    </row>
    <row r="49" spans="1:8">
      <c r="A49" s="261" t="s">
        <v>215</v>
      </c>
      <c r="B49" s="1648">
        <v>9930383234.6900196</v>
      </c>
      <c r="C49" s="1648">
        <v>11845383777.469986</v>
      </c>
      <c r="D49" s="1648">
        <v>15937817758.559948</v>
      </c>
      <c r="E49" s="1648">
        <v>18066050964.880009</v>
      </c>
      <c r="F49" s="1648">
        <v>15895829972.800016</v>
      </c>
      <c r="G49" s="1357"/>
      <c r="H49" s="1358"/>
    </row>
    <row r="50" spans="1:8">
      <c r="A50" s="389" t="s">
        <v>508</v>
      </c>
      <c r="B50" s="1647">
        <v>141759.16999999998</v>
      </c>
      <c r="C50" s="1647">
        <v>1246372.07</v>
      </c>
      <c r="D50" s="1647">
        <v>9922557.0299999975</v>
      </c>
      <c r="E50" s="1647">
        <v>1787810.8199999994</v>
      </c>
      <c r="F50" s="1648">
        <v>669263.59000000008</v>
      </c>
      <c r="G50" s="1359"/>
      <c r="H50" s="1358"/>
    </row>
    <row r="51" spans="1:8">
      <c r="A51" s="389" t="s">
        <v>216</v>
      </c>
      <c r="B51" s="1647">
        <v>1665439.4899999984</v>
      </c>
      <c r="C51" s="1647">
        <v>1312033.4199999995</v>
      </c>
      <c r="D51" s="1647">
        <v>1308292.2499999993</v>
      </c>
      <c r="E51" s="1647">
        <v>1989617.7999999991</v>
      </c>
      <c r="F51" s="1647">
        <v>1691672.2499999988</v>
      </c>
      <c r="G51" s="1359"/>
      <c r="H51" s="1360"/>
    </row>
    <row r="52" spans="1:8">
      <c r="A52" s="261" t="s">
        <v>217</v>
      </c>
      <c r="B52" s="1647">
        <v>271529175.07999963</v>
      </c>
      <c r="C52" s="1647">
        <v>899955003.11000001</v>
      </c>
      <c r="D52" s="1647">
        <v>882884166.56999767</v>
      </c>
      <c r="E52" s="1647">
        <v>780808818.69999886</v>
      </c>
      <c r="F52" s="1647">
        <v>558198579.50999939</v>
      </c>
      <c r="G52" s="1359"/>
      <c r="H52" s="1360"/>
    </row>
    <row r="53" spans="1:8">
      <c r="A53" s="389" t="s">
        <v>218</v>
      </c>
      <c r="B53" s="1647">
        <v>2802764.9799999995</v>
      </c>
      <c r="C53" s="1647">
        <v>13885795.869999999</v>
      </c>
      <c r="D53" s="1647">
        <v>4317787.75</v>
      </c>
      <c r="E53" s="1647">
        <v>575953.11</v>
      </c>
      <c r="F53" s="1647">
        <v>933916.64000000025</v>
      </c>
      <c r="G53" s="1359"/>
      <c r="H53" s="1360"/>
    </row>
    <row r="54" spans="1:8">
      <c r="A54" s="389" t="s">
        <v>1375</v>
      </c>
      <c r="B54" s="1647">
        <v>162900.19999999958</v>
      </c>
      <c r="C54" s="1647">
        <v>336376.4300000011</v>
      </c>
      <c r="D54" s="1647">
        <v>4200279.3699999731</v>
      </c>
      <c r="E54" s="1647">
        <v>650497.66999999597</v>
      </c>
      <c r="F54" s="1647">
        <v>263523.53000000119</v>
      </c>
      <c r="G54" s="1359"/>
      <c r="H54" s="1360"/>
    </row>
    <row r="55" spans="1:8">
      <c r="A55" s="389" t="s">
        <v>1398</v>
      </c>
      <c r="B55" s="1647">
        <v>1079240.249999997</v>
      </c>
      <c r="C55" s="1647">
        <v>556791.23999999987</v>
      </c>
      <c r="D55" s="1647">
        <v>516934.52999999886</v>
      </c>
      <c r="E55" s="1647">
        <v>774631.25999999978</v>
      </c>
      <c r="F55" s="1647">
        <v>613494.17000000039</v>
      </c>
      <c r="G55" s="1359"/>
      <c r="H55" s="1360"/>
    </row>
    <row r="56" spans="1:8">
      <c r="A56" s="261" t="s">
        <v>219</v>
      </c>
      <c r="B56" s="1648">
        <v>5871207770.3500576</v>
      </c>
      <c r="C56" s="1648">
        <v>6718338586.6399937</v>
      </c>
      <c r="D56" s="1648">
        <v>5518726788.5200548</v>
      </c>
      <c r="E56" s="1648">
        <v>5930784936.2700138</v>
      </c>
      <c r="F56" s="1648">
        <v>5969908116.6400013</v>
      </c>
      <c r="G56" s="1357"/>
      <c r="H56" s="1358"/>
    </row>
    <row r="57" spans="1:8">
      <c r="A57" s="389" t="s">
        <v>220</v>
      </c>
      <c r="B57" s="1647">
        <v>0</v>
      </c>
      <c r="C57" s="1647">
        <v>0</v>
      </c>
      <c r="D57" s="1647">
        <v>15866374468.659964</v>
      </c>
      <c r="E57" s="1647">
        <v>17991921020.209991</v>
      </c>
      <c r="F57" s="1647">
        <v>15821994656.970018</v>
      </c>
      <c r="G57" s="1359"/>
      <c r="H57" s="1360"/>
    </row>
    <row r="58" spans="1:8">
      <c r="A58" s="261" t="s">
        <v>221</v>
      </c>
      <c r="B58" s="1648">
        <v>1279333596842.1016</v>
      </c>
      <c r="C58" s="1648">
        <v>1598831226379.0435</v>
      </c>
      <c r="D58" s="1648">
        <v>1917546421581.625</v>
      </c>
      <c r="E58" s="1648">
        <v>1805673592418.5168</v>
      </c>
      <c r="F58" s="1648">
        <v>2298995569063.4854</v>
      </c>
      <c r="G58" s="1357"/>
      <c r="H58" s="1358"/>
    </row>
    <row r="59" spans="1:8" ht="15.75" thickBot="1">
      <c r="A59" s="527" t="s">
        <v>1399</v>
      </c>
      <c r="B59" s="1649">
        <v>26105743483.540031</v>
      </c>
      <c r="C59" s="1649">
        <v>35773084215.579872</v>
      </c>
      <c r="D59" s="1649">
        <v>603389041279.33093</v>
      </c>
      <c r="E59" s="1649">
        <v>797817014445.16284</v>
      </c>
      <c r="F59" s="1647">
        <v>991068874561.73425</v>
      </c>
      <c r="G59" s="1362"/>
      <c r="H59" s="1363"/>
    </row>
    <row r="60" spans="1:8" ht="13.5" customHeight="1" thickTop="1" thickBot="1">
      <c r="A60" s="1122" t="s">
        <v>311</v>
      </c>
      <c r="B60" s="1019">
        <v>49617</v>
      </c>
      <c r="C60" s="1019">
        <v>55761</v>
      </c>
      <c r="D60" s="1019">
        <v>59151</v>
      </c>
      <c r="E60" s="1019">
        <v>58909</v>
      </c>
      <c r="F60" s="1019">
        <v>60611</v>
      </c>
      <c r="G60" s="1362"/>
      <c r="H60" s="1367"/>
    </row>
    <row r="61" spans="1:8" ht="16.5" thickTop="1">
      <c r="A61" s="15" t="s">
        <v>1910</v>
      </c>
    </row>
    <row r="62" spans="1:8" ht="15.75">
      <c r="A62" s="15" t="s">
        <v>1911</v>
      </c>
    </row>
    <row r="63" spans="1:8" ht="15.75">
      <c r="A63" s="38" t="s">
        <v>1327</v>
      </c>
    </row>
    <row r="64" spans="1:8" ht="15.75">
      <c r="A64" s="38" t="s">
        <v>15</v>
      </c>
    </row>
  </sheetData>
  <phoneticPr fontId="0" type="noConversion"/>
  <printOptions horizontalCentered="1" verticalCentered="1"/>
  <pageMargins left="0.37" right="0.31496062992125984" top="0.70866141732283472" bottom="0.70866141732283472" header="0.31496062992125984" footer="0.31496062992125984"/>
  <pageSetup scale="76" orientation="portrait" r:id="rId1"/>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tabColor rgb="FF00B0F0"/>
    <pageSetUpPr fitToPage="1"/>
  </sheetPr>
  <dimension ref="A1:H68"/>
  <sheetViews>
    <sheetView showGridLines="0" topLeftCell="A40" zoomScaleNormal="100" workbookViewId="0">
      <selection activeCell="A65" sqref="A65"/>
    </sheetView>
  </sheetViews>
  <sheetFormatPr defaultRowHeight="15"/>
  <cols>
    <col min="1" max="1" width="59.140625" style="77" customWidth="1"/>
    <col min="2" max="2" width="16.7109375" style="77" customWidth="1"/>
    <col min="3" max="3" width="16.140625" style="77" customWidth="1"/>
    <col min="4" max="4" width="15.42578125" style="77" customWidth="1"/>
    <col min="5" max="6" width="13.42578125" style="77" customWidth="1"/>
    <col min="7" max="7" width="26.85546875" style="77" customWidth="1"/>
    <col min="8" max="8" width="11.7109375" style="77" customWidth="1"/>
    <col min="9" max="16384" width="9.140625" style="77"/>
  </cols>
  <sheetData>
    <row r="1" spans="1:8">
      <c r="A1" s="388"/>
    </row>
    <row r="2" spans="1:8">
      <c r="A2" s="388"/>
    </row>
    <row r="3" spans="1:8">
      <c r="A3" s="92" t="s">
        <v>850</v>
      </c>
      <c r="B3" s="93"/>
      <c r="C3" s="93"/>
      <c r="D3" s="93"/>
      <c r="E3" s="94"/>
      <c r="F3" s="94">
        <v>131</v>
      </c>
    </row>
    <row r="4" spans="1:8">
      <c r="A4" s="388"/>
      <c r="B4" s="388"/>
      <c r="C4" s="388"/>
      <c r="D4" s="388"/>
      <c r="E4" s="388"/>
      <c r="F4" s="388"/>
      <c r="G4" s="388"/>
    </row>
    <row r="5" spans="1:8">
      <c r="A5" s="388"/>
      <c r="B5" s="388"/>
      <c r="C5" s="388"/>
      <c r="D5" s="388"/>
      <c r="E5" s="388"/>
      <c r="F5" s="388"/>
      <c r="G5" s="388"/>
    </row>
    <row r="6" spans="1:8">
      <c r="A6" s="388"/>
    </row>
    <row r="7" spans="1:8">
      <c r="A7" s="388"/>
    </row>
    <row r="8" spans="1:8">
      <c r="A8" s="87" t="s">
        <v>391</v>
      </c>
      <c r="G8" s="105"/>
      <c r="H8" s="105"/>
    </row>
    <row r="9" spans="1:8">
      <c r="A9" s="261" t="s">
        <v>496</v>
      </c>
      <c r="G9" s="105"/>
      <c r="H9" s="105"/>
    </row>
    <row r="10" spans="1:8">
      <c r="A10" s="389" t="s">
        <v>503</v>
      </c>
      <c r="G10" s="105"/>
      <c r="H10" s="105"/>
    </row>
    <row r="11" spans="1:8" ht="15.75" customHeight="1">
      <c r="A11" s="190" t="s">
        <v>1083</v>
      </c>
      <c r="G11" s="105"/>
      <c r="H11" s="105"/>
    </row>
    <row r="12" spans="1:8" ht="15.75">
      <c r="A12" s="22" t="s">
        <v>1196</v>
      </c>
      <c r="G12" s="105"/>
      <c r="H12" s="105"/>
    </row>
    <row r="13" spans="1:8">
      <c r="A13" s="384" t="s">
        <v>173</v>
      </c>
      <c r="B13" s="92">
        <v>2006</v>
      </c>
      <c r="C13" s="92">
        <v>2007</v>
      </c>
      <c r="D13" s="92">
        <v>2008</v>
      </c>
      <c r="E13" s="92">
        <v>2009</v>
      </c>
      <c r="F13" s="92">
        <v>2010</v>
      </c>
      <c r="G13" s="105"/>
      <c r="H13" s="105"/>
    </row>
    <row r="14" spans="1:8">
      <c r="A14" s="528" t="s">
        <v>808</v>
      </c>
      <c r="B14" s="524">
        <v>589936173281.20898</v>
      </c>
      <c r="C14" s="524">
        <v>666480817975.42944</v>
      </c>
      <c r="D14" s="524">
        <v>809209834811.62988</v>
      </c>
      <c r="E14" s="524">
        <v>840914227065.5094</v>
      </c>
      <c r="F14" s="524">
        <v>930901657954.58228</v>
      </c>
      <c r="G14" s="1369"/>
      <c r="H14" s="1364"/>
    </row>
    <row r="15" spans="1:8">
      <c r="A15" s="529" t="s">
        <v>346</v>
      </c>
      <c r="B15" s="525">
        <v>85837690719.484772</v>
      </c>
      <c r="C15" s="525">
        <v>68918555715.28569</v>
      </c>
      <c r="D15" s="525">
        <v>72943845488.204819</v>
      </c>
      <c r="E15" s="525">
        <v>88087489557.076645</v>
      </c>
      <c r="F15" s="525">
        <v>102554178576.31844</v>
      </c>
      <c r="G15" s="1370"/>
      <c r="H15" s="1366"/>
    </row>
    <row r="16" spans="1:8">
      <c r="A16" s="529" t="s">
        <v>533</v>
      </c>
      <c r="B16" s="525">
        <v>168860459573.63522</v>
      </c>
      <c r="C16" s="525">
        <v>228642971151.87524</v>
      </c>
      <c r="D16" s="525">
        <v>251669453934.13016</v>
      </c>
      <c r="E16" s="525">
        <v>265237915610.42303</v>
      </c>
      <c r="F16" s="525">
        <v>268399950194.16489</v>
      </c>
      <c r="G16" s="1370"/>
      <c r="H16" s="1366"/>
    </row>
    <row r="17" spans="1:8">
      <c r="A17" s="529" t="s">
        <v>534</v>
      </c>
      <c r="B17" s="525">
        <v>128558934405.10641</v>
      </c>
      <c r="C17" s="525">
        <v>122858996164.56911</v>
      </c>
      <c r="D17" s="525">
        <v>160005037915.56113</v>
      </c>
      <c r="E17" s="525">
        <v>165801976227.27621</v>
      </c>
      <c r="F17" s="525">
        <v>190050674759.66565</v>
      </c>
      <c r="G17" s="1370"/>
      <c r="H17" s="1366"/>
    </row>
    <row r="18" spans="1:8">
      <c r="A18" s="529" t="s">
        <v>347</v>
      </c>
      <c r="B18" s="525">
        <v>169233312509.22427</v>
      </c>
      <c r="C18" s="525">
        <v>197763395657.52466</v>
      </c>
      <c r="D18" s="525">
        <v>253355812520.36185</v>
      </c>
      <c r="E18" s="525">
        <v>261087122938.20343</v>
      </c>
      <c r="F18" s="525">
        <v>297242046445.18707</v>
      </c>
      <c r="G18" s="1370"/>
      <c r="H18" s="1366"/>
    </row>
    <row r="19" spans="1:8">
      <c r="A19" s="529" t="s">
        <v>509</v>
      </c>
      <c r="B19" s="525">
        <v>8424931418.1887512</v>
      </c>
      <c r="C19" s="525">
        <v>9134733869.5476933</v>
      </c>
      <c r="D19" s="525">
        <v>11736255442.992912</v>
      </c>
      <c r="E19" s="525">
        <v>12395405696.046831</v>
      </c>
      <c r="F19" s="525">
        <v>12511887662.733185</v>
      </c>
      <c r="G19" s="1370"/>
      <c r="H19" s="1366"/>
    </row>
    <row r="20" spans="1:8">
      <c r="A20" s="529" t="s">
        <v>510</v>
      </c>
      <c r="B20" s="525">
        <v>9742522256.3612061</v>
      </c>
      <c r="C20" s="525">
        <v>14837182270.751637</v>
      </c>
      <c r="D20" s="525">
        <v>13648003558.430643</v>
      </c>
      <c r="E20" s="525">
        <v>14090014943.192448</v>
      </c>
      <c r="F20" s="525">
        <v>19949675803.165394</v>
      </c>
      <c r="G20" s="1370"/>
      <c r="H20" s="1366"/>
    </row>
    <row r="21" spans="1:8">
      <c r="A21" s="529" t="s">
        <v>348</v>
      </c>
      <c r="B21" s="525">
        <v>17229024523.623642</v>
      </c>
      <c r="C21" s="525">
        <v>23652655206.835941</v>
      </c>
      <c r="D21" s="525">
        <v>44985568755.5168</v>
      </c>
      <c r="E21" s="525">
        <v>34261062817.226868</v>
      </c>
      <c r="F21" s="525">
        <v>38585740700.129219</v>
      </c>
      <c r="G21" s="1370"/>
      <c r="H21" s="1366"/>
    </row>
    <row r="22" spans="1:8">
      <c r="A22" s="529" t="s">
        <v>769</v>
      </c>
      <c r="B22" s="525">
        <v>615521070.74585164</v>
      </c>
      <c r="C22" s="525">
        <v>531735104.19040847</v>
      </c>
      <c r="D22" s="525">
        <v>1343063267.0816123</v>
      </c>
      <c r="E22" s="525">
        <v>422467389.24441701</v>
      </c>
      <c r="F22" s="525">
        <v>1392323805.7971675</v>
      </c>
      <c r="G22" s="1370"/>
      <c r="H22" s="1366"/>
    </row>
    <row r="23" spans="1:8">
      <c r="A23" s="528" t="s">
        <v>349</v>
      </c>
      <c r="B23" s="524">
        <v>571399812941.77112</v>
      </c>
      <c r="C23" s="524">
        <v>670841663280.78027</v>
      </c>
      <c r="D23" s="524">
        <v>854628904672.91333</v>
      </c>
      <c r="E23" s="524">
        <v>884877953935.14832</v>
      </c>
      <c r="F23" s="524">
        <v>989460230209.57422</v>
      </c>
      <c r="G23" s="1369"/>
      <c r="H23" s="1364"/>
    </row>
    <row r="24" spans="1:8">
      <c r="A24" s="529" t="s">
        <v>350</v>
      </c>
      <c r="B24" s="525">
        <v>138530757268.45178</v>
      </c>
      <c r="C24" s="525">
        <v>157133693735.8078</v>
      </c>
      <c r="D24" s="525">
        <v>202985734732.56384</v>
      </c>
      <c r="E24" s="525">
        <v>203258528225.83426</v>
      </c>
      <c r="F24" s="525">
        <v>261990281253.79068</v>
      </c>
      <c r="G24" s="1370"/>
      <c r="H24" s="1366"/>
    </row>
    <row r="25" spans="1:8">
      <c r="A25" s="529" t="s">
        <v>1627</v>
      </c>
      <c r="B25" s="525">
        <v>9400076326.9878254</v>
      </c>
      <c r="C25" s="525">
        <v>10339444676.132999</v>
      </c>
      <c r="D25" s="525">
        <v>12048482874.478868</v>
      </c>
      <c r="E25" s="525">
        <v>13240259697.498501</v>
      </c>
      <c r="F25" s="525">
        <v>11516296543.999998</v>
      </c>
      <c r="G25" s="1370"/>
      <c r="H25" s="1366"/>
    </row>
    <row r="26" spans="1:8">
      <c r="A26" s="529" t="s">
        <v>1628</v>
      </c>
      <c r="B26" s="525">
        <v>57488428410.143959</v>
      </c>
      <c r="C26" s="525">
        <v>64178995363.548569</v>
      </c>
      <c r="D26" s="525">
        <v>91313556683.743759</v>
      </c>
      <c r="E26" s="525">
        <v>108539448521.56253</v>
      </c>
      <c r="F26" s="525">
        <v>109938876020.51033</v>
      </c>
      <c r="G26" s="1370"/>
      <c r="H26" s="1366"/>
    </row>
    <row r="27" spans="1:8">
      <c r="A27" s="529" t="s">
        <v>1629</v>
      </c>
      <c r="B27" s="525">
        <v>220609783514.02994</v>
      </c>
      <c r="C27" s="525">
        <v>233106337459.28378</v>
      </c>
      <c r="D27" s="525">
        <v>294517206432.4751</v>
      </c>
      <c r="E27" s="525">
        <v>295077212097.17004</v>
      </c>
      <c r="F27" s="525">
        <v>325520576561.86102</v>
      </c>
      <c r="G27" s="1370"/>
      <c r="H27" s="1366"/>
    </row>
    <row r="28" spans="1:8">
      <c r="A28" s="530" t="s">
        <v>1084</v>
      </c>
      <c r="B28" s="525">
        <v>92253338938.576355</v>
      </c>
      <c r="C28" s="525">
        <v>120238423612.29433</v>
      </c>
      <c r="D28" s="525">
        <v>125832909475.73515</v>
      </c>
      <c r="E28" s="525">
        <v>140501763979.18005</v>
      </c>
      <c r="F28" s="525">
        <v>156502568049.75009</v>
      </c>
      <c r="G28" s="1370"/>
      <c r="H28" s="1366"/>
    </row>
    <row r="29" spans="1:8">
      <c r="A29" s="530" t="s">
        <v>1630</v>
      </c>
      <c r="B29" s="525">
        <v>49192028281.170044</v>
      </c>
      <c r="C29" s="525">
        <v>58805026274.721062</v>
      </c>
      <c r="D29" s="525">
        <v>70750142749.310974</v>
      </c>
      <c r="E29" s="525">
        <v>58263634245.267319</v>
      </c>
      <c r="F29" s="525">
        <v>54262688142.839966</v>
      </c>
      <c r="G29" s="1370"/>
      <c r="H29" s="1366"/>
    </row>
    <row r="30" spans="1:8">
      <c r="A30" s="529" t="s">
        <v>1085</v>
      </c>
      <c r="B30" s="525">
        <v>0</v>
      </c>
      <c r="C30" s="525">
        <v>26801866250.181076</v>
      </c>
      <c r="D30" s="525">
        <v>58266803254.892517</v>
      </c>
      <c r="E30" s="525">
        <v>66179841186.527954</v>
      </c>
      <c r="F30" s="525">
        <v>69593921450.829971</v>
      </c>
      <c r="G30" s="1370"/>
      <c r="H30" s="1366"/>
    </row>
    <row r="31" spans="1:8">
      <c r="A31" s="528" t="s">
        <v>351</v>
      </c>
      <c r="B31" s="524">
        <v>130174412932.73997</v>
      </c>
      <c r="C31" s="524">
        <v>151481661665.04999</v>
      </c>
      <c r="D31" s="524">
        <v>168195817781.82004</v>
      </c>
      <c r="E31" s="524">
        <v>198260823581.59009</v>
      </c>
      <c r="F31" s="1358">
        <v>212388119670.43002</v>
      </c>
      <c r="G31" s="1369"/>
      <c r="H31" s="1364"/>
    </row>
    <row r="32" spans="1:8">
      <c r="A32" s="529" t="s">
        <v>511</v>
      </c>
      <c r="B32" s="525">
        <v>14854458848.930046</v>
      </c>
      <c r="C32" s="525">
        <v>27972431691.839775</v>
      </c>
      <c r="D32" s="525">
        <v>17405350589.586472</v>
      </c>
      <c r="E32" s="525">
        <v>18770135653.318825</v>
      </c>
      <c r="F32" s="525">
        <v>24985752606.699989</v>
      </c>
      <c r="G32" s="1370"/>
      <c r="H32" s="1366"/>
    </row>
    <row r="33" spans="1:8">
      <c r="A33" s="529" t="s">
        <v>352</v>
      </c>
      <c r="B33" s="525">
        <v>90097976844.746002</v>
      </c>
      <c r="C33" s="525">
        <v>102981795376.40906</v>
      </c>
      <c r="D33" s="525">
        <v>122650560376.84393</v>
      </c>
      <c r="E33" s="525">
        <v>146546064851.90939</v>
      </c>
      <c r="F33" s="525">
        <v>160639926930.14999</v>
      </c>
      <c r="G33" s="1370"/>
      <c r="H33" s="1366"/>
    </row>
    <row r="34" spans="1:8">
      <c r="A34" s="529" t="s">
        <v>353</v>
      </c>
      <c r="B34" s="525">
        <v>25127396166.903969</v>
      </c>
      <c r="C34" s="525">
        <v>20395757396.86121</v>
      </c>
      <c r="D34" s="525">
        <v>28128825395.069584</v>
      </c>
      <c r="E34" s="525">
        <v>32944623035.16169</v>
      </c>
      <c r="F34" s="525">
        <v>26743485382.400013</v>
      </c>
      <c r="G34" s="1370"/>
      <c r="H34" s="1366"/>
    </row>
    <row r="35" spans="1:8">
      <c r="A35" s="529" t="s">
        <v>354</v>
      </c>
      <c r="B35" s="525">
        <v>78790295539.819901</v>
      </c>
      <c r="C35" s="525">
        <v>76971395680.270004</v>
      </c>
      <c r="D35" s="525">
        <v>101936320556.28018</v>
      </c>
      <c r="E35" s="525">
        <v>157028607359.12955</v>
      </c>
      <c r="F35" s="525">
        <v>161541098005.15079</v>
      </c>
      <c r="G35" s="1370"/>
      <c r="H35" s="1366"/>
    </row>
    <row r="36" spans="1:8">
      <c r="A36" s="529" t="s">
        <v>535</v>
      </c>
      <c r="B36" s="525">
        <v>43686538800.53965</v>
      </c>
      <c r="C36" s="525">
        <v>32764163905.374092</v>
      </c>
      <c r="D36" s="525">
        <v>47265639477.369881</v>
      </c>
      <c r="E36" s="525">
        <v>84527027028.100266</v>
      </c>
      <c r="F36" s="525">
        <v>68925993427.809799</v>
      </c>
      <c r="G36" s="1370"/>
      <c r="H36" s="1366"/>
    </row>
    <row r="37" spans="1:8">
      <c r="A37" s="529" t="s">
        <v>765</v>
      </c>
      <c r="B37" s="525">
        <v>17480028703.497849</v>
      </c>
      <c r="C37" s="525">
        <v>20324283694.591827</v>
      </c>
      <c r="D37" s="525">
        <v>28876008298.596073</v>
      </c>
      <c r="E37" s="525">
        <v>32205669259.331455</v>
      </c>
      <c r="F37" s="525">
        <v>35573124437.729927</v>
      </c>
      <c r="G37" s="1370"/>
      <c r="H37" s="1366"/>
    </row>
    <row r="38" spans="1:8">
      <c r="A38" s="529" t="s">
        <v>355</v>
      </c>
      <c r="B38" s="525">
        <v>17552525187.942505</v>
      </c>
      <c r="C38" s="525">
        <v>23768253120.94413</v>
      </c>
      <c r="D38" s="525">
        <v>25885859669.274075</v>
      </c>
      <c r="E38" s="525">
        <v>40282486063.888084</v>
      </c>
      <c r="F38" s="525">
        <v>57013233879.570145</v>
      </c>
      <c r="G38" s="1370"/>
      <c r="H38" s="1366"/>
    </row>
    <row r="39" spans="1:8">
      <c r="A39" s="528" t="s">
        <v>766</v>
      </c>
      <c r="B39" s="524">
        <v>157498678900.38943</v>
      </c>
      <c r="C39" s="524">
        <v>175745783058.84036</v>
      </c>
      <c r="D39" s="524">
        <v>236225142953.93985</v>
      </c>
      <c r="E39" s="524">
        <v>257096822099.35965</v>
      </c>
      <c r="F39" s="1358">
        <v>286869150958.33301</v>
      </c>
      <c r="G39" s="1369"/>
      <c r="H39" s="1364"/>
    </row>
    <row r="40" spans="1:8">
      <c r="A40" s="529" t="s">
        <v>1086</v>
      </c>
      <c r="B40" s="525">
        <v>21154379304.830517</v>
      </c>
      <c r="C40" s="525">
        <v>23561826661.291481</v>
      </c>
      <c r="D40" s="525">
        <v>35415729192.421921</v>
      </c>
      <c r="E40" s="525">
        <v>37335492782.953278</v>
      </c>
      <c r="F40" s="525">
        <v>48112879575.13015</v>
      </c>
      <c r="G40" s="1370"/>
      <c r="H40" s="1366"/>
    </row>
    <row r="41" spans="1:8">
      <c r="A41" s="529" t="s">
        <v>1087</v>
      </c>
      <c r="B41" s="525">
        <v>2480805012.7423992</v>
      </c>
      <c r="C41" s="525">
        <v>2095547364.269907</v>
      </c>
      <c r="D41" s="525">
        <v>2412411858.5734224</v>
      </c>
      <c r="E41" s="525">
        <v>2656152909.1469355</v>
      </c>
      <c r="F41" s="525">
        <v>2898662178.0999975</v>
      </c>
      <c r="G41" s="1370"/>
      <c r="H41" s="1366"/>
    </row>
    <row r="42" spans="1:8">
      <c r="A42" s="529" t="s">
        <v>767</v>
      </c>
      <c r="B42" s="525">
        <v>29190911193.259151</v>
      </c>
      <c r="C42" s="525">
        <v>33759210871.245483</v>
      </c>
      <c r="D42" s="525">
        <v>47942529537.397499</v>
      </c>
      <c r="E42" s="525">
        <v>55536844879.173096</v>
      </c>
      <c r="F42" s="525">
        <v>61634542849.939354</v>
      </c>
      <c r="G42" s="1370"/>
      <c r="H42" s="1366"/>
    </row>
    <row r="43" spans="1:8">
      <c r="A43" s="529" t="s">
        <v>768</v>
      </c>
      <c r="B43" s="525">
        <v>81330783809.789886</v>
      </c>
      <c r="C43" s="525">
        <v>90860817191.88147</v>
      </c>
      <c r="D43" s="525">
        <v>119184528621.73798</v>
      </c>
      <c r="E43" s="525">
        <v>130758746509.70627</v>
      </c>
      <c r="F43" s="525">
        <v>146055358463.07022</v>
      </c>
      <c r="G43" s="1370"/>
      <c r="H43" s="1366"/>
    </row>
    <row r="44" spans="1:8">
      <c r="A44" s="529" t="s">
        <v>356</v>
      </c>
      <c r="B44" s="525">
        <v>21500085338.521866</v>
      </c>
      <c r="C44" s="525">
        <v>22135613765.530437</v>
      </c>
      <c r="D44" s="525">
        <v>27476091697.084549</v>
      </c>
      <c r="E44" s="525">
        <v>26452273860.429783</v>
      </c>
      <c r="F44" s="525">
        <v>21494899984.22002</v>
      </c>
      <c r="G44" s="1370"/>
      <c r="H44" s="1366"/>
    </row>
    <row r="45" spans="1:8">
      <c r="A45" s="529" t="s">
        <v>357</v>
      </c>
      <c r="B45" s="525">
        <v>1751577975.5062399</v>
      </c>
      <c r="C45" s="525">
        <v>2991396684.2414937</v>
      </c>
      <c r="D45" s="525">
        <v>3841298158.0151157</v>
      </c>
      <c r="E45" s="525">
        <v>4362470524.3809032</v>
      </c>
      <c r="F45" s="525">
        <v>6750367949.7100048</v>
      </c>
      <c r="G45" s="1370"/>
      <c r="H45" s="1366"/>
    </row>
    <row r="46" spans="1:8">
      <c r="A46" s="528" t="s">
        <v>358</v>
      </c>
      <c r="B46" s="524">
        <v>1221285114539.4019</v>
      </c>
      <c r="C46" s="524">
        <v>1389863610697.7744</v>
      </c>
      <c r="D46" s="524">
        <v>1697207684651.0454</v>
      </c>
      <c r="E46" s="524">
        <v>1824036857177.0977</v>
      </c>
      <c r="F46" s="1358">
        <v>2007385115100.4634</v>
      </c>
      <c r="G46" s="1369"/>
      <c r="H46" s="1364"/>
    </row>
    <row r="47" spans="1:8">
      <c r="A47" s="528" t="s">
        <v>359</v>
      </c>
      <c r="B47" s="524">
        <v>511508023010.07825</v>
      </c>
      <c r="C47" s="524">
        <v>615454921914.10913</v>
      </c>
      <c r="D47" s="524">
        <v>724007108578.14026</v>
      </c>
      <c r="E47" s="524">
        <v>774599753226.09448</v>
      </c>
      <c r="F47" s="1358">
        <v>835514567759.16248</v>
      </c>
      <c r="G47" s="1369"/>
      <c r="H47" s="1364"/>
    </row>
    <row r="48" spans="1:8">
      <c r="A48" s="529" t="s">
        <v>512</v>
      </c>
      <c r="B48" s="525">
        <v>104943785013.41351</v>
      </c>
      <c r="C48" s="525">
        <v>106306303688.89565</v>
      </c>
      <c r="D48" s="525">
        <v>128413770181.63283</v>
      </c>
      <c r="E48" s="525">
        <v>145871031126.67493</v>
      </c>
      <c r="F48" s="525">
        <v>140260432663.59982</v>
      </c>
      <c r="G48" s="1370"/>
      <c r="H48" s="1366"/>
    </row>
    <row r="49" spans="1:8">
      <c r="A49" s="529" t="s">
        <v>360</v>
      </c>
      <c r="B49" s="525">
        <v>244542851654.50613</v>
      </c>
      <c r="C49" s="525">
        <v>286255031509.6441</v>
      </c>
      <c r="D49" s="525">
        <v>326706083553.92517</v>
      </c>
      <c r="E49" s="525">
        <v>350787917330.06116</v>
      </c>
      <c r="F49" s="525">
        <v>362162857872.55029</v>
      </c>
      <c r="G49" s="1370"/>
      <c r="H49" s="1366"/>
    </row>
    <row r="50" spans="1:8">
      <c r="A50" s="529" t="s">
        <v>361</v>
      </c>
      <c r="B50" s="525">
        <v>17727489760.032425</v>
      </c>
      <c r="C50" s="525">
        <v>13081243212.914644</v>
      </c>
      <c r="D50" s="525">
        <v>16435566638.585737</v>
      </c>
      <c r="E50" s="525">
        <v>16891185891.643312</v>
      </c>
      <c r="F50" s="525">
        <v>29777342637.879936</v>
      </c>
      <c r="G50" s="1370"/>
      <c r="H50" s="1366"/>
    </row>
    <row r="51" spans="1:8">
      <c r="A51" s="529" t="s">
        <v>362</v>
      </c>
      <c r="B51" s="525">
        <v>113083750275.6675</v>
      </c>
      <c r="C51" s="525">
        <v>157240770234.02527</v>
      </c>
      <c r="D51" s="525">
        <v>195711181425.98019</v>
      </c>
      <c r="E51" s="525">
        <v>192370966934.198</v>
      </c>
      <c r="F51" s="525">
        <v>220154963636.46027</v>
      </c>
      <c r="G51" s="1370"/>
      <c r="H51" s="1366"/>
    </row>
    <row r="52" spans="1:8">
      <c r="A52" s="529" t="s">
        <v>363</v>
      </c>
      <c r="B52" s="525">
        <v>32617444301.279743</v>
      </c>
      <c r="C52" s="525">
        <v>52624947866.30056</v>
      </c>
      <c r="D52" s="525">
        <v>56783080513.225143</v>
      </c>
      <c r="E52" s="525">
        <v>68896072463.98291</v>
      </c>
      <c r="F52" s="525">
        <v>69354347348.730042</v>
      </c>
      <c r="G52" s="1370"/>
      <c r="H52" s="1366"/>
    </row>
    <row r="53" spans="1:8">
      <c r="A53" s="528" t="s">
        <v>1088</v>
      </c>
      <c r="B53" s="524">
        <v>140440137316.46991</v>
      </c>
      <c r="C53" s="524">
        <v>201357044319.8399</v>
      </c>
      <c r="D53" s="524">
        <v>245417862002.90988</v>
      </c>
      <c r="E53" s="524">
        <v>269379916158.85001</v>
      </c>
      <c r="F53" s="1358">
        <v>249622451014.92026</v>
      </c>
      <c r="G53" s="1369"/>
      <c r="H53" s="1364"/>
    </row>
    <row r="54" spans="1:8">
      <c r="A54" s="529" t="s">
        <v>513</v>
      </c>
      <c r="B54" s="525">
        <v>37291228860.753593</v>
      </c>
      <c r="C54" s="525">
        <v>41031246446.10891</v>
      </c>
      <c r="D54" s="525">
        <v>39387918934.685677</v>
      </c>
      <c r="E54" s="525">
        <v>56410394934.170624</v>
      </c>
      <c r="F54" s="525">
        <v>59330361842.820061</v>
      </c>
      <c r="G54" s="1370"/>
      <c r="H54" s="1366"/>
    </row>
    <row r="55" spans="1:8">
      <c r="A55" s="529" t="s">
        <v>514</v>
      </c>
      <c r="B55" s="525">
        <v>102965670597.35645</v>
      </c>
      <c r="C55" s="525">
        <v>159518542527.50082</v>
      </c>
      <c r="D55" s="525">
        <v>206054798583.3143</v>
      </c>
      <c r="E55" s="525">
        <v>213016354273.10937</v>
      </c>
      <c r="F55" s="525">
        <v>190295864896.75006</v>
      </c>
      <c r="G55" s="1370"/>
      <c r="H55" s="1366"/>
    </row>
    <row r="56" spans="1:8">
      <c r="A56" s="529" t="s">
        <v>364</v>
      </c>
      <c r="B56" s="525">
        <v>62681754844.020004</v>
      </c>
      <c r="C56" s="525">
        <v>57832354150.919968</v>
      </c>
      <c r="D56" s="525">
        <v>79359039897.830078</v>
      </c>
      <c r="E56" s="525">
        <v>93284662508.369995</v>
      </c>
      <c r="F56" s="525">
        <v>150569020167.06012</v>
      </c>
      <c r="G56" s="1370"/>
      <c r="H56" s="1366"/>
    </row>
    <row r="57" spans="1:8">
      <c r="A57" s="528" t="s">
        <v>365</v>
      </c>
      <c r="B57" s="524">
        <v>491397432833.35156</v>
      </c>
      <c r="C57" s="524">
        <v>534451346564.11975</v>
      </c>
      <c r="D57" s="524">
        <v>641279096047.0575</v>
      </c>
      <c r="E57" s="524">
        <v>686434375138.26819</v>
      </c>
      <c r="F57" s="1358">
        <v>794601067936.49268</v>
      </c>
      <c r="G57" s="1369"/>
      <c r="H57" s="1364"/>
    </row>
    <row r="58" spans="1:8">
      <c r="A58" s="529" t="s">
        <v>366</v>
      </c>
      <c r="B58" s="525">
        <v>263972873415.70865</v>
      </c>
      <c r="C58" s="525">
        <v>306234456690.30902</v>
      </c>
      <c r="D58" s="525">
        <v>361367234814.07037</v>
      </c>
      <c r="E58" s="525">
        <v>395382082050.77948</v>
      </c>
      <c r="F58" s="525">
        <v>444165188488.96008</v>
      </c>
      <c r="G58" s="1370"/>
      <c r="H58" s="1366"/>
    </row>
    <row r="59" spans="1:8">
      <c r="A59" s="529" t="s">
        <v>367</v>
      </c>
      <c r="B59" s="525">
        <v>80613705515.618576</v>
      </c>
      <c r="C59" s="525">
        <v>80176130331.665253</v>
      </c>
      <c r="D59" s="525">
        <v>146216772452.11157</v>
      </c>
      <c r="E59" s="525">
        <v>96499409263.102936</v>
      </c>
      <c r="F59" s="525">
        <v>112931315511.53996</v>
      </c>
      <c r="G59" s="1370"/>
      <c r="H59" s="1366"/>
    </row>
    <row r="60" spans="1:8">
      <c r="A60" s="529" t="s">
        <v>515</v>
      </c>
      <c r="B60" s="525">
        <v>65342746423.048309</v>
      </c>
      <c r="C60" s="525">
        <v>79017626279.509628</v>
      </c>
      <c r="D60" s="525">
        <v>97954047567.979721</v>
      </c>
      <c r="E60" s="525">
        <v>139000757844.71118</v>
      </c>
      <c r="F60" s="525">
        <v>122947307533.99992</v>
      </c>
      <c r="G60" s="1370"/>
      <c r="H60" s="1366"/>
    </row>
    <row r="61" spans="1:8">
      <c r="A61" s="1650" t="s">
        <v>2029</v>
      </c>
      <c r="B61" s="525">
        <v>29577502609.267361</v>
      </c>
      <c r="C61" s="525">
        <v>12194373038.395473</v>
      </c>
      <c r="D61" s="525">
        <v>-6173035825.040411</v>
      </c>
      <c r="E61" s="525">
        <v>10096964926.724201</v>
      </c>
      <c r="F61" s="525">
        <v>26604994005.620087</v>
      </c>
      <c r="G61" s="1370"/>
      <c r="H61" s="1366"/>
    </row>
    <row r="62" spans="1:8">
      <c r="A62" s="529" t="s">
        <v>532</v>
      </c>
      <c r="B62" s="525">
        <v>52537449911.11731</v>
      </c>
      <c r="C62" s="525">
        <v>57046499094.650787</v>
      </c>
      <c r="D62" s="525">
        <v>43446901730.068748</v>
      </c>
      <c r="E62" s="525">
        <v>48439704686.122337</v>
      </c>
      <c r="F62" s="525">
        <v>88695937033.94043</v>
      </c>
      <c r="G62" s="1370"/>
      <c r="H62" s="1366"/>
    </row>
    <row r="63" spans="1:8" ht="15.75" thickBot="1">
      <c r="A63" s="549" t="s">
        <v>368</v>
      </c>
      <c r="B63" s="1022">
        <v>1212407626320.02</v>
      </c>
      <c r="C63" s="1022">
        <v>1407846575621.5549</v>
      </c>
      <c r="D63" s="1022">
        <v>1688907779804.0981</v>
      </c>
      <c r="E63" s="1022">
        <v>1823349171818.4885</v>
      </c>
      <c r="F63" s="1022">
        <v>2029632438934.6511</v>
      </c>
      <c r="G63" s="1369"/>
      <c r="H63" s="1364"/>
    </row>
    <row r="64" spans="1:8" ht="15.75" customHeight="1" thickTop="1" thickBot="1">
      <c r="A64" s="523" t="s">
        <v>311</v>
      </c>
      <c r="B64" s="543">
        <v>45241</v>
      </c>
      <c r="C64" s="543">
        <v>50542</v>
      </c>
      <c r="D64" s="543">
        <v>54236</v>
      </c>
      <c r="E64" s="543">
        <v>54324</v>
      </c>
      <c r="F64" s="543">
        <v>56006</v>
      </c>
      <c r="G64" s="1371"/>
      <c r="H64" s="1372"/>
    </row>
    <row r="65" spans="1:1" ht="16.5" thickTop="1">
      <c r="A65" s="15" t="s">
        <v>1910</v>
      </c>
    </row>
    <row r="66" spans="1:1" ht="15.75">
      <c r="A66" s="15" t="s">
        <v>1911</v>
      </c>
    </row>
    <row r="67" spans="1:1" ht="15.75">
      <c r="A67" s="91" t="s">
        <v>516</v>
      </c>
    </row>
    <row r="68" spans="1:1" ht="15.75">
      <c r="A68" s="38" t="s">
        <v>15</v>
      </c>
    </row>
  </sheetData>
  <phoneticPr fontId="0" type="noConversion"/>
  <pageMargins left="0.76" right="0.57999999999999996" top="0.74803149606299213" bottom="0.74803149606299213" header="0.31496062992125984" footer="0.31496062992125984"/>
  <pageSetup scale="69" orientation="portrait" r:id="rId1"/>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tabColor indexed="40"/>
    <pageSetUpPr fitToPage="1"/>
  </sheetPr>
  <dimension ref="A2:G84"/>
  <sheetViews>
    <sheetView showGridLines="0" topLeftCell="A55" zoomScaleNormal="100" workbookViewId="0">
      <selection activeCell="F3" sqref="F3"/>
    </sheetView>
  </sheetViews>
  <sheetFormatPr defaultRowHeight="15"/>
  <cols>
    <col min="1" max="1" width="52.140625" style="77" customWidth="1"/>
    <col min="2" max="2" width="20.5703125" style="392" customWidth="1"/>
    <col min="3" max="3" width="18.28515625" style="77" customWidth="1"/>
    <col min="4" max="4" width="17.42578125" style="77" customWidth="1"/>
    <col min="5" max="5" width="16.5703125" style="77" customWidth="1"/>
    <col min="6" max="6" width="14.7109375" style="77" customWidth="1"/>
    <col min="7" max="7" width="13.5703125" style="77" customWidth="1"/>
    <col min="8" max="16384" width="9.140625" style="77"/>
  </cols>
  <sheetData>
    <row r="2" spans="1:7">
      <c r="A2" s="92" t="s">
        <v>850</v>
      </c>
      <c r="B2" s="93"/>
      <c r="C2" s="93"/>
      <c r="D2" s="93"/>
      <c r="E2" s="94"/>
      <c r="F2" s="92">
        <v>132</v>
      </c>
    </row>
    <row r="6" spans="1:7">
      <c r="A6" s="87" t="s">
        <v>392</v>
      </c>
    </row>
    <row r="7" spans="1:7">
      <c r="A7" s="261" t="s">
        <v>416</v>
      </c>
    </row>
    <row r="8" spans="1:7">
      <c r="A8" s="389" t="s">
        <v>503</v>
      </c>
    </row>
    <row r="9" spans="1:7" ht="18.75" customHeight="1">
      <c r="A9" s="190" t="s">
        <v>1933</v>
      </c>
    </row>
    <row r="10" spans="1:7" ht="14.25" customHeight="1">
      <c r="A10" s="85" t="s">
        <v>1196</v>
      </c>
    </row>
    <row r="11" spans="1:7">
      <c r="A11" s="384" t="s">
        <v>173</v>
      </c>
      <c r="B11" s="1123">
        <v>2006</v>
      </c>
      <c r="C11" s="1123">
        <v>2007</v>
      </c>
      <c r="D11" s="1123">
        <v>2008</v>
      </c>
      <c r="E11" s="1123">
        <v>2009</v>
      </c>
      <c r="F11" s="1123">
        <v>2010</v>
      </c>
      <c r="G11" s="1408"/>
    </row>
    <row r="12" spans="1:7">
      <c r="A12" s="261" t="s">
        <v>1602</v>
      </c>
      <c r="B12" s="524">
        <v>115128393730.39998</v>
      </c>
      <c r="C12" s="524">
        <v>131094394642.93997</v>
      </c>
      <c r="D12" s="524">
        <v>142199158090.12009</v>
      </c>
      <c r="E12" s="524">
        <v>146804903646.31</v>
      </c>
      <c r="F12" s="524">
        <v>157460338520.12997</v>
      </c>
    </row>
    <row r="13" spans="1:7">
      <c r="A13" s="261" t="s">
        <v>1603</v>
      </c>
      <c r="B13" s="524">
        <v>234145542488.06</v>
      </c>
      <c r="C13" s="524">
        <v>297574465362.7901</v>
      </c>
      <c r="D13" s="524">
        <v>349097232230.34021</v>
      </c>
      <c r="E13" s="524">
        <v>391973404353.53992</v>
      </c>
      <c r="F13" s="524">
        <v>447120622950.18988</v>
      </c>
    </row>
    <row r="14" spans="1:7">
      <c r="A14" s="261" t="s">
        <v>1604</v>
      </c>
      <c r="B14" s="524">
        <v>83169344623.980011</v>
      </c>
      <c r="C14" s="524">
        <v>90490724344.150009</v>
      </c>
      <c r="D14" s="524">
        <v>90078082880.580002</v>
      </c>
      <c r="E14" s="524">
        <v>121846927331</v>
      </c>
      <c r="F14" s="524">
        <v>150585033125.26001</v>
      </c>
    </row>
    <row r="15" spans="1:7">
      <c r="A15" s="526" t="s">
        <v>222</v>
      </c>
      <c r="B15" s="525">
        <v>70933647273.610001</v>
      </c>
      <c r="C15" s="525">
        <v>72729275475.290009</v>
      </c>
      <c r="D15" s="525">
        <v>68608761137.159988</v>
      </c>
      <c r="E15" s="525">
        <v>80520916531.589996</v>
      </c>
      <c r="F15" s="525">
        <v>97882191170.129974</v>
      </c>
    </row>
    <row r="16" spans="1:7">
      <c r="A16" s="526" t="s">
        <v>223</v>
      </c>
      <c r="B16" s="525">
        <v>5825409673.75</v>
      </c>
      <c r="C16" s="525">
        <v>11287310672.629999</v>
      </c>
      <c r="D16" s="525">
        <v>14148954867.369999</v>
      </c>
      <c r="E16" s="525">
        <v>17343487980.860001</v>
      </c>
      <c r="F16" s="525">
        <v>26344559477.949997</v>
      </c>
    </row>
    <row r="17" spans="1:6">
      <c r="A17" s="526" t="s">
        <v>224</v>
      </c>
      <c r="B17" s="525">
        <v>6886108948.6199999</v>
      </c>
      <c r="C17" s="525">
        <v>6474138196.2299995</v>
      </c>
      <c r="D17" s="525">
        <v>7250416877.0500002</v>
      </c>
      <c r="E17" s="525">
        <v>23982522818.549999</v>
      </c>
      <c r="F17" s="525">
        <v>26358282477.18</v>
      </c>
    </row>
    <row r="18" spans="1:6">
      <c r="A18" s="261" t="s">
        <v>1605</v>
      </c>
      <c r="B18" s="524">
        <v>4972982160.9499998</v>
      </c>
      <c r="C18" s="524">
        <v>6034466242.1100006</v>
      </c>
      <c r="D18" s="524">
        <v>5743047747.6399994</v>
      </c>
      <c r="E18" s="524">
        <v>6208136691.1199989</v>
      </c>
      <c r="F18" s="524">
        <v>13205798050.779997</v>
      </c>
    </row>
    <row r="19" spans="1:6">
      <c r="A19" s="261" t="s">
        <v>1606</v>
      </c>
      <c r="B19" s="524">
        <v>25003402529.910007</v>
      </c>
      <c r="C19" s="524">
        <v>27236516661.189995</v>
      </c>
      <c r="D19" s="524">
        <v>31930109240.500004</v>
      </c>
      <c r="E19" s="524">
        <v>32760049534.140003</v>
      </c>
      <c r="F19" s="524">
        <v>35134323140.949982</v>
      </c>
    </row>
    <row r="20" spans="1:6">
      <c r="A20" s="526" t="s">
        <v>225</v>
      </c>
      <c r="B20" s="525">
        <v>7122452349.2200003</v>
      </c>
      <c r="C20" s="525">
        <v>7645018151.0400019</v>
      </c>
      <c r="D20" s="525">
        <v>9744043789.3300018</v>
      </c>
      <c r="E20" s="525">
        <v>10267395559.299999</v>
      </c>
      <c r="F20" s="525">
        <v>10677975862.710001</v>
      </c>
    </row>
    <row r="21" spans="1:6">
      <c r="A21" s="526" t="s">
        <v>1599</v>
      </c>
      <c r="B21" s="525">
        <v>8132890461.5100002</v>
      </c>
      <c r="C21" s="525">
        <v>8549080294.9899998</v>
      </c>
      <c r="D21" s="525">
        <v>9685066292.4799976</v>
      </c>
      <c r="E21" s="525">
        <v>11239385133.059999</v>
      </c>
      <c r="F21" s="525">
        <v>12285337863.220001</v>
      </c>
    </row>
    <row r="22" spans="1:6">
      <c r="A22" s="526" t="s">
        <v>1089</v>
      </c>
      <c r="B22" s="525">
        <v>1017635213.4</v>
      </c>
      <c r="C22" s="525">
        <v>1203000777.1900001</v>
      </c>
      <c r="D22" s="525">
        <v>1211329973.0100005</v>
      </c>
      <c r="E22" s="525">
        <v>1264078300.51</v>
      </c>
      <c r="F22" s="525">
        <v>1525487037.2699995</v>
      </c>
    </row>
    <row r="23" spans="1:6">
      <c r="A23" s="526" t="s">
        <v>1600</v>
      </c>
      <c r="B23" s="525">
        <v>8761260036.789999</v>
      </c>
      <c r="C23" s="525">
        <v>6972756689.71</v>
      </c>
      <c r="D23" s="525">
        <v>7533009054.2399998</v>
      </c>
      <c r="E23" s="525">
        <v>6912835644.0499983</v>
      </c>
      <c r="F23" s="525">
        <v>8214402756.2199984</v>
      </c>
    </row>
    <row r="24" spans="1:6">
      <c r="A24" s="526" t="s">
        <v>1601</v>
      </c>
      <c r="B24" s="525">
        <v>0</v>
      </c>
      <c r="C24" s="525">
        <v>2867072710.6800003</v>
      </c>
      <c r="D24" s="525">
        <v>3756298205.4400001</v>
      </c>
      <c r="E24" s="525">
        <v>3076354897.2200003</v>
      </c>
      <c r="F24" s="525">
        <v>2431414753.9900002</v>
      </c>
    </row>
    <row r="25" spans="1:6">
      <c r="A25" s="261" t="s">
        <v>1607</v>
      </c>
      <c r="B25" s="524">
        <v>4811304821.3100004</v>
      </c>
      <c r="C25" s="524">
        <v>4579363636.2299986</v>
      </c>
      <c r="D25" s="524">
        <v>6378159383.9199982</v>
      </c>
      <c r="E25" s="524">
        <v>7066335336.1600008</v>
      </c>
      <c r="F25" s="524">
        <v>8546642640.6899977</v>
      </c>
    </row>
    <row r="26" spans="1:6">
      <c r="A26" s="526" t="s">
        <v>226</v>
      </c>
      <c r="B26" s="525">
        <v>201222408.68000001</v>
      </c>
      <c r="C26" s="525">
        <v>278033686.44</v>
      </c>
      <c r="D26" s="525">
        <v>34476949.710000008</v>
      </c>
      <c r="E26" s="525">
        <v>86414691.36999999</v>
      </c>
      <c r="F26" s="525">
        <v>63967473.619999997</v>
      </c>
    </row>
    <row r="27" spans="1:6">
      <c r="A27" s="526" t="s">
        <v>517</v>
      </c>
      <c r="B27" s="525">
        <v>2983958488.9299998</v>
      </c>
      <c r="C27" s="525">
        <v>3272258558.5300002</v>
      </c>
      <c r="D27" s="525">
        <v>4673074407.7099991</v>
      </c>
      <c r="E27" s="525">
        <v>4461095550.1300001</v>
      </c>
      <c r="F27" s="525">
        <v>4475754377.4200001</v>
      </c>
    </row>
    <row r="28" spans="1:6">
      <c r="A28" s="526" t="s">
        <v>227</v>
      </c>
      <c r="B28" s="525">
        <v>1556930236.27</v>
      </c>
      <c r="C28" s="525">
        <v>746782393</v>
      </c>
      <c r="D28" s="525">
        <v>1524905004.6900001</v>
      </c>
      <c r="E28" s="525">
        <v>2354509812.5500002</v>
      </c>
      <c r="F28" s="525">
        <v>3767182771.1099997</v>
      </c>
    </row>
    <row r="29" spans="1:6">
      <c r="A29" s="526" t="s">
        <v>228</v>
      </c>
      <c r="B29" s="525">
        <v>69193687.529999986</v>
      </c>
      <c r="C29" s="525">
        <v>282288998.25999999</v>
      </c>
      <c r="D29" s="525">
        <v>145703021.43000001</v>
      </c>
      <c r="E29" s="525">
        <v>164315282.11000001</v>
      </c>
      <c r="F29" s="525">
        <v>239738018.53999999</v>
      </c>
    </row>
    <row r="30" spans="1:6">
      <c r="A30" s="261" t="s">
        <v>1608</v>
      </c>
      <c r="B30" s="524">
        <v>23144329976.430008</v>
      </c>
      <c r="C30" s="524">
        <v>22364240323.049992</v>
      </c>
      <c r="D30" s="524">
        <v>20743411001.410007</v>
      </c>
      <c r="E30" s="524">
        <v>22728387579.320004</v>
      </c>
      <c r="F30" s="524">
        <v>26626773785.73999</v>
      </c>
    </row>
    <row r="31" spans="1:6">
      <c r="A31" s="526" t="s">
        <v>1285</v>
      </c>
      <c r="B31" s="525">
        <v>1040875597</v>
      </c>
      <c r="C31" s="525">
        <v>917484883.30999994</v>
      </c>
      <c r="D31" s="525">
        <v>703587077.28000009</v>
      </c>
      <c r="E31" s="525">
        <v>721694544.90999997</v>
      </c>
      <c r="F31" s="525">
        <v>672073967.37</v>
      </c>
    </row>
    <row r="32" spans="1:6">
      <c r="A32" s="526" t="s">
        <v>229</v>
      </c>
      <c r="B32" s="525">
        <v>2463427358.5399995</v>
      </c>
      <c r="C32" s="525">
        <v>1480196135.3200006</v>
      </c>
      <c r="D32" s="525">
        <v>1376555265.9600003</v>
      </c>
      <c r="E32" s="525">
        <v>1974075413.3299999</v>
      </c>
      <c r="F32" s="525">
        <v>1899123409.3699987</v>
      </c>
    </row>
    <row r="33" spans="1:6">
      <c r="A33" s="526" t="s">
        <v>230</v>
      </c>
      <c r="B33" s="525">
        <v>1440484812.24</v>
      </c>
      <c r="C33" s="525">
        <v>1822971303.5900002</v>
      </c>
      <c r="D33" s="525">
        <v>1975823973.6900003</v>
      </c>
      <c r="E33" s="525">
        <v>2001007300.3599997</v>
      </c>
      <c r="F33" s="525">
        <v>2271903716.6000004</v>
      </c>
    </row>
    <row r="34" spans="1:6">
      <c r="A34" s="526" t="s">
        <v>231</v>
      </c>
      <c r="B34" s="525">
        <v>1513239072.6300004</v>
      </c>
      <c r="C34" s="525">
        <v>1729311953.7</v>
      </c>
      <c r="D34" s="525">
        <v>1369021632.8800001</v>
      </c>
      <c r="E34" s="525">
        <v>1673938727.8299999</v>
      </c>
      <c r="F34" s="525">
        <v>1985374614.6699991</v>
      </c>
    </row>
    <row r="35" spans="1:6">
      <c r="A35" s="526" t="s">
        <v>1286</v>
      </c>
      <c r="B35" s="525">
        <v>11286619406.07</v>
      </c>
      <c r="C35" s="525">
        <v>11187181924.030001</v>
      </c>
      <c r="D35" s="525">
        <v>10535496616.210001</v>
      </c>
      <c r="E35" s="525">
        <v>11128386959.709999</v>
      </c>
      <c r="F35" s="525">
        <v>14472448570.219997</v>
      </c>
    </row>
    <row r="36" spans="1:6">
      <c r="A36" s="526" t="s">
        <v>232</v>
      </c>
      <c r="B36" s="525">
        <v>4236594169.9500003</v>
      </c>
      <c r="C36" s="525">
        <v>4444042849.1099997</v>
      </c>
      <c r="D36" s="525">
        <v>4405790262.75</v>
      </c>
      <c r="E36" s="525">
        <v>4952546730.4800014</v>
      </c>
      <c r="F36" s="525">
        <v>5029319263.1599989</v>
      </c>
    </row>
    <row r="37" spans="1:6">
      <c r="A37" s="526" t="s">
        <v>518</v>
      </c>
      <c r="B37" s="525">
        <v>1165387290</v>
      </c>
      <c r="C37" s="525">
        <v>783137273.99000001</v>
      </c>
      <c r="D37" s="525">
        <v>359136171.63999999</v>
      </c>
      <c r="E37" s="525">
        <v>324476873.00999999</v>
      </c>
      <c r="F37" s="525">
        <v>296530244.35000002</v>
      </c>
    </row>
    <row r="38" spans="1:6">
      <c r="A38" s="261" t="s">
        <v>1609</v>
      </c>
      <c r="B38" s="524">
        <v>26099915399.949997</v>
      </c>
      <c r="C38" s="524">
        <v>26892875219.090004</v>
      </c>
      <c r="D38" s="524">
        <v>27954005834.309986</v>
      </c>
      <c r="E38" s="524">
        <v>31707385132.689991</v>
      </c>
      <c r="F38" s="524">
        <v>34892671678.779991</v>
      </c>
    </row>
    <row r="39" spans="1:6">
      <c r="A39" s="526" t="s">
        <v>1287</v>
      </c>
      <c r="B39" s="525">
        <v>884119803.95000005</v>
      </c>
      <c r="C39" s="525">
        <v>1227723912.1200001</v>
      </c>
      <c r="D39" s="525">
        <v>1562598007.6500006</v>
      </c>
      <c r="E39" s="525">
        <v>1840533555.1500001</v>
      </c>
      <c r="F39" s="525">
        <v>2085349889.6800005</v>
      </c>
    </row>
    <row r="40" spans="1:6">
      <c r="A40" s="526" t="s">
        <v>1288</v>
      </c>
      <c r="B40" s="525">
        <v>4660729698.6100006</v>
      </c>
      <c r="C40" s="525">
        <v>4490060985.9700012</v>
      </c>
      <c r="D40" s="525">
        <v>4977171106.2699995</v>
      </c>
      <c r="E40" s="525">
        <v>5418184509.4199991</v>
      </c>
      <c r="F40" s="525">
        <v>6352782424.5400009</v>
      </c>
    </row>
    <row r="41" spans="1:6">
      <c r="A41" s="526" t="s">
        <v>1289</v>
      </c>
      <c r="B41" s="525">
        <v>246319749.15000004</v>
      </c>
      <c r="C41" s="525">
        <v>446584712.00000006</v>
      </c>
      <c r="D41" s="525">
        <v>482148720.60000026</v>
      </c>
      <c r="E41" s="525">
        <v>744197477.13999963</v>
      </c>
      <c r="F41" s="525">
        <v>827202761.80999982</v>
      </c>
    </row>
    <row r="42" spans="1:6">
      <c r="A42" s="526" t="s">
        <v>519</v>
      </c>
      <c r="B42" s="525">
        <v>15795063375.77</v>
      </c>
      <c r="C42" s="525">
        <v>15770976942.859999</v>
      </c>
      <c r="D42" s="525">
        <v>16381255193.039999</v>
      </c>
      <c r="E42" s="525">
        <v>18285465976.710003</v>
      </c>
      <c r="F42" s="525">
        <v>18106206954.960003</v>
      </c>
    </row>
    <row r="43" spans="1:6">
      <c r="A43" s="526" t="s">
        <v>520</v>
      </c>
      <c r="B43" s="525">
        <v>1090475185.2099998</v>
      </c>
      <c r="C43" s="525">
        <v>1105618392.1900001</v>
      </c>
      <c r="D43" s="525">
        <v>1052388245.7</v>
      </c>
      <c r="E43" s="525">
        <v>876114993.54999995</v>
      </c>
      <c r="F43" s="525">
        <v>813300880.37</v>
      </c>
    </row>
    <row r="44" spans="1:6">
      <c r="A44" s="526" t="s">
        <v>521</v>
      </c>
      <c r="B44" s="525">
        <v>27103261</v>
      </c>
      <c r="C44" s="525">
        <v>1508198647.02</v>
      </c>
      <c r="D44" s="525">
        <v>32336653.57</v>
      </c>
      <c r="E44" s="525">
        <v>201415446</v>
      </c>
      <c r="F44" s="525">
        <v>51920343.009999998</v>
      </c>
    </row>
    <row r="45" spans="1:6">
      <c r="A45" s="526" t="s">
        <v>522</v>
      </c>
      <c r="B45" s="525">
        <v>3593197006.52</v>
      </c>
      <c r="C45" s="525">
        <v>2274734541.0599995</v>
      </c>
      <c r="D45" s="525">
        <v>3459156291.79</v>
      </c>
      <c r="E45" s="525">
        <v>4286584258.7199998</v>
      </c>
      <c r="F45" s="525">
        <v>6655908424.4099998</v>
      </c>
    </row>
    <row r="46" spans="1:6">
      <c r="A46" s="261" t="s">
        <v>1610</v>
      </c>
      <c r="B46" s="524">
        <v>464543417792.81006</v>
      </c>
      <c r="C46" s="524">
        <v>552753024117.59021</v>
      </c>
      <c r="D46" s="524">
        <v>618253700605.60022</v>
      </c>
      <c r="E46" s="524">
        <v>697698455481.51978</v>
      </c>
      <c r="F46" s="524">
        <v>803787852908.96057</v>
      </c>
    </row>
    <row r="47" spans="1:6">
      <c r="A47" s="261" t="s">
        <v>1611</v>
      </c>
      <c r="B47" s="524">
        <v>251957463142.23001</v>
      </c>
      <c r="C47" s="524">
        <v>302632949940.62</v>
      </c>
      <c r="D47" s="524">
        <v>310524930444.28003</v>
      </c>
      <c r="E47" s="524">
        <v>356864674751.64014</v>
      </c>
      <c r="F47" s="524">
        <v>441797451096.53003</v>
      </c>
    </row>
    <row r="48" spans="1:6">
      <c r="A48" s="526" t="s">
        <v>1090</v>
      </c>
      <c r="B48" s="525">
        <v>78570296426.759995</v>
      </c>
      <c r="C48" s="525">
        <v>92642815487.800003</v>
      </c>
      <c r="D48" s="525">
        <v>78444500025.399994</v>
      </c>
      <c r="E48" s="525">
        <v>95442475030.159988</v>
      </c>
      <c r="F48" s="525">
        <v>102384131536.22</v>
      </c>
    </row>
    <row r="49" spans="1:6">
      <c r="A49" s="526" t="s">
        <v>523</v>
      </c>
      <c r="B49" s="525">
        <v>102631562114.03</v>
      </c>
      <c r="C49" s="525">
        <v>123749526511.62</v>
      </c>
      <c r="D49" s="525">
        <v>130751301369.85001</v>
      </c>
      <c r="E49" s="525">
        <v>149471367657.45001</v>
      </c>
      <c r="F49" s="525">
        <v>174651602903.10004</v>
      </c>
    </row>
    <row r="50" spans="1:6">
      <c r="A50" s="526" t="s">
        <v>524</v>
      </c>
      <c r="B50" s="525">
        <v>67951177497.409996</v>
      </c>
      <c r="C50" s="525">
        <v>80991995846.699997</v>
      </c>
      <c r="D50" s="525">
        <v>95333040971.910019</v>
      </c>
      <c r="E50" s="525">
        <v>106305874408.42999</v>
      </c>
      <c r="F50" s="525">
        <v>157348052176.60999</v>
      </c>
    </row>
    <row r="51" spans="1:6">
      <c r="A51" s="526" t="s">
        <v>233</v>
      </c>
      <c r="B51" s="525">
        <v>2804742000.0299997</v>
      </c>
      <c r="C51" s="525">
        <v>5248615056.5</v>
      </c>
      <c r="D51" s="525">
        <v>5933760876.1199989</v>
      </c>
      <c r="E51" s="525">
        <v>5644957655.5999994</v>
      </c>
      <c r="F51" s="525">
        <v>7413664480.6000004</v>
      </c>
    </row>
    <row r="52" spans="1:6">
      <c r="A52" s="261" t="s">
        <v>1612</v>
      </c>
      <c r="B52" s="524">
        <v>123111031772.05</v>
      </c>
      <c r="C52" s="524">
        <v>132992524393.03</v>
      </c>
      <c r="D52" s="524">
        <v>168136341233.47</v>
      </c>
      <c r="E52" s="524">
        <v>198086444004.72</v>
      </c>
      <c r="F52" s="524">
        <v>196707433998.04004</v>
      </c>
    </row>
    <row r="53" spans="1:6">
      <c r="A53" s="526" t="s">
        <v>234</v>
      </c>
      <c r="B53" s="525">
        <v>42438255</v>
      </c>
      <c r="C53" s="525">
        <v>1981729102</v>
      </c>
      <c r="D53" s="525">
        <v>1101766090</v>
      </c>
      <c r="E53" s="525">
        <v>1452747994</v>
      </c>
      <c r="F53" s="525">
        <v>783713311</v>
      </c>
    </row>
    <row r="54" spans="1:6">
      <c r="A54" s="526" t="s">
        <v>235</v>
      </c>
      <c r="B54" s="525">
        <v>84790588.890000001</v>
      </c>
      <c r="C54" s="525">
        <v>929269708</v>
      </c>
      <c r="D54" s="525">
        <v>7074845494</v>
      </c>
      <c r="E54" s="525">
        <v>359887427</v>
      </c>
      <c r="F54" s="525">
        <v>1386938267</v>
      </c>
    </row>
    <row r="55" spans="1:6">
      <c r="A55" s="526" t="s">
        <v>236</v>
      </c>
      <c r="B55" s="525">
        <v>108775979028.02</v>
      </c>
      <c r="C55" s="525">
        <v>126501310154.95</v>
      </c>
      <c r="D55" s="525">
        <v>156975062283</v>
      </c>
      <c r="E55" s="525">
        <v>191073671979.91</v>
      </c>
      <c r="F55" s="525">
        <v>175766663045.67004</v>
      </c>
    </row>
    <row r="56" spans="1:6">
      <c r="A56" s="526" t="s">
        <v>525</v>
      </c>
      <c r="B56" s="525">
        <v>13505147353.139999</v>
      </c>
      <c r="C56" s="525">
        <v>3578949236.21</v>
      </c>
      <c r="D56" s="525">
        <v>2984667366.4699998</v>
      </c>
      <c r="E56" s="525">
        <v>5200136603.8099995</v>
      </c>
      <c r="F56" s="525">
        <v>18770119374.369999</v>
      </c>
    </row>
    <row r="57" spans="1:6">
      <c r="A57" s="531" t="s">
        <v>1613</v>
      </c>
      <c r="B57" s="524">
        <v>4194861295.3900003</v>
      </c>
      <c r="C57" s="524">
        <v>5805242135.6899986</v>
      </c>
      <c r="D57" s="524">
        <v>17503718317.07</v>
      </c>
      <c r="E57" s="524">
        <v>13817245740.25</v>
      </c>
      <c r="F57" s="524">
        <v>21215780557.25</v>
      </c>
    </row>
    <row r="58" spans="1:6">
      <c r="A58" s="261" t="s">
        <v>1614</v>
      </c>
      <c r="B58" s="524">
        <v>10366185897.299999</v>
      </c>
      <c r="C58" s="524">
        <v>12831788117.530003</v>
      </c>
      <c r="D58" s="524">
        <v>10551676034.92</v>
      </c>
      <c r="E58" s="524">
        <v>13127545936.710001</v>
      </c>
      <c r="F58" s="524">
        <v>10412551501.949997</v>
      </c>
    </row>
    <row r="59" spans="1:6">
      <c r="A59" s="261" t="s">
        <v>1091</v>
      </c>
      <c r="B59" s="524">
        <v>10865278645.559999</v>
      </c>
      <c r="C59" s="524">
        <v>12626044069.77</v>
      </c>
      <c r="D59" s="524">
        <v>14752502331.299994</v>
      </c>
      <c r="E59" s="524">
        <v>10890645502.700003</v>
      </c>
      <c r="F59" s="524">
        <v>14222212018.560011</v>
      </c>
    </row>
    <row r="60" spans="1:6">
      <c r="A60" s="526" t="s">
        <v>237</v>
      </c>
      <c r="B60" s="525">
        <v>5440568671.2699986</v>
      </c>
      <c r="C60" s="525">
        <v>6658230294.2999983</v>
      </c>
      <c r="D60" s="525">
        <v>7370920274.0200033</v>
      </c>
      <c r="E60" s="525">
        <v>4911503121.5900002</v>
      </c>
      <c r="F60" s="525">
        <v>6153634002.130002</v>
      </c>
    </row>
    <row r="61" spans="1:6">
      <c r="A61" s="526" t="s">
        <v>526</v>
      </c>
      <c r="B61" s="525">
        <v>501549851.39999998</v>
      </c>
      <c r="C61" s="525">
        <v>731673723.88</v>
      </c>
      <c r="D61" s="525">
        <v>314052990.17000008</v>
      </c>
      <c r="E61" s="525">
        <v>405560802.68000001</v>
      </c>
      <c r="F61" s="525">
        <v>187208717.38999999</v>
      </c>
    </row>
    <row r="62" spans="1:6">
      <c r="A62" s="526" t="s">
        <v>238</v>
      </c>
      <c r="B62" s="525">
        <v>4534639521.6600008</v>
      </c>
      <c r="C62" s="525">
        <v>4784323136.9299994</v>
      </c>
      <c r="D62" s="525">
        <v>6721116361.4899998</v>
      </c>
      <c r="E62" s="525">
        <v>5300877942.0600014</v>
      </c>
      <c r="F62" s="525">
        <v>7469975141.4799995</v>
      </c>
    </row>
    <row r="63" spans="1:6">
      <c r="A63" s="526" t="s">
        <v>527</v>
      </c>
      <c r="B63" s="525">
        <v>345372199.59000003</v>
      </c>
      <c r="C63" s="525">
        <v>447733150.30000007</v>
      </c>
      <c r="D63" s="525">
        <v>346412705.62000012</v>
      </c>
      <c r="E63" s="525">
        <v>272598252.76000005</v>
      </c>
      <c r="F63" s="525">
        <v>411394157.55999994</v>
      </c>
    </row>
    <row r="64" spans="1:6">
      <c r="A64" s="261" t="s">
        <v>1615</v>
      </c>
      <c r="B64" s="524">
        <v>1805094643.0699995</v>
      </c>
      <c r="C64" s="524">
        <v>1554807378.7000003</v>
      </c>
      <c r="D64" s="524">
        <v>2691271178.2899995</v>
      </c>
      <c r="E64" s="524">
        <v>2093303556.7799993</v>
      </c>
      <c r="F64" s="525">
        <v>3351997342.8200006</v>
      </c>
    </row>
    <row r="65" spans="1:7">
      <c r="A65" s="526" t="s">
        <v>239</v>
      </c>
      <c r="B65" s="525">
        <v>39649551.920000002</v>
      </c>
      <c r="C65" s="525">
        <v>35219867.490000002</v>
      </c>
      <c r="D65" s="525">
        <v>66852353.590000018</v>
      </c>
      <c r="E65" s="525">
        <v>274465942.36000001</v>
      </c>
      <c r="F65" s="525">
        <v>234928568.69</v>
      </c>
    </row>
    <row r="66" spans="1:7">
      <c r="A66" s="526" t="s">
        <v>1400</v>
      </c>
      <c r="B66" s="525">
        <v>80338998.450000003</v>
      </c>
      <c r="C66" s="525">
        <v>41868278.820000008</v>
      </c>
      <c r="D66" s="525">
        <v>153353313.84999999</v>
      </c>
      <c r="E66" s="525">
        <v>47651782.910000004</v>
      </c>
      <c r="F66" s="525">
        <v>167430367.89999998</v>
      </c>
    </row>
    <row r="67" spans="1:7">
      <c r="A67" s="526" t="s">
        <v>528</v>
      </c>
      <c r="B67" s="525">
        <v>1146934510.0799999</v>
      </c>
      <c r="C67" s="525">
        <v>1058219282.54</v>
      </c>
      <c r="D67" s="525">
        <v>1244936259.8200002</v>
      </c>
      <c r="E67" s="525">
        <v>808006129.27999997</v>
      </c>
      <c r="F67" s="525">
        <v>1108004864.0799999</v>
      </c>
    </row>
    <row r="68" spans="1:7">
      <c r="A68" s="526" t="s">
        <v>240</v>
      </c>
      <c r="B68" s="525">
        <v>536736319.26999998</v>
      </c>
      <c r="C68" s="525">
        <v>419499949.88</v>
      </c>
      <c r="D68" s="525">
        <v>1226129250.0299997</v>
      </c>
      <c r="E68" s="525">
        <v>963179702.23000014</v>
      </c>
      <c r="F68" s="525">
        <v>1841633542.1499999</v>
      </c>
    </row>
    <row r="69" spans="1:7">
      <c r="A69" s="261" t="s">
        <v>1616</v>
      </c>
      <c r="B69" s="524">
        <v>339854750</v>
      </c>
      <c r="C69" s="524">
        <v>343089157.64999998</v>
      </c>
      <c r="D69" s="524">
        <v>257100585</v>
      </c>
      <c r="E69" s="524">
        <v>268371144.19</v>
      </c>
      <c r="F69" s="524">
        <v>242953390.18000001</v>
      </c>
    </row>
    <row r="70" spans="1:7">
      <c r="A70" s="261" t="s">
        <v>1617</v>
      </c>
      <c r="B70" s="524">
        <v>1173906371.28</v>
      </c>
      <c r="C70" s="524">
        <v>6184385350.2599993</v>
      </c>
      <c r="D70" s="524">
        <v>6752371801.8599997</v>
      </c>
      <c r="E70" s="524">
        <v>6594067509.4200001</v>
      </c>
      <c r="F70" s="524">
        <v>6367486755.4700003</v>
      </c>
    </row>
    <row r="71" spans="1:7">
      <c r="A71" s="261" t="s">
        <v>1618</v>
      </c>
      <c r="B71" s="524">
        <v>60839117957.889984</v>
      </c>
      <c r="C71" s="524">
        <v>77123541690.960037</v>
      </c>
      <c r="D71" s="524">
        <v>86735508532.619904</v>
      </c>
      <c r="E71" s="524">
        <v>94161440481.470016</v>
      </c>
      <c r="F71" s="524">
        <v>107771285860.56985</v>
      </c>
    </row>
    <row r="72" spans="1:7">
      <c r="A72" s="526" t="s">
        <v>241</v>
      </c>
      <c r="B72" s="525">
        <v>32961285123.110001</v>
      </c>
      <c r="C72" s="525">
        <v>38649357704.690002</v>
      </c>
      <c r="D72" s="525">
        <v>45248668065.07</v>
      </c>
      <c r="E72" s="525">
        <v>49534233313.779999</v>
      </c>
      <c r="F72" s="525">
        <v>56043442194.459999</v>
      </c>
    </row>
    <row r="73" spans="1:7">
      <c r="A73" s="526" t="s">
        <v>242</v>
      </c>
      <c r="B73" s="525">
        <v>843941649.70999992</v>
      </c>
      <c r="C73" s="525">
        <v>972935983.61999989</v>
      </c>
      <c r="D73" s="525">
        <v>1156896934.0200002</v>
      </c>
      <c r="E73" s="525">
        <v>2258257276.5800004</v>
      </c>
      <c r="F73" s="525">
        <v>2420209191.2499995</v>
      </c>
    </row>
    <row r="74" spans="1:7">
      <c r="A74" s="526" t="s">
        <v>1092</v>
      </c>
      <c r="B74" s="525">
        <v>1290544367.8499999</v>
      </c>
      <c r="C74" s="525">
        <v>5903455317.79</v>
      </c>
      <c r="D74" s="525">
        <v>1372579592.5000002</v>
      </c>
      <c r="E74" s="525">
        <v>1872209428.8400002</v>
      </c>
      <c r="F74" s="525">
        <v>1135032128.1900001</v>
      </c>
    </row>
    <row r="75" spans="1:7">
      <c r="A75" s="526" t="s">
        <v>243</v>
      </c>
      <c r="B75" s="525">
        <v>10042000683.139999</v>
      </c>
      <c r="C75" s="525">
        <v>11468870436.920002</v>
      </c>
      <c r="D75" s="525">
        <v>13900575903.84</v>
      </c>
      <c r="E75" s="525">
        <v>15590403962.130003</v>
      </c>
      <c r="F75" s="525">
        <v>20332347149.219997</v>
      </c>
    </row>
    <row r="76" spans="1:7">
      <c r="A76" s="526" t="s">
        <v>536</v>
      </c>
      <c r="B76" s="525">
        <v>3643226220.8199997</v>
      </c>
      <c r="C76" s="525">
        <v>3371428246.77</v>
      </c>
      <c r="D76" s="525">
        <v>3824924997.210001</v>
      </c>
      <c r="E76" s="525">
        <v>3641385649.5900011</v>
      </c>
      <c r="F76" s="525">
        <v>3627122543.4700012</v>
      </c>
    </row>
    <row r="77" spans="1:7">
      <c r="A77" s="526" t="s">
        <v>1093</v>
      </c>
      <c r="B77" s="525">
        <v>6858648586.9700003</v>
      </c>
      <c r="C77" s="525">
        <v>6168773641.6600046</v>
      </c>
      <c r="D77" s="525">
        <v>6590041018.8200006</v>
      </c>
      <c r="E77" s="525">
        <v>6947314846.7100048</v>
      </c>
      <c r="F77" s="525">
        <v>6766533404.6500015</v>
      </c>
    </row>
    <row r="78" spans="1:7">
      <c r="A78" s="526" t="s">
        <v>1376</v>
      </c>
      <c r="B78" s="525">
        <v>4722618505.0200014</v>
      </c>
      <c r="C78" s="525">
        <v>10614744221.640007</v>
      </c>
      <c r="D78" s="525">
        <v>14679501607.390001</v>
      </c>
      <c r="E78" s="525">
        <v>15532346004.839993</v>
      </c>
      <c r="F78" s="525">
        <v>17446609249.330002</v>
      </c>
    </row>
    <row r="79" spans="1:7" ht="15.75" thickBot="1">
      <c r="A79" s="532" t="s">
        <v>1619</v>
      </c>
      <c r="B79" s="533">
        <v>459269248186.70007</v>
      </c>
      <c r="C79" s="533">
        <v>550583036557.21008</v>
      </c>
      <c r="D79" s="533">
        <v>617826207346.09009</v>
      </c>
      <c r="E79" s="533">
        <v>695854492605.29968</v>
      </c>
      <c r="F79" s="524">
        <v>802088847783.37073</v>
      </c>
    </row>
    <row r="80" spans="1:7" ht="15" customHeight="1" thickTop="1" thickBot="1">
      <c r="A80" s="523" t="s">
        <v>311</v>
      </c>
      <c r="B80" s="1013">
        <v>566</v>
      </c>
      <c r="C80" s="1013">
        <v>716</v>
      </c>
      <c r="D80" s="1013">
        <v>890</v>
      </c>
      <c r="E80" s="1013">
        <v>885</v>
      </c>
      <c r="F80" s="1013">
        <v>803</v>
      </c>
      <c r="G80" s="1407"/>
    </row>
    <row r="81" spans="1:1" ht="16.5" thickTop="1">
      <c r="A81" s="15" t="s">
        <v>1910</v>
      </c>
    </row>
    <row r="82" spans="1:1" ht="15.75">
      <c r="A82" s="15" t="s">
        <v>1911</v>
      </c>
    </row>
    <row r="83" spans="1:1" ht="15.75">
      <c r="A83" s="91" t="s">
        <v>529</v>
      </c>
    </row>
    <row r="84" spans="1:1" ht="15.75">
      <c r="A84" s="38" t="s">
        <v>15</v>
      </c>
    </row>
  </sheetData>
  <phoneticPr fontId="0" type="noConversion"/>
  <pageMargins left="0.85" right="0.46" top="0.68" bottom="0.36" header="0.31496062992125984" footer="0.31496062992125984"/>
  <pageSetup scale="59" orientation="portrait" r:id="rId1"/>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tabColor indexed="40"/>
    <pageSetUpPr fitToPage="1"/>
  </sheetPr>
  <dimension ref="A1:G64"/>
  <sheetViews>
    <sheetView showGridLines="0" zoomScaleNormal="100" workbookViewId="0">
      <selection activeCell="A68" sqref="A68"/>
    </sheetView>
  </sheetViews>
  <sheetFormatPr defaultRowHeight="15"/>
  <cols>
    <col min="1" max="1" width="48.42578125" style="77" customWidth="1"/>
    <col min="2" max="2" width="11" style="395" customWidth="1"/>
    <col min="3" max="3" width="12.7109375" style="395" customWidth="1"/>
    <col min="4" max="4" width="11.85546875" style="395" customWidth="1"/>
    <col min="5" max="6" width="12.140625" style="395" customWidth="1"/>
    <col min="7" max="16384" width="9.140625" style="77"/>
  </cols>
  <sheetData>
    <row r="1" spans="1:7">
      <c r="A1" s="388"/>
    </row>
    <row r="2" spans="1:7">
      <c r="A2" s="388"/>
    </row>
    <row r="3" spans="1:7">
      <c r="A3" s="92" t="s">
        <v>850</v>
      </c>
      <c r="B3" s="93"/>
      <c r="C3" s="93"/>
      <c r="D3" s="93"/>
      <c r="E3" s="94"/>
      <c r="F3" s="94"/>
      <c r="G3" s="94">
        <v>133</v>
      </c>
    </row>
    <row r="4" spans="1:7">
      <c r="A4" s="388"/>
    </row>
    <row r="5" spans="1:7">
      <c r="A5" s="388"/>
    </row>
    <row r="6" spans="1:7">
      <c r="A6" s="388"/>
    </row>
    <row r="7" spans="1:7">
      <c r="A7" s="87" t="s">
        <v>410</v>
      </c>
    </row>
    <row r="8" spans="1:7">
      <c r="A8" s="261" t="s">
        <v>416</v>
      </c>
    </row>
    <row r="9" spans="1:7" ht="14.25" customHeight="1">
      <c r="A9" s="389" t="s">
        <v>503</v>
      </c>
    </row>
    <row r="10" spans="1:7" ht="15.75" customHeight="1">
      <c r="A10" s="87" t="s">
        <v>1405</v>
      </c>
    </row>
    <row r="11" spans="1:7">
      <c r="A11" s="85" t="s">
        <v>1196</v>
      </c>
    </row>
    <row r="12" spans="1:7" ht="15.75" customHeight="1">
      <c r="A12" s="384" t="s">
        <v>173</v>
      </c>
      <c r="B12" s="396">
        <v>2006</v>
      </c>
      <c r="C12" s="396">
        <v>2007</v>
      </c>
      <c r="D12" s="396">
        <v>2008</v>
      </c>
      <c r="E12" s="396">
        <v>2009</v>
      </c>
      <c r="F12" s="396">
        <v>2010</v>
      </c>
    </row>
    <row r="13" spans="1:7">
      <c r="A13" s="528" t="s">
        <v>537</v>
      </c>
      <c r="B13" s="534">
        <v>1104766643.25</v>
      </c>
      <c r="C13" s="534">
        <v>8562305517.0699997</v>
      </c>
      <c r="D13" s="534">
        <v>7974592912.750001</v>
      </c>
      <c r="E13" s="534">
        <v>11173435091.110001</v>
      </c>
      <c r="F13" s="534">
        <v>16829026212.469999</v>
      </c>
    </row>
    <row r="14" spans="1:7">
      <c r="A14" s="529" t="s">
        <v>393</v>
      </c>
      <c r="B14" s="535">
        <v>499738918</v>
      </c>
      <c r="C14" s="535">
        <v>4575614870.8299999</v>
      </c>
      <c r="D14" s="535">
        <v>3867584912.5599995</v>
      </c>
      <c r="E14" s="535">
        <v>6297108427.5900002</v>
      </c>
      <c r="F14" s="535">
        <v>9482876140.2800007</v>
      </c>
    </row>
    <row r="15" spans="1:7">
      <c r="A15" s="529" t="s">
        <v>394</v>
      </c>
      <c r="B15" s="535">
        <v>50198640</v>
      </c>
      <c r="C15" s="535">
        <v>497169144.92000002</v>
      </c>
      <c r="D15" s="535">
        <v>600385354.72000003</v>
      </c>
      <c r="E15" s="535">
        <v>645381624.87</v>
      </c>
      <c r="F15" s="535">
        <v>1415559713.27</v>
      </c>
    </row>
    <row r="16" spans="1:7">
      <c r="A16" s="529" t="s">
        <v>395</v>
      </c>
      <c r="B16" s="535">
        <v>554829085.25</v>
      </c>
      <c r="C16" s="535">
        <v>3489531501.3199997</v>
      </c>
      <c r="D16" s="535">
        <v>3506622645.4699998</v>
      </c>
      <c r="E16" s="535">
        <v>4230945038.6499996</v>
      </c>
      <c r="F16" s="535">
        <v>5930590358.9200001</v>
      </c>
    </row>
    <row r="17" spans="1:6">
      <c r="A17" s="528" t="s">
        <v>396</v>
      </c>
      <c r="B17" s="534">
        <v>134363774.19999999</v>
      </c>
      <c r="C17" s="534">
        <v>706683116.58000004</v>
      </c>
      <c r="D17" s="534">
        <v>719692728.05000007</v>
      </c>
      <c r="E17" s="534">
        <v>879910150.84000015</v>
      </c>
      <c r="F17" s="534">
        <v>1130757223.5599999</v>
      </c>
    </row>
    <row r="18" spans="1:6">
      <c r="A18" s="529" t="s">
        <v>397</v>
      </c>
      <c r="B18" s="535">
        <v>12914466.16</v>
      </c>
      <c r="C18" s="535">
        <v>17964131.32</v>
      </c>
      <c r="D18" s="535">
        <v>91258678.479999989</v>
      </c>
      <c r="E18" s="535">
        <v>39929960.040000007</v>
      </c>
      <c r="F18" s="535">
        <v>109594883.99000002</v>
      </c>
    </row>
    <row r="19" spans="1:6">
      <c r="A19" s="529" t="s">
        <v>398</v>
      </c>
      <c r="B19" s="535">
        <v>82520854.409999996</v>
      </c>
      <c r="C19" s="535">
        <v>578468148.27999997</v>
      </c>
      <c r="D19" s="535">
        <v>574983754.00000012</v>
      </c>
      <c r="E19" s="535">
        <v>741803361.69000006</v>
      </c>
      <c r="F19" s="535">
        <v>757920909.07000017</v>
      </c>
    </row>
    <row r="20" spans="1:6">
      <c r="A20" s="1650" t="s">
        <v>2030</v>
      </c>
      <c r="B20" s="535">
        <v>38789591</v>
      </c>
      <c r="C20" s="535">
        <v>109559136.98999999</v>
      </c>
      <c r="D20" s="535">
        <v>53450295.569999993</v>
      </c>
      <c r="E20" s="535">
        <v>98176829.109999985</v>
      </c>
      <c r="F20" s="535">
        <v>263241430.49999997</v>
      </c>
    </row>
    <row r="21" spans="1:6">
      <c r="A21" s="528" t="s">
        <v>399</v>
      </c>
      <c r="B21" s="534">
        <v>1030919067.74</v>
      </c>
      <c r="C21" s="534">
        <v>7739966330.75</v>
      </c>
      <c r="D21" s="534">
        <v>7164436970.8700008</v>
      </c>
      <c r="E21" s="534">
        <v>7828057844.3999987</v>
      </c>
      <c r="F21" s="534">
        <v>7890202650.5199995</v>
      </c>
    </row>
    <row r="22" spans="1:6">
      <c r="A22" s="529" t="s">
        <v>1290</v>
      </c>
      <c r="B22" s="535">
        <v>959856925.26999998</v>
      </c>
      <c r="C22" s="535">
        <v>7305483593.0699997</v>
      </c>
      <c r="D22" s="535">
        <v>6804177529.0700006</v>
      </c>
      <c r="E22" s="535">
        <v>7233393421.5900002</v>
      </c>
      <c r="F22" s="535">
        <v>7373440987.0400009</v>
      </c>
    </row>
    <row r="23" spans="1:6">
      <c r="A23" s="529" t="s">
        <v>400</v>
      </c>
      <c r="B23" s="535">
        <v>71062142.469999999</v>
      </c>
      <c r="C23" s="535">
        <v>434482737.68000001</v>
      </c>
      <c r="D23" s="535">
        <v>360259441.80000001</v>
      </c>
      <c r="E23" s="535">
        <v>594546903.58000004</v>
      </c>
      <c r="F23" s="535">
        <v>516761663.4799999</v>
      </c>
    </row>
    <row r="24" spans="1:6">
      <c r="A24" s="528" t="s">
        <v>401</v>
      </c>
      <c r="B24" s="534">
        <v>201533741</v>
      </c>
      <c r="C24" s="534">
        <v>453658830.89999998</v>
      </c>
      <c r="D24" s="534">
        <v>686906504.53999996</v>
      </c>
      <c r="E24" s="534">
        <v>848793858.96000004</v>
      </c>
      <c r="F24" s="534">
        <v>1081688192.9099998</v>
      </c>
    </row>
    <row r="25" spans="1:6">
      <c r="A25" s="528" t="s">
        <v>1094</v>
      </c>
      <c r="B25" s="534">
        <v>144662667.02000001</v>
      </c>
      <c r="C25" s="534">
        <v>913052960.16000009</v>
      </c>
      <c r="D25" s="534">
        <v>1093665917.3900003</v>
      </c>
      <c r="E25" s="534">
        <v>957550614.5</v>
      </c>
      <c r="F25" s="534">
        <v>1181827745.25</v>
      </c>
    </row>
    <row r="26" spans="1:6">
      <c r="A26" s="528" t="s">
        <v>402</v>
      </c>
      <c r="B26" s="534">
        <v>568726800.11000001</v>
      </c>
      <c r="C26" s="534">
        <v>2194304906.79</v>
      </c>
      <c r="D26" s="534">
        <v>3441639550.3400002</v>
      </c>
      <c r="E26" s="534">
        <v>4382711901.5200005</v>
      </c>
      <c r="F26" s="534">
        <v>4642958114.0100012</v>
      </c>
    </row>
    <row r="27" spans="1:6">
      <c r="A27" s="529" t="s">
        <v>403</v>
      </c>
      <c r="B27" s="535">
        <v>297068975.38</v>
      </c>
      <c r="C27" s="535">
        <v>867320251.5</v>
      </c>
      <c r="D27" s="535">
        <v>994871539.54000008</v>
      </c>
      <c r="E27" s="535">
        <v>1565976393.1699998</v>
      </c>
      <c r="F27" s="535">
        <v>1711792759.9199998</v>
      </c>
    </row>
    <row r="28" spans="1:6">
      <c r="A28" s="529" t="s">
        <v>778</v>
      </c>
      <c r="B28" s="535">
        <v>222856575.25</v>
      </c>
      <c r="C28" s="535">
        <v>1033505924.22</v>
      </c>
      <c r="D28" s="535">
        <v>1108463971.8200002</v>
      </c>
      <c r="E28" s="535">
        <v>1427400541.4399998</v>
      </c>
      <c r="F28" s="535">
        <v>1814900142.0199997</v>
      </c>
    </row>
    <row r="29" spans="1:6">
      <c r="A29" s="529" t="s">
        <v>779</v>
      </c>
      <c r="B29" s="535">
        <v>31617656.510000002</v>
      </c>
      <c r="C29" s="535">
        <v>57045328.510000005</v>
      </c>
      <c r="D29" s="535">
        <v>65790573.889999993</v>
      </c>
      <c r="E29" s="535">
        <v>93301040.859999999</v>
      </c>
      <c r="F29" s="535">
        <v>101141695.73999998</v>
      </c>
    </row>
    <row r="30" spans="1:6">
      <c r="A30" s="529" t="s">
        <v>780</v>
      </c>
      <c r="B30" s="535">
        <v>17183592.969999999</v>
      </c>
      <c r="C30" s="535">
        <v>81828333.560000002</v>
      </c>
      <c r="D30" s="535">
        <v>385131828.08999997</v>
      </c>
      <c r="E30" s="535">
        <v>505045005.61000007</v>
      </c>
      <c r="F30" s="535">
        <v>398524800.30000001</v>
      </c>
    </row>
    <row r="31" spans="1:6">
      <c r="A31" s="529" t="s">
        <v>777</v>
      </c>
      <c r="B31" s="535">
        <v>0</v>
      </c>
      <c r="C31" s="535">
        <v>154576895</v>
      </c>
      <c r="D31" s="535">
        <v>887381637</v>
      </c>
      <c r="E31" s="535">
        <v>790988920.44000006</v>
      </c>
      <c r="F31" s="535">
        <v>616598716.02999997</v>
      </c>
    </row>
    <row r="32" spans="1:6">
      <c r="A32" s="528" t="s">
        <v>404</v>
      </c>
      <c r="B32" s="534">
        <v>126186855.31</v>
      </c>
      <c r="C32" s="534">
        <v>1054671433.7</v>
      </c>
      <c r="D32" s="534">
        <v>950649237.84000027</v>
      </c>
      <c r="E32" s="534">
        <v>1760134893.3500004</v>
      </c>
      <c r="F32" s="534">
        <v>1990001154.5900004</v>
      </c>
    </row>
    <row r="33" spans="1:6">
      <c r="A33" s="529" t="s">
        <v>770</v>
      </c>
      <c r="B33" s="535">
        <v>12206697.92893832</v>
      </c>
      <c r="C33" s="535">
        <v>193127827.0216963</v>
      </c>
      <c r="D33" s="535">
        <v>451463296.35630733</v>
      </c>
      <c r="E33" s="535">
        <v>406459686.71950936</v>
      </c>
      <c r="F33" s="535">
        <v>584330563.87308562</v>
      </c>
    </row>
    <row r="34" spans="1:6">
      <c r="A34" s="529" t="s">
        <v>771</v>
      </c>
      <c r="B34" s="535">
        <v>113980157.38106167</v>
      </c>
      <c r="C34" s="535">
        <v>861609124.10830379</v>
      </c>
      <c r="D34" s="535">
        <v>499842396.25369263</v>
      </c>
      <c r="E34" s="535">
        <v>1355132599.2704909</v>
      </c>
      <c r="F34" s="535">
        <v>1405670590.7269149</v>
      </c>
    </row>
    <row r="35" spans="1:6">
      <c r="A35" s="528" t="s">
        <v>1095</v>
      </c>
      <c r="B35" s="534">
        <v>225644621.41</v>
      </c>
      <c r="C35" s="534">
        <v>779844629.94000006</v>
      </c>
      <c r="D35" s="534">
        <v>936605304.31000006</v>
      </c>
      <c r="E35" s="534">
        <v>1241334206.5800002</v>
      </c>
      <c r="F35" s="534">
        <v>1514254051.73</v>
      </c>
    </row>
    <row r="36" spans="1:6">
      <c r="A36" s="529" t="s">
        <v>1096</v>
      </c>
      <c r="B36" s="535">
        <v>97288535.640000001</v>
      </c>
      <c r="C36" s="535">
        <v>151076700.21000001</v>
      </c>
      <c r="D36" s="535">
        <v>249614847.02999997</v>
      </c>
      <c r="E36" s="535">
        <v>295573123.45999992</v>
      </c>
      <c r="F36" s="535">
        <v>285829553.61000001</v>
      </c>
    </row>
    <row r="37" spans="1:6">
      <c r="A37" s="529" t="s">
        <v>781</v>
      </c>
      <c r="B37" s="535">
        <v>121313947.91999999</v>
      </c>
      <c r="C37" s="535">
        <v>595157923.96000004</v>
      </c>
      <c r="D37" s="535">
        <v>658496110.01000011</v>
      </c>
      <c r="E37" s="535">
        <v>898534247.33999991</v>
      </c>
      <c r="F37" s="535">
        <v>1171890148.24</v>
      </c>
    </row>
    <row r="38" spans="1:6">
      <c r="A38" s="529" t="s">
        <v>782</v>
      </c>
      <c r="B38" s="535">
        <v>5616114.6300000008</v>
      </c>
      <c r="C38" s="535">
        <v>24347645.789999999</v>
      </c>
      <c r="D38" s="535">
        <v>25580680.569999997</v>
      </c>
      <c r="E38" s="535">
        <v>39720664.449999996</v>
      </c>
      <c r="F38" s="535">
        <v>44955257.859999992</v>
      </c>
    </row>
    <row r="39" spans="1:6">
      <c r="A39" s="529" t="s">
        <v>776</v>
      </c>
      <c r="B39" s="535">
        <v>1401084.22</v>
      </c>
      <c r="C39" s="535">
        <v>9113544</v>
      </c>
      <c r="D39" s="535">
        <v>2761174.7</v>
      </c>
      <c r="E39" s="535">
        <v>3302337</v>
      </c>
      <c r="F39" s="535">
        <v>8145759</v>
      </c>
    </row>
    <row r="40" spans="1:6">
      <c r="A40" s="529" t="s">
        <v>405</v>
      </c>
      <c r="B40" s="535">
        <v>24939</v>
      </c>
      <c r="C40" s="535">
        <v>148815.98000000001</v>
      </c>
      <c r="D40" s="535">
        <v>152492</v>
      </c>
      <c r="E40" s="535">
        <v>4203834.33</v>
      </c>
      <c r="F40" s="535">
        <v>3433333.02</v>
      </c>
    </row>
    <row r="41" spans="1:6">
      <c r="A41" s="528" t="s">
        <v>1377</v>
      </c>
      <c r="B41" s="534">
        <v>3085001691.6599998</v>
      </c>
      <c r="C41" s="534">
        <v>20867240193.09</v>
      </c>
      <c r="D41" s="534">
        <v>21066995591.710003</v>
      </c>
      <c r="E41" s="534">
        <v>26581108549.23</v>
      </c>
      <c r="F41" s="534">
        <v>33209806796.469982</v>
      </c>
    </row>
    <row r="42" spans="1:6">
      <c r="A42" s="528" t="s">
        <v>1097</v>
      </c>
      <c r="B42" s="534">
        <v>1000734392.38</v>
      </c>
      <c r="C42" s="534">
        <v>7143040119.7700005</v>
      </c>
      <c r="D42" s="534">
        <v>7353722894.1100006</v>
      </c>
      <c r="E42" s="534">
        <v>8398968127.1899996</v>
      </c>
      <c r="F42" s="534">
        <v>12187741546.700001</v>
      </c>
    </row>
    <row r="43" spans="1:6">
      <c r="A43" s="529" t="s">
        <v>244</v>
      </c>
      <c r="B43" s="535">
        <v>64135793</v>
      </c>
      <c r="C43" s="535">
        <v>1975011130.97</v>
      </c>
      <c r="D43" s="535">
        <v>1823461203.4099998</v>
      </c>
      <c r="E43" s="535">
        <v>2087620381.6199999</v>
      </c>
      <c r="F43" s="535">
        <v>2052906877.1600001</v>
      </c>
    </row>
    <row r="44" spans="1:6">
      <c r="A44" s="529" t="s">
        <v>538</v>
      </c>
      <c r="B44" s="535">
        <v>563269279.97000003</v>
      </c>
      <c r="C44" s="535">
        <v>2472073596.4000001</v>
      </c>
      <c r="D44" s="535">
        <v>2666840313.3999996</v>
      </c>
      <c r="E44" s="535">
        <v>2822961763.8600001</v>
      </c>
      <c r="F44" s="535">
        <v>3160467037.2500005</v>
      </c>
    </row>
    <row r="45" spans="1:6">
      <c r="A45" s="529" t="s">
        <v>245</v>
      </c>
      <c r="B45" s="535">
        <v>373329319.41000003</v>
      </c>
      <c r="C45" s="535">
        <v>2695947218.4000001</v>
      </c>
      <c r="D45" s="535">
        <v>2863421377.3000002</v>
      </c>
      <c r="E45" s="535">
        <v>3488385981.71</v>
      </c>
      <c r="F45" s="535">
        <v>6974367632.2900009</v>
      </c>
    </row>
    <row r="46" spans="1:6">
      <c r="A46" s="528" t="s">
        <v>406</v>
      </c>
      <c r="B46" s="534">
        <v>352905423.94</v>
      </c>
      <c r="C46" s="534">
        <v>2599279040.0599999</v>
      </c>
      <c r="D46" s="534">
        <v>1993779268.8700001</v>
      </c>
      <c r="E46" s="534">
        <v>2822164677.3799996</v>
      </c>
      <c r="F46" s="534">
        <v>2983910248.6799998</v>
      </c>
    </row>
    <row r="47" spans="1:6">
      <c r="A47" s="528" t="s">
        <v>1234</v>
      </c>
      <c r="B47" s="534">
        <v>10972744</v>
      </c>
      <c r="C47" s="534">
        <v>144408954.12</v>
      </c>
      <c r="D47" s="534">
        <v>137963100.31999999</v>
      </c>
      <c r="E47" s="534">
        <v>181635605.22</v>
      </c>
      <c r="F47" s="534">
        <v>214735601.89999998</v>
      </c>
    </row>
    <row r="48" spans="1:6">
      <c r="A48" s="529" t="s">
        <v>1235</v>
      </c>
      <c r="B48" s="535">
        <v>10972744</v>
      </c>
      <c r="C48" s="535">
        <v>144408954.12</v>
      </c>
      <c r="D48" s="535">
        <v>137963100.31999999</v>
      </c>
      <c r="E48" s="535">
        <v>181635605.22</v>
      </c>
      <c r="F48" s="535">
        <v>214735601.89999998</v>
      </c>
    </row>
    <row r="49" spans="1:7">
      <c r="A49" s="528" t="s">
        <v>1291</v>
      </c>
      <c r="B49" s="534">
        <v>240495132.81999999</v>
      </c>
      <c r="C49" s="534">
        <v>1449497675.02</v>
      </c>
      <c r="D49" s="534">
        <v>984377434.58000016</v>
      </c>
      <c r="E49" s="534">
        <v>2112578164.4400001</v>
      </c>
      <c r="F49" s="534">
        <v>2402365371.4199996</v>
      </c>
    </row>
    <row r="50" spans="1:7">
      <c r="A50" s="528" t="s">
        <v>407</v>
      </c>
      <c r="B50" s="534">
        <v>134977483.73000002</v>
      </c>
      <c r="C50" s="534">
        <v>779028680.98000002</v>
      </c>
      <c r="D50" s="534">
        <v>928337092.1400001</v>
      </c>
      <c r="E50" s="534">
        <v>1128522923.9200001</v>
      </c>
      <c r="F50" s="534">
        <v>1215904188.8800004</v>
      </c>
    </row>
    <row r="51" spans="1:7">
      <c r="A51" s="528" t="s">
        <v>539</v>
      </c>
      <c r="B51" s="534">
        <v>31033960.890000001</v>
      </c>
      <c r="C51" s="534">
        <v>369892300.06999999</v>
      </c>
      <c r="D51" s="534">
        <v>428856998.95999998</v>
      </c>
      <c r="E51" s="534">
        <v>225460183.46000001</v>
      </c>
      <c r="F51" s="534">
        <v>311778793.99000001</v>
      </c>
    </row>
    <row r="52" spans="1:7">
      <c r="A52" s="528" t="s">
        <v>408</v>
      </c>
      <c r="B52" s="534">
        <v>387819030.24000001</v>
      </c>
      <c r="C52" s="534">
        <v>2185799567.0999999</v>
      </c>
      <c r="D52" s="534">
        <v>2270612106.4299998</v>
      </c>
      <c r="E52" s="534">
        <v>2599771020.5499997</v>
      </c>
      <c r="F52" s="534">
        <v>2798896613.4099998</v>
      </c>
    </row>
    <row r="53" spans="1:7">
      <c r="A53" s="528" t="s">
        <v>409</v>
      </c>
      <c r="B53" s="534">
        <v>912106967.64999998</v>
      </c>
      <c r="C53" s="534">
        <v>6188700753.5299997</v>
      </c>
      <c r="D53" s="534">
        <v>6988015051.7400007</v>
      </c>
      <c r="E53" s="534">
        <v>9120845326.6099968</v>
      </c>
      <c r="F53" s="534">
        <v>11116866214.649998</v>
      </c>
    </row>
    <row r="54" spans="1:7">
      <c r="A54" s="529" t="s">
        <v>772</v>
      </c>
      <c r="B54" s="535">
        <v>491436774.67000002</v>
      </c>
      <c r="C54" s="535">
        <v>3218863858.4899998</v>
      </c>
      <c r="D54" s="535">
        <v>3323025390.4000001</v>
      </c>
      <c r="E54" s="535">
        <v>3682789396.9899998</v>
      </c>
      <c r="F54" s="535">
        <v>5105887058.9899998</v>
      </c>
    </row>
    <row r="55" spans="1:7">
      <c r="A55" s="529" t="s">
        <v>246</v>
      </c>
      <c r="B55" s="535">
        <v>47353332.299999997</v>
      </c>
      <c r="C55" s="535">
        <v>728206128.49000001</v>
      </c>
      <c r="D55" s="535">
        <v>838567011.96999991</v>
      </c>
      <c r="E55" s="535">
        <v>1296592467.3599999</v>
      </c>
      <c r="F55" s="535">
        <v>1496766548.23</v>
      </c>
    </row>
    <row r="56" spans="1:7">
      <c r="A56" s="529" t="s">
        <v>773</v>
      </c>
      <c r="B56" s="535">
        <v>161167051.68000001</v>
      </c>
      <c r="C56" s="535">
        <v>771559194.45000005</v>
      </c>
      <c r="D56" s="535">
        <v>959687417.01999998</v>
      </c>
      <c r="E56" s="535">
        <v>1136637414.4400001</v>
      </c>
      <c r="F56" s="535">
        <v>1112359676.23</v>
      </c>
    </row>
    <row r="57" spans="1:7">
      <c r="A57" s="529" t="s">
        <v>774</v>
      </c>
      <c r="B57" s="535">
        <v>120873701.89</v>
      </c>
      <c r="C57" s="535">
        <v>516482147.88999999</v>
      </c>
      <c r="D57" s="535">
        <v>353180378.50999999</v>
      </c>
      <c r="E57" s="535">
        <v>1495132828.9400003</v>
      </c>
      <c r="F57" s="535">
        <v>1489166859.23</v>
      </c>
    </row>
    <row r="58" spans="1:7">
      <c r="A58" s="529" t="s">
        <v>775</v>
      </c>
      <c r="B58" s="535">
        <v>91276107.109999999</v>
      </c>
      <c r="C58" s="535">
        <v>953589425.20999992</v>
      </c>
      <c r="D58" s="535">
        <v>1513554853.8399997</v>
      </c>
      <c r="E58" s="535">
        <v>1509693218.8799999</v>
      </c>
      <c r="F58" s="535">
        <v>1912686071.9700003</v>
      </c>
    </row>
    <row r="59" spans="1:7" ht="15.75" thickBot="1">
      <c r="A59" s="536" t="s">
        <v>1292</v>
      </c>
      <c r="B59" s="537">
        <v>3071045135.6500001</v>
      </c>
      <c r="C59" s="537">
        <v>20859647090.650002</v>
      </c>
      <c r="D59" s="537">
        <v>21085769773.150002</v>
      </c>
      <c r="E59" s="537">
        <v>26589946028.77</v>
      </c>
      <c r="F59" s="537">
        <v>33232198579.62999</v>
      </c>
    </row>
    <row r="60" spans="1:7" ht="15" customHeight="1" thickTop="1" thickBot="1">
      <c r="A60" s="1124" t="s">
        <v>311</v>
      </c>
      <c r="B60" s="1125">
        <v>76</v>
      </c>
      <c r="C60" s="1125">
        <v>164</v>
      </c>
      <c r="D60" s="1125">
        <v>182</v>
      </c>
      <c r="E60" s="1125">
        <v>184</v>
      </c>
      <c r="F60" s="1125">
        <v>162</v>
      </c>
    </row>
    <row r="61" spans="1:7" ht="16.5" thickTop="1">
      <c r="A61" s="15" t="s">
        <v>1910</v>
      </c>
      <c r="B61" s="397"/>
      <c r="C61" s="397"/>
      <c r="D61" s="397"/>
      <c r="E61" s="397"/>
      <c r="F61" s="397"/>
      <c r="G61" s="390"/>
    </row>
    <row r="62" spans="1:7" ht="15.75">
      <c r="A62" s="15" t="s">
        <v>1911</v>
      </c>
      <c r="B62" s="397"/>
      <c r="C62" s="397"/>
      <c r="D62" s="397"/>
      <c r="E62" s="397"/>
      <c r="F62" s="397"/>
      <c r="G62" s="390"/>
    </row>
    <row r="63" spans="1:7" ht="15.75">
      <c r="A63" s="91" t="s">
        <v>529</v>
      </c>
    </row>
    <row r="64" spans="1:7" ht="15.75">
      <c r="A64" s="38" t="s">
        <v>15</v>
      </c>
    </row>
  </sheetData>
  <phoneticPr fontId="0" type="noConversion"/>
  <pageMargins left="0.86" right="0.70866141732283472" top="0.74803149606299213" bottom="0.74803149606299213" header="0.31496062992125984" footer="0.31496062992125984"/>
  <pageSetup scale="75" orientation="portrait" r:id="rId1"/>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tabColor indexed="40"/>
    <pageSetUpPr fitToPage="1"/>
  </sheetPr>
  <dimension ref="A1:L83"/>
  <sheetViews>
    <sheetView showGridLines="0" zoomScaleNormal="100" workbookViewId="0">
      <pane xSplit="1" topLeftCell="B1" activePane="topRight" state="frozen"/>
      <selection pane="topRight" activeCell="A64" sqref="A64"/>
    </sheetView>
  </sheetViews>
  <sheetFormatPr defaultRowHeight="15"/>
  <cols>
    <col min="1" max="1" width="54.140625" style="77" customWidth="1"/>
    <col min="2" max="2" width="22" style="392" customWidth="1"/>
    <col min="3" max="3" width="17.28515625" style="77" customWidth="1"/>
    <col min="4" max="4" width="16.5703125" style="77" customWidth="1"/>
    <col min="5" max="5" width="15.140625" style="77" customWidth="1"/>
    <col min="6" max="6" width="12.5703125" style="77" customWidth="1"/>
    <col min="7" max="7" width="9.28515625" style="77" customWidth="1"/>
    <col min="8" max="8" width="43" style="77" customWidth="1"/>
    <col min="9" max="9" width="16.7109375" style="77" customWidth="1"/>
    <col min="10" max="16384" width="9.140625" style="77"/>
  </cols>
  <sheetData>
    <row r="1" spans="1:12">
      <c r="A1" s="388"/>
    </row>
    <row r="2" spans="1:12">
      <c r="A2" s="92" t="s">
        <v>850</v>
      </c>
      <c r="B2" s="93"/>
      <c r="C2" s="93"/>
      <c r="D2" s="93"/>
      <c r="E2" s="94"/>
      <c r="F2" s="94">
        <v>134</v>
      </c>
      <c r="G2" s="1415"/>
    </row>
    <row r="3" spans="1:12">
      <c r="A3" s="388"/>
    </row>
    <row r="4" spans="1:12">
      <c r="A4" s="388"/>
    </row>
    <row r="5" spans="1:12">
      <c r="A5" s="388"/>
    </row>
    <row r="6" spans="1:12">
      <c r="A6" s="87" t="s">
        <v>411</v>
      </c>
    </row>
    <row r="7" spans="1:12">
      <c r="A7" s="261" t="s">
        <v>417</v>
      </c>
    </row>
    <row r="8" spans="1:12">
      <c r="A8" s="389" t="s">
        <v>503</v>
      </c>
      <c r="H8" s="105"/>
      <c r="I8" s="105"/>
    </row>
    <row r="9" spans="1:12" ht="17.25" customHeight="1">
      <c r="A9" s="190" t="s">
        <v>1932</v>
      </c>
      <c r="H9" s="105"/>
      <c r="I9" s="105"/>
    </row>
    <row r="10" spans="1:12" ht="15.75">
      <c r="A10" s="22" t="s">
        <v>1196</v>
      </c>
      <c r="H10" s="105"/>
      <c r="I10" s="105"/>
    </row>
    <row r="11" spans="1:12" ht="15" customHeight="1">
      <c r="A11" s="384" t="s">
        <v>173</v>
      </c>
      <c r="B11" s="1123">
        <v>2006</v>
      </c>
      <c r="C11" s="1123">
        <v>2007</v>
      </c>
      <c r="D11" s="1123">
        <v>2008</v>
      </c>
      <c r="E11" s="1123">
        <v>2009</v>
      </c>
      <c r="F11" s="1123">
        <v>2010</v>
      </c>
      <c r="H11" s="105"/>
      <c r="I11" s="105"/>
    </row>
    <row r="12" spans="1:12">
      <c r="A12" s="402" t="s">
        <v>247</v>
      </c>
      <c r="B12" s="524">
        <v>986878149399.55432</v>
      </c>
      <c r="C12" s="524">
        <v>1125846554775.051</v>
      </c>
      <c r="D12" s="524">
        <v>1542143854280.2861</v>
      </c>
      <c r="E12" s="524">
        <v>1525825566436.0012</v>
      </c>
      <c r="F12" s="524">
        <v>1722403211045.886</v>
      </c>
      <c r="H12" s="1374"/>
      <c r="I12" s="1364"/>
      <c r="L12" s="391"/>
    </row>
    <row r="13" spans="1:12">
      <c r="A13" s="538" t="s">
        <v>248</v>
      </c>
      <c r="B13" s="539">
        <v>972317939072.65405</v>
      </c>
      <c r="C13" s="539">
        <v>1112313050256.5605</v>
      </c>
      <c r="D13" s="539">
        <v>1524147327250.4512</v>
      </c>
      <c r="E13" s="539">
        <v>1505464498665.0271</v>
      </c>
      <c r="F13" s="539">
        <v>1703807558853.6951</v>
      </c>
      <c r="H13" s="1375"/>
      <c r="I13" s="1376"/>
      <c r="L13" s="391"/>
    </row>
    <row r="14" spans="1:12">
      <c r="A14" s="538" t="s">
        <v>249</v>
      </c>
      <c r="B14" s="539">
        <v>12422110902.510019</v>
      </c>
      <c r="C14" s="539">
        <v>13191303719.430012</v>
      </c>
      <c r="D14" s="539">
        <v>17989749992.56805</v>
      </c>
      <c r="E14" s="539">
        <v>20280452892.623695</v>
      </c>
      <c r="F14" s="539">
        <v>18980877277.970009</v>
      </c>
      <c r="H14" s="1375"/>
      <c r="I14" s="1376"/>
      <c r="L14" s="391"/>
    </row>
    <row r="15" spans="1:12">
      <c r="A15" s="402" t="s">
        <v>250</v>
      </c>
      <c r="B15" s="524">
        <v>16221998823.370001</v>
      </c>
      <c r="C15" s="524">
        <v>13269871255.350002</v>
      </c>
      <c r="D15" s="524">
        <v>14794434305.690001</v>
      </c>
      <c r="E15" s="524">
        <v>13581460661.430031</v>
      </c>
      <c r="F15" s="524">
        <v>18993945635.340004</v>
      </c>
      <c r="H15" s="1374"/>
      <c r="I15" s="1364"/>
      <c r="L15" s="391"/>
    </row>
    <row r="16" spans="1:12">
      <c r="A16" s="538" t="s">
        <v>251</v>
      </c>
      <c r="B16" s="539">
        <v>1955558978.4999993</v>
      </c>
      <c r="C16" s="539">
        <v>1670848193.6399999</v>
      </c>
      <c r="D16" s="539">
        <v>1709178635.3723478</v>
      </c>
      <c r="E16" s="539">
        <v>1512041409.848717</v>
      </c>
      <c r="F16" s="539">
        <v>2605603600.0900011</v>
      </c>
      <c r="H16" s="1375"/>
      <c r="I16" s="1376"/>
      <c r="L16" s="391"/>
    </row>
    <row r="17" spans="1:12">
      <c r="A17" s="538" t="s">
        <v>252</v>
      </c>
      <c r="B17" s="539">
        <v>7760900726.9000025</v>
      </c>
      <c r="C17" s="539">
        <v>5434647128.0300016</v>
      </c>
      <c r="D17" s="539">
        <v>5074565589.6451616</v>
      </c>
      <c r="E17" s="539">
        <v>5531849266.9356871</v>
      </c>
      <c r="F17" s="539">
        <v>10448515783.250004</v>
      </c>
      <c r="H17" s="1375"/>
      <c r="I17" s="1376"/>
      <c r="L17" s="391"/>
    </row>
    <row r="18" spans="1:12">
      <c r="A18" s="538" t="s">
        <v>253</v>
      </c>
      <c r="B18" s="539">
        <v>363727208.61000001</v>
      </c>
      <c r="C18" s="539">
        <v>624523463.12</v>
      </c>
      <c r="D18" s="539">
        <v>2802091467.4631495</v>
      </c>
      <c r="E18" s="539">
        <v>1905049940.1941404</v>
      </c>
      <c r="F18" s="539">
        <v>1052177656.0300003</v>
      </c>
      <c r="H18" s="1375"/>
      <c r="I18" s="1376"/>
      <c r="L18" s="391"/>
    </row>
    <row r="19" spans="1:12">
      <c r="A19" s="538" t="s">
        <v>254</v>
      </c>
      <c r="B19" s="539">
        <v>6173363149.0300035</v>
      </c>
      <c r="C19" s="539">
        <v>5542541790.1900024</v>
      </c>
      <c r="D19" s="539">
        <v>5208598607.1893253</v>
      </c>
      <c r="E19" s="539">
        <v>4631919831.7714491</v>
      </c>
      <c r="F19" s="539">
        <v>4872435687.4899912</v>
      </c>
      <c r="H19" s="1375"/>
      <c r="I19" s="1376"/>
      <c r="L19" s="391"/>
    </row>
    <row r="20" spans="1:12">
      <c r="A20" s="402" t="s">
        <v>255</v>
      </c>
      <c r="B20" s="524">
        <v>13303293502.71999</v>
      </c>
      <c r="C20" s="524">
        <v>15382417069.449993</v>
      </c>
      <c r="D20" s="524">
        <v>19792648308.709972</v>
      </c>
      <c r="E20" s="524">
        <v>18348699899.159996</v>
      </c>
      <c r="F20" s="524">
        <v>24710447379.909943</v>
      </c>
      <c r="H20" s="1374"/>
      <c r="I20" s="1364"/>
      <c r="L20" s="391"/>
    </row>
    <row r="21" spans="1:12">
      <c r="A21" s="538" t="s">
        <v>787</v>
      </c>
      <c r="B21" s="539">
        <v>1136676661.3199999</v>
      </c>
      <c r="C21" s="539">
        <v>871974529.62</v>
      </c>
      <c r="D21" s="539">
        <v>1511003318.5705533</v>
      </c>
      <c r="E21" s="539">
        <v>1304529405.5508983</v>
      </c>
      <c r="F21" s="539">
        <v>1443586359.0300012</v>
      </c>
      <c r="H21" s="1375"/>
      <c r="I21" s="1376"/>
      <c r="L21" s="391"/>
    </row>
    <row r="22" spans="1:12">
      <c r="A22" s="538" t="s">
        <v>1236</v>
      </c>
      <c r="B22" s="539">
        <v>423838076.79999995</v>
      </c>
      <c r="C22" s="539">
        <v>3334863317.900001</v>
      </c>
      <c r="D22" s="539">
        <v>5011826467.4349775</v>
      </c>
      <c r="E22" s="539">
        <v>1968709422.1013899</v>
      </c>
      <c r="F22" s="539">
        <v>2648246103.2399998</v>
      </c>
      <c r="H22" s="1375"/>
      <c r="I22" s="1376"/>
      <c r="L22" s="391"/>
    </row>
    <row r="23" spans="1:12">
      <c r="A23" s="538" t="s">
        <v>256</v>
      </c>
      <c r="B23" s="539">
        <v>7014978321.670001</v>
      </c>
      <c r="C23" s="539">
        <v>4343518869.5200014</v>
      </c>
      <c r="D23" s="539">
        <v>5663214583.8595943</v>
      </c>
      <c r="E23" s="539">
        <v>5900567918.2372646</v>
      </c>
      <c r="F23" s="539">
        <v>6065768969.1400032</v>
      </c>
      <c r="H23" s="1375"/>
      <c r="I23" s="1376"/>
      <c r="L23" s="391"/>
    </row>
    <row r="24" spans="1:12">
      <c r="A24" s="538" t="s">
        <v>786</v>
      </c>
      <c r="B24" s="539">
        <v>229775346.43999997</v>
      </c>
      <c r="C24" s="539">
        <v>148658627.75</v>
      </c>
      <c r="D24" s="539">
        <v>158031904.14399949</v>
      </c>
      <c r="E24" s="539">
        <v>191592822.18294463</v>
      </c>
      <c r="F24" s="539">
        <v>103747281.19</v>
      </c>
      <c r="H24" s="1375"/>
      <c r="I24" s="1376"/>
      <c r="L24" s="391"/>
    </row>
    <row r="25" spans="1:12">
      <c r="A25" s="538" t="s">
        <v>257</v>
      </c>
      <c r="B25" s="539">
        <v>4273733638.5399985</v>
      </c>
      <c r="C25" s="539">
        <v>6600909441.1400023</v>
      </c>
      <c r="D25" s="539">
        <v>7449143098.8908758</v>
      </c>
      <c r="E25" s="539">
        <v>8983300330.0275059</v>
      </c>
      <c r="F25" s="539">
        <v>14449378391.79001</v>
      </c>
      <c r="H25" s="1375"/>
      <c r="I25" s="1376"/>
      <c r="L25" s="391"/>
    </row>
    <row r="26" spans="1:12">
      <c r="A26" s="402" t="s">
        <v>258</v>
      </c>
      <c r="B26" s="524">
        <v>1023957835543.0723</v>
      </c>
      <c r="C26" s="524">
        <v>1155519859959.792</v>
      </c>
      <c r="D26" s="524">
        <v>1576718813648.5657</v>
      </c>
      <c r="E26" s="524">
        <v>1557751405082.9333</v>
      </c>
      <c r="F26" s="524">
        <v>1766427693175.7964</v>
      </c>
      <c r="H26" s="1374"/>
      <c r="I26" s="1364"/>
      <c r="L26" s="391"/>
    </row>
    <row r="27" spans="1:12">
      <c r="A27" s="402" t="s">
        <v>259</v>
      </c>
      <c r="B27" s="540">
        <v>693597175015.93152</v>
      </c>
      <c r="C27" s="540">
        <v>750657500296.78894</v>
      </c>
      <c r="D27" s="540">
        <v>1113175595462.8457</v>
      </c>
      <c r="E27" s="540">
        <v>1059556075584.1688</v>
      </c>
      <c r="F27" s="524">
        <v>1189737389416.9316</v>
      </c>
      <c r="H27" s="1374"/>
      <c r="I27" s="1377"/>
      <c r="L27" s="391"/>
    </row>
    <row r="28" spans="1:12">
      <c r="A28" s="402" t="s">
        <v>260</v>
      </c>
      <c r="B28" s="540">
        <v>81271890193.449814</v>
      </c>
      <c r="C28" s="540">
        <v>97384586293.40979</v>
      </c>
      <c r="D28" s="540">
        <v>118367879024.98956</v>
      </c>
      <c r="E28" s="540">
        <v>132828231487.23016</v>
      </c>
      <c r="F28" s="524">
        <v>147467806188.42041</v>
      </c>
      <c r="H28" s="1374"/>
      <c r="I28" s="1377"/>
      <c r="L28" s="391"/>
    </row>
    <row r="29" spans="1:12">
      <c r="A29" s="1652" t="s">
        <v>2032</v>
      </c>
      <c r="B29" s="539">
        <v>50866899488.810089</v>
      </c>
      <c r="C29" s="539">
        <v>61195546831.299965</v>
      </c>
      <c r="D29" s="539">
        <v>77889011002.666458</v>
      </c>
      <c r="E29" s="539">
        <v>86359497397.0392</v>
      </c>
      <c r="F29" s="539">
        <v>94953419907.809692</v>
      </c>
      <c r="H29" s="1375"/>
      <c r="I29" s="1376"/>
      <c r="L29" s="391"/>
    </row>
    <row r="30" spans="1:12">
      <c r="A30" s="538" t="s">
        <v>261</v>
      </c>
      <c r="B30" s="539">
        <v>550837113.19000006</v>
      </c>
      <c r="C30" s="539">
        <v>784971711.64000022</v>
      </c>
      <c r="D30" s="539">
        <v>937794154.24628496</v>
      </c>
      <c r="E30" s="539">
        <v>863501330.77221525</v>
      </c>
      <c r="F30" s="539">
        <v>1224045619.7699993</v>
      </c>
      <c r="H30" s="1375"/>
      <c r="I30" s="1376"/>
      <c r="L30" s="391"/>
    </row>
    <row r="31" spans="1:12">
      <c r="A31" s="538" t="s">
        <v>262</v>
      </c>
      <c r="B31" s="539">
        <v>3431298446.7799964</v>
      </c>
      <c r="C31" s="539">
        <v>3649006085.5899959</v>
      </c>
      <c r="D31" s="539">
        <v>4666780039.82407</v>
      </c>
      <c r="E31" s="539">
        <v>5472564935.2907619</v>
      </c>
      <c r="F31" s="539">
        <v>6208886359.5699978</v>
      </c>
      <c r="H31" s="1375"/>
      <c r="I31" s="1376"/>
      <c r="L31" s="391"/>
    </row>
    <row r="32" spans="1:12">
      <c r="A32" s="538" t="s">
        <v>1237</v>
      </c>
      <c r="B32" s="539">
        <v>2985633635.910008</v>
      </c>
      <c r="C32" s="539">
        <v>3988934586.4500031</v>
      </c>
      <c r="D32" s="539">
        <v>5512789934.7664576</v>
      </c>
      <c r="E32" s="539">
        <v>6098592666.3505335</v>
      </c>
      <c r="F32" s="539">
        <v>6934457234.4900303</v>
      </c>
      <c r="H32" s="1375"/>
      <c r="I32" s="1376"/>
      <c r="L32" s="391"/>
    </row>
    <row r="33" spans="1:12">
      <c r="A33" s="1652" t="s">
        <v>2031</v>
      </c>
      <c r="B33" s="539">
        <v>23001565522.250004</v>
      </c>
      <c r="C33" s="539">
        <v>25105443588.719948</v>
      </c>
      <c r="D33" s="539">
        <v>29102777720.776745</v>
      </c>
      <c r="E33" s="539">
        <v>33794022549.217529</v>
      </c>
      <c r="F33" s="539">
        <v>38036150314.340034</v>
      </c>
      <c r="H33" s="1375"/>
      <c r="I33" s="1376"/>
      <c r="L33" s="391"/>
    </row>
    <row r="34" spans="1:12">
      <c r="A34" s="402" t="s">
        <v>263</v>
      </c>
      <c r="B34" s="540">
        <v>83183062965.89035</v>
      </c>
      <c r="C34" s="540">
        <v>100779652170.93008</v>
      </c>
      <c r="D34" s="540">
        <v>132479505818.8004</v>
      </c>
      <c r="E34" s="540">
        <v>136260924696.76932</v>
      </c>
      <c r="F34" s="524">
        <v>151588476497.03961</v>
      </c>
      <c r="H34" s="1374"/>
      <c r="I34" s="1377"/>
      <c r="L34" s="391"/>
    </row>
    <row r="35" spans="1:12">
      <c r="A35" s="538" t="s">
        <v>784</v>
      </c>
      <c r="B35" s="539">
        <v>1615086751.8800011</v>
      </c>
      <c r="C35" s="539">
        <v>3471155922.1000004</v>
      </c>
      <c r="D35" s="539">
        <v>4519045448.5286522</v>
      </c>
      <c r="E35" s="539">
        <v>5197084689.8566904</v>
      </c>
      <c r="F35" s="539">
        <v>4715450181.8099985</v>
      </c>
      <c r="H35" s="1375"/>
      <c r="I35" s="1376"/>
      <c r="L35" s="391"/>
    </row>
    <row r="36" spans="1:12">
      <c r="A36" s="538" t="s">
        <v>1238</v>
      </c>
      <c r="B36" s="539">
        <v>9994828969.8100033</v>
      </c>
      <c r="C36" s="539">
        <v>11936094394.489996</v>
      </c>
      <c r="D36" s="539">
        <v>13453993629.771944</v>
      </c>
      <c r="E36" s="539">
        <v>13509948579.553148</v>
      </c>
      <c r="F36" s="539">
        <v>15909935866.380032</v>
      </c>
      <c r="H36" s="1375"/>
      <c r="I36" s="1376"/>
      <c r="L36" s="391"/>
    </row>
    <row r="37" spans="1:12">
      <c r="A37" s="538" t="s">
        <v>1239</v>
      </c>
      <c r="B37" s="539">
        <v>0</v>
      </c>
      <c r="C37" s="539">
        <v>0</v>
      </c>
      <c r="D37" s="539">
        <v>545104599.28356791</v>
      </c>
      <c r="E37" s="539">
        <v>635697273.42523384</v>
      </c>
      <c r="F37" s="539">
        <v>606613004.10000002</v>
      </c>
      <c r="H37" s="1375"/>
      <c r="I37" s="1376"/>
    </row>
    <row r="38" spans="1:12">
      <c r="A38" s="538" t="s">
        <v>785</v>
      </c>
      <c r="B38" s="539">
        <v>1547901037.9999995</v>
      </c>
      <c r="C38" s="539">
        <v>1597842314.1200004</v>
      </c>
      <c r="D38" s="539">
        <v>3922226997.2031336</v>
      </c>
      <c r="E38" s="539">
        <v>3544433532.7815461</v>
      </c>
      <c r="F38" s="539">
        <v>3074127458.6000032</v>
      </c>
      <c r="H38" s="1375"/>
      <c r="I38" s="1376"/>
      <c r="L38" s="391"/>
    </row>
    <row r="39" spans="1:12">
      <c r="A39" s="538" t="s">
        <v>1293</v>
      </c>
      <c r="B39" s="539">
        <v>22190770249.249981</v>
      </c>
      <c r="C39" s="539">
        <v>24780187421.100006</v>
      </c>
      <c r="D39" s="539">
        <v>33283517695.890869</v>
      </c>
      <c r="E39" s="539">
        <v>44594184604.344383</v>
      </c>
      <c r="F39" s="539">
        <v>39285101057.960022</v>
      </c>
      <c r="H39" s="1375"/>
      <c r="I39" s="1376"/>
      <c r="L39" s="391"/>
    </row>
    <row r="40" spans="1:12">
      <c r="A40" s="538" t="s">
        <v>1294</v>
      </c>
      <c r="B40" s="539">
        <v>47912110629.220078</v>
      </c>
      <c r="C40" s="539">
        <v>60220207549.979858</v>
      </c>
      <c r="D40" s="539">
        <v>76726528133.521957</v>
      </c>
      <c r="E40" s="539">
        <v>68737007927.598953</v>
      </c>
      <c r="F40" s="539">
        <v>88088079527.129044</v>
      </c>
      <c r="H40" s="1375"/>
      <c r="I40" s="1376"/>
      <c r="L40" s="391"/>
    </row>
    <row r="41" spans="1:12">
      <c r="A41" s="402" t="s">
        <v>264</v>
      </c>
      <c r="B41" s="524">
        <v>6637680351.6299973</v>
      </c>
      <c r="C41" s="524">
        <v>7638950790.1299973</v>
      </c>
      <c r="D41" s="524">
        <v>9377485724.8600006</v>
      </c>
      <c r="E41" s="524">
        <v>10573228535.389982</v>
      </c>
      <c r="F41" s="524">
        <v>11621705034.600006</v>
      </c>
      <c r="H41" s="1374"/>
      <c r="I41" s="1364"/>
      <c r="L41" s="391"/>
    </row>
    <row r="42" spans="1:12">
      <c r="A42" s="538" t="s">
        <v>783</v>
      </c>
      <c r="B42" s="525">
        <v>447039898.4799999</v>
      </c>
      <c r="C42" s="525">
        <v>751704295.98000026</v>
      </c>
      <c r="D42" s="525">
        <v>1095429957.6856699</v>
      </c>
      <c r="E42" s="525">
        <v>1141861621.2060699</v>
      </c>
      <c r="F42" s="539">
        <v>1369837922.6900001</v>
      </c>
      <c r="H42" s="1375"/>
      <c r="I42" s="1366"/>
      <c r="L42" s="391"/>
    </row>
    <row r="43" spans="1:12">
      <c r="A43" s="538" t="s">
        <v>1240</v>
      </c>
      <c r="B43" s="525">
        <v>4429282186.4100027</v>
      </c>
      <c r="C43" s="525">
        <v>5209658950.9599905</v>
      </c>
      <c r="D43" s="525">
        <v>6198495599.7801085</v>
      </c>
      <c r="E43" s="525">
        <v>6904336484.2129068</v>
      </c>
      <c r="F43" s="539">
        <v>7752112915.4800081</v>
      </c>
      <c r="H43" s="1375"/>
      <c r="I43" s="1366"/>
      <c r="L43" s="391"/>
    </row>
    <row r="44" spans="1:12">
      <c r="A44" s="538" t="s">
        <v>265</v>
      </c>
      <c r="B44" s="525">
        <v>1715386971.0799992</v>
      </c>
      <c r="C44" s="525">
        <v>1709139265.4800003</v>
      </c>
      <c r="D44" s="525">
        <v>2063510341.8342447</v>
      </c>
      <c r="E44" s="525">
        <v>2528855262.4910259</v>
      </c>
      <c r="F44" s="539">
        <v>2508466339.4899993</v>
      </c>
      <c r="H44" s="1375"/>
      <c r="I44" s="1366"/>
      <c r="L44" s="391"/>
    </row>
    <row r="45" spans="1:12">
      <c r="A45" s="402" t="s">
        <v>266</v>
      </c>
      <c r="B45" s="540">
        <v>32279880413.460102</v>
      </c>
      <c r="C45" s="540">
        <v>42581091101.100021</v>
      </c>
      <c r="D45" s="540">
        <v>49282581044.159637</v>
      </c>
      <c r="E45" s="540">
        <v>51206445566.370018</v>
      </c>
      <c r="F45" s="524">
        <v>56800513678.379456</v>
      </c>
      <c r="H45" s="1374"/>
      <c r="I45" s="1377"/>
      <c r="L45" s="391"/>
    </row>
    <row r="46" spans="1:12">
      <c r="A46" s="538" t="s">
        <v>1241</v>
      </c>
      <c r="B46" s="539">
        <v>6902695540.2800055</v>
      </c>
      <c r="C46" s="539">
        <v>7725247252.9999981</v>
      </c>
      <c r="D46" s="539">
        <v>5190246342.7988234</v>
      </c>
      <c r="E46" s="539">
        <v>5147249471.204772</v>
      </c>
      <c r="F46" s="539">
        <v>6003526277.3400126</v>
      </c>
      <c r="H46" s="1375"/>
      <c r="I46" s="1376"/>
      <c r="L46" s="391"/>
    </row>
    <row r="47" spans="1:12">
      <c r="A47" s="538" t="s">
        <v>1242</v>
      </c>
      <c r="B47" s="539">
        <v>5547342518.6700096</v>
      </c>
      <c r="C47" s="539">
        <v>6761533139.9399977</v>
      </c>
      <c r="D47" s="539">
        <v>9208342009.107193</v>
      </c>
      <c r="E47" s="539">
        <v>10280104199.917334</v>
      </c>
      <c r="F47" s="539">
        <v>10628215675.559845</v>
      </c>
      <c r="H47" s="1375"/>
      <c r="I47" s="1376"/>
      <c r="L47" s="391"/>
    </row>
    <row r="48" spans="1:12">
      <c r="A48" s="538" t="s">
        <v>1243</v>
      </c>
      <c r="B48" s="539">
        <v>8002214151.4899921</v>
      </c>
      <c r="C48" s="539">
        <v>11780266287.419964</v>
      </c>
      <c r="D48" s="539">
        <v>16952126319.175922</v>
      </c>
      <c r="E48" s="539">
        <v>17744179003.468502</v>
      </c>
      <c r="F48" s="539">
        <v>20566362363.849922</v>
      </c>
      <c r="H48" s="1375"/>
      <c r="I48" s="1376"/>
      <c r="L48" s="391"/>
    </row>
    <row r="49" spans="1:12">
      <c r="A49" s="538" t="s">
        <v>1244</v>
      </c>
      <c r="B49" s="539">
        <v>296457595</v>
      </c>
      <c r="C49" s="539">
        <v>577891483.4599998</v>
      </c>
      <c r="D49" s="539">
        <v>430996171.92476434</v>
      </c>
      <c r="E49" s="539">
        <v>442631386.84588075</v>
      </c>
      <c r="F49" s="539">
        <v>439569360.46000057</v>
      </c>
      <c r="H49" s="1375"/>
      <c r="I49" s="1376"/>
      <c r="L49" s="391"/>
    </row>
    <row r="50" spans="1:12">
      <c r="A50" s="538" t="s">
        <v>1245</v>
      </c>
      <c r="B50" s="539">
        <v>2052923617.02</v>
      </c>
      <c r="C50" s="539">
        <v>2385118595.6800003</v>
      </c>
      <c r="D50" s="539">
        <v>2670790747.602952</v>
      </c>
      <c r="E50" s="539">
        <v>2247383768.6497784</v>
      </c>
      <c r="F50" s="539">
        <v>2627554665.4400024</v>
      </c>
      <c r="H50" s="1375"/>
      <c r="I50" s="1376"/>
      <c r="J50" s="191"/>
      <c r="L50" s="391"/>
    </row>
    <row r="51" spans="1:12">
      <c r="A51" s="538" t="s">
        <v>1246</v>
      </c>
      <c r="B51" s="539">
        <v>5865423317.329998</v>
      </c>
      <c r="C51" s="539">
        <v>7386432016.070013</v>
      </c>
      <c r="D51" s="539">
        <v>8732232551.1974945</v>
      </c>
      <c r="E51" s="539">
        <v>8554129955.8292608</v>
      </c>
      <c r="F51" s="539">
        <v>9914391546.2899971</v>
      </c>
      <c r="H51" s="1375"/>
      <c r="I51" s="1376"/>
      <c r="L51" s="391"/>
    </row>
    <row r="52" spans="1:12">
      <c r="A52" s="538" t="s">
        <v>267</v>
      </c>
      <c r="B52" s="539">
        <v>3594546471.8299985</v>
      </c>
      <c r="C52" s="539">
        <v>5858304071.0300007</v>
      </c>
      <c r="D52" s="539">
        <v>6067182110.9427843</v>
      </c>
      <c r="E52" s="539">
        <v>6793050699.8444862</v>
      </c>
      <c r="F52" s="539">
        <v>6644951193.8499947</v>
      </c>
      <c r="H52" s="1375"/>
      <c r="I52" s="1376"/>
      <c r="L52" s="391"/>
    </row>
    <row r="53" spans="1:12">
      <c r="A53" s="402" t="s">
        <v>2033</v>
      </c>
      <c r="B53" s="540">
        <v>15729578102.651014</v>
      </c>
      <c r="C53" s="540">
        <v>17884908313.859997</v>
      </c>
      <c r="D53" s="540">
        <v>18141401045.23008</v>
      </c>
      <c r="E53" s="540">
        <v>20611284817.110004</v>
      </c>
      <c r="F53" s="524">
        <v>24368622855.719971</v>
      </c>
      <c r="H53" s="1374"/>
      <c r="I53" s="1377"/>
      <c r="K53" s="109"/>
      <c r="L53" s="394"/>
    </row>
    <row r="54" spans="1:12">
      <c r="A54" s="538" t="s">
        <v>268</v>
      </c>
      <c r="B54" s="539">
        <v>1813404360.5199995</v>
      </c>
      <c r="C54" s="539">
        <v>1231514165.1500008</v>
      </c>
      <c r="D54" s="539">
        <v>1165646973.3491566</v>
      </c>
      <c r="E54" s="539">
        <v>1138781221.1574733</v>
      </c>
      <c r="F54" s="539">
        <v>1222511564.3200009</v>
      </c>
      <c r="H54" s="1375"/>
      <c r="I54" s="1376"/>
      <c r="L54" s="391"/>
    </row>
    <row r="55" spans="1:12">
      <c r="A55" s="538" t="s">
        <v>269</v>
      </c>
      <c r="B55" s="539">
        <v>9919972478.9499893</v>
      </c>
      <c r="C55" s="539">
        <v>12161821901.75</v>
      </c>
      <c r="D55" s="539">
        <v>10964340661.349108</v>
      </c>
      <c r="E55" s="539">
        <v>12663158506.039818</v>
      </c>
      <c r="F55" s="539">
        <v>14387502606.909977</v>
      </c>
      <c r="H55" s="1375"/>
      <c r="I55" s="1376"/>
      <c r="L55" s="391"/>
    </row>
    <row r="56" spans="1:12">
      <c r="A56" s="538" t="s">
        <v>270</v>
      </c>
      <c r="B56" s="539">
        <v>2393746812.0600009</v>
      </c>
      <c r="C56" s="539">
        <v>2201026319.2900009</v>
      </c>
      <c r="D56" s="539">
        <v>2445042765.1032529</v>
      </c>
      <c r="E56" s="539">
        <v>2372977185.6164174</v>
      </c>
      <c r="F56" s="539">
        <v>2716328624.970006</v>
      </c>
      <c r="H56" s="1375"/>
      <c r="I56" s="1376"/>
      <c r="L56" s="391"/>
    </row>
    <row r="57" spans="1:12">
      <c r="A57" s="538" t="s">
        <v>271</v>
      </c>
      <c r="B57" s="539">
        <v>656641136.00000036</v>
      </c>
      <c r="C57" s="539">
        <v>776712397.70999992</v>
      </c>
      <c r="D57" s="539">
        <v>890800396.12446904</v>
      </c>
      <c r="E57" s="539">
        <v>878487571.03442073</v>
      </c>
      <c r="F57" s="539">
        <v>1085661832.54</v>
      </c>
      <c r="H57" s="1375"/>
      <c r="I57" s="1376"/>
      <c r="L57" s="391"/>
    </row>
    <row r="58" spans="1:12">
      <c r="A58" s="538" t="s">
        <v>543</v>
      </c>
      <c r="B58" s="539">
        <v>0</v>
      </c>
      <c r="C58" s="539">
        <v>0</v>
      </c>
      <c r="D58" s="539">
        <v>32560835.212121163</v>
      </c>
      <c r="E58" s="539">
        <v>39182892.539499417</v>
      </c>
      <c r="F58" s="539">
        <v>27557835.939999998</v>
      </c>
      <c r="H58" s="1375"/>
      <c r="I58" s="1376"/>
    </row>
    <row r="59" spans="1:12">
      <c r="A59" s="538" t="s">
        <v>548</v>
      </c>
      <c r="B59" s="539">
        <v>1327271404.7700005</v>
      </c>
      <c r="C59" s="539">
        <v>1526500466.2400005</v>
      </c>
      <c r="D59" s="539">
        <v>1597796113.6159277</v>
      </c>
      <c r="E59" s="539">
        <v>1748594126.7607858</v>
      </c>
      <c r="F59" s="539">
        <v>1739518887.8200021</v>
      </c>
      <c r="H59" s="1375"/>
      <c r="I59" s="1376"/>
      <c r="L59" s="391"/>
    </row>
    <row r="60" spans="1:12">
      <c r="A60" s="538" t="s">
        <v>272</v>
      </c>
      <c r="B60" s="539">
        <v>0</v>
      </c>
      <c r="C60" s="539">
        <v>0</v>
      </c>
      <c r="D60" s="539">
        <v>1049445480.4059948</v>
      </c>
      <c r="E60" s="539">
        <v>1775075663.3016064</v>
      </c>
      <c r="F60" s="539">
        <v>3196089607.2200012</v>
      </c>
      <c r="H60" s="1375"/>
      <c r="I60" s="1376"/>
    </row>
    <row r="61" spans="1:12">
      <c r="A61" s="402" t="s">
        <v>273</v>
      </c>
      <c r="B61" s="540">
        <v>4380834431.750001</v>
      </c>
      <c r="C61" s="540">
        <v>5199260412.7699928</v>
      </c>
      <c r="D61" s="540">
        <v>6635842210.3599691</v>
      </c>
      <c r="E61" s="540">
        <v>7615998513.7800102</v>
      </c>
      <c r="F61" s="524">
        <v>8264766420.6499767</v>
      </c>
      <c r="H61" s="1374"/>
      <c r="I61" s="1377"/>
      <c r="L61" s="391"/>
    </row>
    <row r="62" spans="1:12">
      <c r="A62" s="538" t="s">
        <v>544</v>
      </c>
      <c r="B62" s="539">
        <v>3526037712.1900043</v>
      </c>
      <c r="C62" s="539">
        <v>4303753680.8499975</v>
      </c>
      <c r="D62" s="539">
        <v>5185907072.3215961</v>
      </c>
      <c r="E62" s="539">
        <v>5882600417.3347483</v>
      </c>
      <c r="F62" s="539">
        <v>6818708749.9599981</v>
      </c>
      <c r="H62" s="1375"/>
      <c r="I62" s="1376"/>
      <c r="L62" s="391"/>
    </row>
    <row r="63" spans="1:12">
      <c r="A63" s="538" t="s">
        <v>545</v>
      </c>
      <c r="B63" s="539">
        <v>779846800.17999971</v>
      </c>
      <c r="C63" s="539">
        <v>937951641.96000051</v>
      </c>
      <c r="D63" s="539">
        <v>1433885566.4983916</v>
      </c>
      <c r="E63" s="539">
        <v>1733327240.6952529</v>
      </c>
      <c r="F63" s="539">
        <v>1446136253.2899992</v>
      </c>
      <c r="H63" s="1375"/>
      <c r="I63" s="1376"/>
      <c r="L63" s="391"/>
    </row>
    <row r="64" spans="1:12">
      <c r="A64" s="402" t="s">
        <v>274</v>
      </c>
      <c r="B64" s="540">
        <v>20863114906.089989</v>
      </c>
      <c r="C64" s="540">
        <v>23643056539.689903</v>
      </c>
      <c r="D64" s="540">
        <v>27734013122.090069</v>
      </c>
      <c r="E64" s="540">
        <v>31915054112.919983</v>
      </c>
      <c r="F64" s="524">
        <v>32631153080.219925</v>
      </c>
      <c r="H64" s="1374"/>
      <c r="I64" s="1377"/>
      <c r="L64" s="391"/>
    </row>
    <row r="65" spans="1:12">
      <c r="A65" s="538" t="s">
        <v>540</v>
      </c>
      <c r="B65" s="539">
        <v>12650855034.460018</v>
      </c>
      <c r="C65" s="539">
        <v>12821362790.569988</v>
      </c>
      <c r="D65" s="539">
        <v>14793330788.174652</v>
      </c>
      <c r="E65" s="539">
        <v>15651645476.337116</v>
      </c>
      <c r="F65" s="539">
        <v>15020819041.669971</v>
      </c>
      <c r="H65" s="1375"/>
      <c r="I65" s="1376"/>
      <c r="L65" s="391"/>
    </row>
    <row r="66" spans="1:12">
      <c r="A66" s="538" t="s">
        <v>541</v>
      </c>
      <c r="B66" s="539">
        <v>258904499.73999998</v>
      </c>
      <c r="C66" s="539">
        <v>265268827.46999997</v>
      </c>
      <c r="D66" s="539">
        <v>453519742.5611192</v>
      </c>
      <c r="E66" s="539">
        <v>348539471.06726325</v>
      </c>
      <c r="F66" s="539">
        <v>245597075.55999991</v>
      </c>
      <c r="H66" s="1375"/>
      <c r="I66" s="1376"/>
      <c r="L66" s="391"/>
    </row>
    <row r="67" spans="1:12">
      <c r="A67" s="538" t="s">
        <v>542</v>
      </c>
      <c r="B67" s="539">
        <v>175515328.15000004</v>
      </c>
      <c r="C67" s="539">
        <v>318606063.20999998</v>
      </c>
      <c r="D67" s="539">
        <v>524944615.72589505</v>
      </c>
      <c r="E67" s="539">
        <v>509786907.01137042</v>
      </c>
      <c r="F67" s="539">
        <v>417813831.42999977</v>
      </c>
      <c r="H67" s="1375"/>
      <c r="I67" s="1376"/>
      <c r="L67" s="391"/>
    </row>
    <row r="68" spans="1:12">
      <c r="A68" s="538" t="s">
        <v>275</v>
      </c>
      <c r="B68" s="539">
        <v>8130230465.7999964</v>
      </c>
      <c r="C68" s="539">
        <v>10212677052.610004</v>
      </c>
      <c r="D68" s="539">
        <v>12065962370.178299</v>
      </c>
      <c r="E68" s="539">
        <v>15443868862.224255</v>
      </c>
      <c r="F68" s="539">
        <v>16948353469.990028</v>
      </c>
      <c r="H68" s="1375"/>
      <c r="I68" s="1376"/>
      <c r="L68" s="391"/>
    </row>
    <row r="69" spans="1:12">
      <c r="A69" s="402" t="s">
        <v>276</v>
      </c>
      <c r="B69" s="540">
        <v>23109569226.449955</v>
      </c>
      <c r="C69" s="540">
        <v>29398367794.690022</v>
      </c>
      <c r="D69" s="540">
        <v>33872084943.519913</v>
      </c>
      <c r="E69" s="540">
        <v>39040401508.490021</v>
      </c>
      <c r="F69" s="524">
        <v>33799413640.069939</v>
      </c>
      <c r="H69" s="1374"/>
      <c r="I69" s="1377"/>
      <c r="L69" s="391"/>
    </row>
    <row r="70" spans="1:12">
      <c r="A70" s="538" t="s">
        <v>546</v>
      </c>
      <c r="B70" s="539">
        <v>1621541330.9099998</v>
      </c>
      <c r="C70" s="539">
        <v>353323014.38999999</v>
      </c>
      <c r="D70" s="539">
        <v>544781067.72352278</v>
      </c>
      <c r="E70" s="539">
        <v>1732140852.2541702</v>
      </c>
      <c r="F70" s="539">
        <v>470075675.64999998</v>
      </c>
      <c r="H70" s="1375"/>
      <c r="I70" s="1376"/>
      <c r="L70" s="391"/>
    </row>
    <row r="71" spans="1:12">
      <c r="A71" s="538" t="s">
        <v>547</v>
      </c>
      <c r="B71" s="539">
        <v>657433127.02999997</v>
      </c>
      <c r="C71" s="539">
        <v>7334229198.0900002</v>
      </c>
      <c r="D71" s="539">
        <v>105817609.05218133</v>
      </c>
      <c r="E71" s="539">
        <v>531759647.95580167</v>
      </c>
      <c r="F71" s="539">
        <v>566270601.76999986</v>
      </c>
      <c r="H71" s="1375"/>
      <c r="I71" s="1376"/>
      <c r="L71" s="391"/>
    </row>
    <row r="72" spans="1:12">
      <c r="A72" s="538" t="s">
        <v>277</v>
      </c>
      <c r="B72" s="539">
        <v>5366152913.5299988</v>
      </c>
      <c r="C72" s="539">
        <v>3600878859.3900008</v>
      </c>
      <c r="D72" s="539">
        <v>4140585494.976151</v>
      </c>
      <c r="E72" s="539">
        <v>6361075813.1300993</v>
      </c>
      <c r="F72" s="539">
        <v>6981039118.77001</v>
      </c>
      <c r="H72" s="1375"/>
      <c r="I72" s="1376"/>
      <c r="L72" s="391"/>
    </row>
    <row r="73" spans="1:12">
      <c r="A73" s="538" t="s">
        <v>278</v>
      </c>
      <c r="B73" s="539">
        <v>4734587167.8199987</v>
      </c>
      <c r="C73" s="539">
        <v>7309150814.46</v>
      </c>
      <c r="D73" s="539">
        <v>13948912632.930782</v>
      </c>
      <c r="E73" s="539">
        <v>8117726411.4046402</v>
      </c>
      <c r="F73" s="539">
        <v>9573905055.6200066</v>
      </c>
      <c r="H73" s="1375"/>
      <c r="I73" s="1376"/>
      <c r="L73" s="391"/>
    </row>
    <row r="74" spans="1:12">
      <c r="A74" s="538" t="s">
        <v>279</v>
      </c>
      <c r="B74" s="539">
        <v>10695388640.510004</v>
      </c>
      <c r="C74" s="539">
        <v>10736233794.489998</v>
      </c>
      <c r="D74" s="539">
        <v>15132848017.16737</v>
      </c>
      <c r="E74" s="539">
        <v>22296927276.435295</v>
      </c>
      <c r="F74" s="539">
        <v>16220414453.379978</v>
      </c>
      <c r="H74" s="1375"/>
      <c r="I74" s="1376"/>
      <c r="L74" s="391"/>
    </row>
    <row r="75" spans="1:12">
      <c r="A75" s="402" t="s">
        <v>1247</v>
      </c>
      <c r="B75" s="524">
        <v>69935327982.659714</v>
      </c>
      <c r="C75" s="524">
        <v>83287825529.729462</v>
      </c>
      <c r="D75" s="524">
        <v>68073380684.142799</v>
      </c>
      <c r="E75" s="524">
        <v>67664085112.159775</v>
      </c>
      <c r="F75" s="524">
        <v>110274205867.84341</v>
      </c>
      <c r="H75" s="1374"/>
      <c r="I75" s="1364"/>
      <c r="L75" s="391"/>
    </row>
    <row r="76" spans="1:12">
      <c r="A76" s="538" t="s">
        <v>280</v>
      </c>
      <c r="B76" s="539">
        <v>108428525138.84811</v>
      </c>
      <c r="C76" s="539">
        <v>130223499998.9297</v>
      </c>
      <c r="D76" s="539">
        <v>126292595973.89473</v>
      </c>
      <c r="E76" s="539">
        <v>131529348320.1098</v>
      </c>
      <c r="F76" s="539">
        <v>155919108770.44983</v>
      </c>
      <c r="H76" s="1375"/>
      <c r="I76" s="1376"/>
      <c r="L76" s="391"/>
    </row>
    <row r="77" spans="1:12">
      <c r="A77" s="538" t="s">
        <v>281</v>
      </c>
      <c r="B77" s="539">
        <v>-38493197156.189903</v>
      </c>
      <c r="C77" s="539">
        <v>-46935674469.199997</v>
      </c>
      <c r="D77" s="539">
        <v>-58219215289.759758</v>
      </c>
      <c r="E77" s="539">
        <v>-63865263207.949852</v>
      </c>
      <c r="F77" s="539">
        <v>-45644902902.599762</v>
      </c>
      <c r="H77" s="1375"/>
      <c r="I77" s="1376"/>
      <c r="L77" s="391"/>
    </row>
    <row r="78" spans="1:12" ht="15.75" thickBot="1">
      <c r="A78" s="541" t="s">
        <v>282</v>
      </c>
      <c r="B78" s="542">
        <v>914937691742.01477</v>
      </c>
      <c r="C78" s="542">
        <v>1105121932212.2834</v>
      </c>
      <c r="D78" s="542">
        <v>1570940729597.6062</v>
      </c>
      <c r="E78" s="542">
        <v>1555359763727.584</v>
      </c>
      <c r="F78" s="524">
        <v>1765506382574.2063</v>
      </c>
      <c r="H78" s="1374"/>
      <c r="I78" s="1377"/>
      <c r="L78" s="391"/>
    </row>
    <row r="79" spans="1:12" ht="16.5" thickTop="1" thickBot="1">
      <c r="A79" s="523" t="s">
        <v>311</v>
      </c>
      <c r="B79" s="543">
        <v>38398</v>
      </c>
      <c r="C79" s="543">
        <v>38553</v>
      </c>
      <c r="D79" s="543">
        <v>39139</v>
      </c>
      <c r="E79" s="543">
        <v>39598</v>
      </c>
      <c r="F79" s="543">
        <v>41438</v>
      </c>
      <c r="H79" s="1365"/>
      <c r="I79" s="1372"/>
    </row>
    <row r="80" spans="1:12" ht="16.5" thickTop="1">
      <c r="A80" s="15" t="s">
        <v>1910</v>
      </c>
    </row>
    <row r="81" spans="1:1" ht="15.75">
      <c r="A81" s="15" t="s">
        <v>1911</v>
      </c>
    </row>
    <row r="82" spans="1:1" ht="15.75">
      <c r="A82" s="91" t="s">
        <v>857</v>
      </c>
    </row>
    <row r="83" spans="1:1" ht="15.75">
      <c r="A83" s="38" t="s">
        <v>15</v>
      </c>
    </row>
  </sheetData>
  <phoneticPr fontId="0" type="noConversion"/>
  <pageMargins left="0.86" right="0.49" top="0.62" bottom="0.33" header="0.31496062992125984" footer="0.31496062992125984"/>
  <pageSetup scale="59" orientation="portrait" r:id="rId1"/>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tabColor indexed="40"/>
    <pageSetUpPr fitToPage="1"/>
  </sheetPr>
  <dimension ref="A1:G79"/>
  <sheetViews>
    <sheetView showGridLines="0" zoomScaleNormal="100" workbookViewId="0">
      <selection activeCell="B76" sqref="B76"/>
    </sheetView>
  </sheetViews>
  <sheetFormatPr defaultRowHeight="15"/>
  <cols>
    <col min="1" max="1" width="48.85546875" style="77" customWidth="1"/>
    <col min="2" max="6" width="14.42578125" style="630" customWidth="1"/>
    <col min="7" max="7" width="13.85546875" style="77" customWidth="1"/>
    <col min="8" max="16384" width="9.140625" style="77"/>
  </cols>
  <sheetData>
    <row r="1" spans="1:7">
      <c r="A1" s="388"/>
    </row>
    <row r="2" spans="1:7">
      <c r="A2" s="92" t="s">
        <v>850</v>
      </c>
      <c r="B2" s="236"/>
      <c r="C2" s="236"/>
      <c r="D2" s="236"/>
      <c r="E2" s="228"/>
      <c r="F2" s="228"/>
      <c r="G2" s="94">
        <v>135</v>
      </c>
    </row>
    <row r="3" spans="1:7">
      <c r="A3" s="388"/>
    </row>
    <row r="4" spans="1:7">
      <c r="A4" s="388"/>
    </row>
    <row r="5" spans="1:7">
      <c r="A5" s="388"/>
    </row>
    <row r="6" spans="1:7">
      <c r="A6" s="388"/>
    </row>
    <row r="7" spans="1:7" ht="22.5" customHeight="1">
      <c r="A7" s="87" t="s">
        <v>412</v>
      </c>
    </row>
    <row r="8" spans="1:7" ht="21" customHeight="1">
      <c r="A8" s="261" t="s">
        <v>418</v>
      </c>
    </row>
    <row r="9" spans="1:7" ht="12.75" customHeight="1">
      <c r="A9" s="389" t="s">
        <v>503</v>
      </c>
    </row>
    <row r="10" spans="1:7" ht="18" customHeight="1">
      <c r="A10" s="190" t="s">
        <v>1931</v>
      </c>
    </row>
    <row r="11" spans="1:7" ht="13.5" customHeight="1">
      <c r="A11" s="22" t="s">
        <v>1196</v>
      </c>
    </row>
    <row r="12" spans="1:7">
      <c r="A12" s="384" t="s">
        <v>173</v>
      </c>
      <c r="B12" s="768">
        <v>2006</v>
      </c>
      <c r="C12" s="768">
        <v>2007</v>
      </c>
      <c r="D12" s="768">
        <v>2008</v>
      </c>
      <c r="E12" s="768">
        <v>2009</v>
      </c>
      <c r="F12" s="768">
        <v>2010</v>
      </c>
    </row>
    <row r="13" spans="1:7">
      <c r="A13" s="544" t="s">
        <v>283</v>
      </c>
      <c r="B13" s="769">
        <v>11404701422.42</v>
      </c>
      <c r="C13" s="769">
        <v>12490149862.399998</v>
      </c>
      <c r="D13" s="769">
        <v>12385693371.83</v>
      </c>
      <c r="E13" s="769">
        <v>15826968867.299999</v>
      </c>
      <c r="F13" s="769">
        <v>31494774378.82</v>
      </c>
    </row>
    <row r="14" spans="1:7">
      <c r="A14" s="395" t="s">
        <v>284</v>
      </c>
      <c r="B14" s="770">
        <v>17526303593.899998</v>
      </c>
      <c r="C14" s="770">
        <v>20810674027.529999</v>
      </c>
      <c r="D14" s="770">
        <v>21844574641.680004</v>
      </c>
      <c r="E14" s="770">
        <v>25862250793.449997</v>
      </c>
      <c r="F14" s="1746">
        <v>42603728349.25</v>
      </c>
    </row>
    <row r="15" spans="1:7">
      <c r="A15" s="395" t="s">
        <v>285</v>
      </c>
      <c r="B15" s="770">
        <v>-5900972107</v>
      </c>
      <c r="C15" s="770">
        <v>-7995405492.0600004</v>
      </c>
      <c r="D15" s="770">
        <v>-9377732562.9899998</v>
      </c>
      <c r="E15" s="770">
        <v>-9732686528.5900002</v>
      </c>
      <c r="F15" s="770">
        <v>-11132023124.52</v>
      </c>
    </row>
    <row r="16" spans="1:7">
      <c r="A16" s="395" t="s">
        <v>286</v>
      </c>
      <c r="B16" s="770">
        <v>-220630064.47999999</v>
      </c>
      <c r="C16" s="770">
        <v>-325118673.06999999</v>
      </c>
      <c r="D16" s="770">
        <v>-81148706.859999999</v>
      </c>
      <c r="E16" s="770">
        <v>-302595397.56000006</v>
      </c>
      <c r="F16" s="770">
        <v>23069154.090000011</v>
      </c>
    </row>
    <row r="17" spans="1:6">
      <c r="A17" s="544" t="s">
        <v>287</v>
      </c>
      <c r="B17" s="769">
        <v>1140700929.02</v>
      </c>
      <c r="C17" s="769">
        <v>1480338855.6199999</v>
      </c>
      <c r="D17" s="769">
        <v>1705380838.3500004</v>
      </c>
      <c r="E17" s="769">
        <v>1776750799.8599999</v>
      </c>
      <c r="F17" s="769">
        <v>1575832428.6200004</v>
      </c>
    </row>
    <row r="18" spans="1:6">
      <c r="A18" s="395" t="s">
        <v>549</v>
      </c>
      <c r="B18" s="770">
        <v>828416148.17999995</v>
      </c>
      <c r="C18" s="770">
        <v>1252433626.7099998</v>
      </c>
      <c r="D18" s="770">
        <v>1597319199.3300006</v>
      </c>
      <c r="E18" s="770">
        <v>1442046109.8399997</v>
      </c>
      <c r="F18" s="770">
        <v>1374346963.3299999</v>
      </c>
    </row>
    <row r="19" spans="1:6">
      <c r="A19" s="395" t="s">
        <v>550</v>
      </c>
      <c r="B19" s="770">
        <v>80203782</v>
      </c>
      <c r="C19" s="770">
        <v>65176710.310000002</v>
      </c>
      <c r="D19" s="770">
        <v>68524576.960000008</v>
      </c>
      <c r="E19" s="770">
        <v>72842026.13000001</v>
      </c>
      <c r="F19" s="770">
        <v>80180426.739999995</v>
      </c>
    </row>
    <row r="20" spans="1:6">
      <c r="A20" s="395" t="s">
        <v>558</v>
      </c>
      <c r="B20" s="770">
        <v>232080998.83999997</v>
      </c>
      <c r="C20" s="770">
        <v>162728518.60000002</v>
      </c>
      <c r="D20" s="770">
        <v>39537062.060000002</v>
      </c>
      <c r="E20" s="770">
        <v>261862663.88999996</v>
      </c>
      <c r="F20" s="770">
        <v>121305038.55000003</v>
      </c>
    </row>
    <row r="21" spans="1:6">
      <c r="A21" s="544" t="s">
        <v>288</v>
      </c>
      <c r="B21" s="769">
        <v>1915471408.54</v>
      </c>
      <c r="C21" s="769">
        <v>1184517970.6300001</v>
      </c>
      <c r="D21" s="769">
        <v>1381692527.0399997</v>
      </c>
      <c r="E21" s="769">
        <v>1874908009.6299999</v>
      </c>
      <c r="F21" s="769">
        <v>2468899370.1400003</v>
      </c>
    </row>
    <row r="22" spans="1:6">
      <c r="A22" s="395" t="s">
        <v>788</v>
      </c>
      <c r="B22" s="770">
        <v>257158197.81</v>
      </c>
      <c r="C22" s="770">
        <v>182442063.08999997</v>
      </c>
      <c r="D22" s="770">
        <v>329042029.97999996</v>
      </c>
      <c r="E22" s="770">
        <v>137905007.25</v>
      </c>
      <c r="F22" s="770">
        <v>346277316.90999997</v>
      </c>
    </row>
    <row r="23" spans="1:6">
      <c r="A23" s="395" t="s">
        <v>1248</v>
      </c>
      <c r="B23" s="770">
        <v>249044785.20999998</v>
      </c>
      <c r="C23" s="770">
        <v>135373990.28</v>
      </c>
      <c r="D23" s="770">
        <v>224711843.17000002</v>
      </c>
      <c r="E23" s="770">
        <v>650320586.22000003</v>
      </c>
      <c r="F23" s="770">
        <v>768681129.86999989</v>
      </c>
    </row>
    <row r="24" spans="1:6">
      <c r="A24" s="395" t="s">
        <v>289</v>
      </c>
      <c r="B24" s="770">
        <v>908361</v>
      </c>
      <c r="C24" s="770">
        <v>93577777</v>
      </c>
      <c r="D24" s="770">
        <v>87301745.799999997</v>
      </c>
      <c r="E24" s="770">
        <v>158990964.25999999</v>
      </c>
      <c r="F24" s="770">
        <v>137053005.70999998</v>
      </c>
    </row>
    <row r="25" spans="1:6">
      <c r="A25" s="395" t="s">
        <v>290</v>
      </c>
      <c r="B25" s="770">
        <v>0</v>
      </c>
      <c r="C25" s="770">
        <v>877868</v>
      </c>
      <c r="D25" s="770">
        <v>1693914.99</v>
      </c>
      <c r="E25" s="770">
        <v>1908374.47</v>
      </c>
      <c r="F25" s="770">
        <v>47268.42</v>
      </c>
    </row>
    <row r="26" spans="1:6">
      <c r="A26" s="395" t="s">
        <v>291</v>
      </c>
      <c r="B26" s="770">
        <v>214380529.05000001</v>
      </c>
      <c r="C26" s="770">
        <v>164977637.50999999</v>
      </c>
      <c r="D26" s="770">
        <v>150175209.16999996</v>
      </c>
      <c r="E26" s="770">
        <v>285100477.04000002</v>
      </c>
      <c r="F26" s="770">
        <v>316088064.37</v>
      </c>
    </row>
    <row r="27" spans="1:6">
      <c r="A27" s="395" t="s">
        <v>1249</v>
      </c>
      <c r="B27" s="770">
        <v>1268354</v>
      </c>
      <c r="C27" s="770">
        <v>2266596</v>
      </c>
      <c r="D27" s="770">
        <v>12230369.629999999</v>
      </c>
      <c r="E27" s="770">
        <v>3333412.7199999997</v>
      </c>
      <c r="F27" s="770">
        <v>3954757.36</v>
      </c>
    </row>
    <row r="28" spans="1:6">
      <c r="A28" s="395" t="s">
        <v>1250</v>
      </c>
      <c r="B28" s="770">
        <v>650930</v>
      </c>
      <c r="C28" s="770">
        <v>0</v>
      </c>
      <c r="D28" s="770">
        <v>4721040.79</v>
      </c>
      <c r="E28" s="770">
        <v>23411433.530000001</v>
      </c>
      <c r="F28" s="770">
        <v>3392934.25</v>
      </c>
    </row>
    <row r="29" spans="1:6">
      <c r="A29" s="395" t="s">
        <v>292</v>
      </c>
      <c r="B29" s="770">
        <v>89244802</v>
      </c>
      <c r="C29" s="770">
        <v>34862854</v>
      </c>
      <c r="D29" s="770">
        <v>90643056.219999999</v>
      </c>
      <c r="E29" s="770">
        <v>70253073.159999996</v>
      </c>
      <c r="F29" s="770">
        <v>133893362.50999999</v>
      </c>
    </row>
    <row r="30" spans="1:6">
      <c r="A30" s="395" t="s">
        <v>1251</v>
      </c>
      <c r="B30" s="770">
        <v>638600688.19000006</v>
      </c>
      <c r="C30" s="770">
        <v>2799071.88</v>
      </c>
      <c r="D30" s="770">
        <v>2383239.13</v>
      </c>
      <c r="E30" s="770">
        <v>7256166.5800000001</v>
      </c>
      <c r="F30" s="770">
        <v>82643886.679999992</v>
      </c>
    </row>
    <row r="31" spans="1:6">
      <c r="A31" s="395" t="s">
        <v>293</v>
      </c>
      <c r="B31" s="770">
        <v>464214761.27999997</v>
      </c>
      <c r="C31" s="770">
        <v>567340112.87</v>
      </c>
      <c r="D31" s="770">
        <v>478790078.16000003</v>
      </c>
      <c r="E31" s="770">
        <v>536428514.4000001</v>
      </c>
      <c r="F31" s="770">
        <v>676867644.06000018</v>
      </c>
    </row>
    <row r="32" spans="1:6">
      <c r="A32" s="544" t="s">
        <v>294</v>
      </c>
      <c r="B32" s="769">
        <v>14460873759.980001</v>
      </c>
      <c r="C32" s="769">
        <v>15155006688.65</v>
      </c>
      <c r="D32" s="769">
        <v>15472766737.219997</v>
      </c>
      <c r="E32" s="769">
        <v>19478627676.790001</v>
      </c>
      <c r="F32" s="769">
        <v>35539506177.580002</v>
      </c>
    </row>
    <row r="33" spans="1:6">
      <c r="A33" s="544" t="s">
        <v>295</v>
      </c>
      <c r="B33" s="769">
        <v>7445967833.7199993</v>
      </c>
      <c r="C33" s="769">
        <v>7532063589.3900003</v>
      </c>
      <c r="D33" s="769">
        <v>7212414637.1599989</v>
      </c>
      <c r="E33" s="769">
        <v>9533703220.960001</v>
      </c>
      <c r="F33" s="769">
        <v>21691933404.189995</v>
      </c>
    </row>
    <row r="34" spans="1:6">
      <c r="A34" s="395" t="s">
        <v>296</v>
      </c>
      <c r="B34" s="770">
        <v>5532258554.7199993</v>
      </c>
      <c r="C34" s="770">
        <v>6795762042.6399994</v>
      </c>
      <c r="D34" s="770">
        <v>8449335119.21</v>
      </c>
      <c r="E34" s="770">
        <v>10575017940.210001</v>
      </c>
      <c r="F34" s="1746">
        <v>21549399018.399998</v>
      </c>
    </row>
    <row r="35" spans="1:6">
      <c r="A35" s="395" t="s">
        <v>297</v>
      </c>
      <c r="B35" s="770">
        <v>711352465</v>
      </c>
      <c r="C35" s="770">
        <v>725253604.2299999</v>
      </c>
      <c r="D35" s="770">
        <v>672805624.72000003</v>
      </c>
      <c r="E35" s="770">
        <v>425447901.94000006</v>
      </c>
      <c r="F35" s="770">
        <v>1464584553.3100002</v>
      </c>
    </row>
    <row r="36" spans="1:6">
      <c r="A36" s="395" t="s">
        <v>551</v>
      </c>
      <c r="B36" s="770">
        <v>1202356814</v>
      </c>
      <c r="C36" s="770">
        <v>11047942.520000026</v>
      </c>
      <c r="D36" s="770">
        <v>-1909726106.77</v>
      </c>
      <c r="E36" s="770">
        <v>-1466762621.1900001</v>
      </c>
      <c r="F36" s="770">
        <v>-1322050167.52</v>
      </c>
    </row>
    <row r="37" spans="1:6">
      <c r="A37" s="544" t="s">
        <v>298</v>
      </c>
      <c r="B37" s="769">
        <v>2096128166.3899999</v>
      </c>
      <c r="C37" s="769">
        <v>2371708405.79</v>
      </c>
      <c r="D37" s="769">
        <v>1881046797.3300002</v>
      </c>
      <c r="E37" s="769">
        <v>2557929337.3099999</v>
      </c>
      <c r="F37" s="769">
        <v>3596114543.1499996</v>
      </c>
    </row>
    <row r="38" spans="1:6">
      <c r="A38" s="544" t="s">
        <v>557</v>
      </c>
      <c r="B38" s="769">
        <v>2790365383.7200003</v>
      </c>
      <c r="C38" s="769">
        <v>3368003379.4199991</v>
      </c>
      <c r="D38" s="769">
        <v>3902424502.9499998</v>
      </c>
      <c r="E38" s="769">
        <v>4419925176.7200003</v>
      </c>
      <c r="F38" s="769">
        <v>6376632722.1699991</v>
      </c>
    </row>
    <row r="39" spans="1:6">
      <c r="A39" s="395" t="s">
        <v>556</v>
      </c>
      <c r="B39" s="770">
        <v>812511465.71000004</v>
      </c>
      <c r="C39" s="770">
        <v>1065342914.1100001</v>
      </c>
      <c r="D39" s="770">
        <v>1104010232.47</v>
      </c>
      <c r="E39" s="770">
        <v>1285401077.3899999</v>
      </c>
      <c r="F39" s="770">
        <v>1793416713.2600005</v>
      </c>
    </row>
    <row r="40" spans="1:6">
      <c r="A40" s="395" t="s">
        <v>299</v>
      </c>
      <c r="B40" s="770">
        <v>30172946</v>
      </c>
      <c r="C40" s="770">
        <v>20609862.800000001</v>
      </c>
      <c r="D40" s="770">
        <v>28174553.239999998</v>
      </c>
      <c r="E40" s="770">
        <v>35095874.100000001</v>
      </c>
      <c r="F40" s="770">
        <v>28432844.109999999</v>
      </c>
    </row>
    <row r="41" spans="1:6">
      <c r="A41" s="395" t="s">
        <v>300</v>
      </c>
      <c r="B41" s="770">
        <v>22898423.82</v>
      </c>
      <c r="C41" s="770">
        <v>62891853.250000007</v>
      </c>
      <c r="D41" s="770">
        <v>66415684.329999983</v>
      </c>
      <c r="E41" s="770">
        <v>81757002.440000013</v>
      </c>
      <c r="F41" s="770">
        <v>122329024.37000002</v>
      </c>
    </row>
    <row r="42" spans="1:6">
      <c r="A42" s="395" t="s">
        <v>560</v>
      </c>
      <c r="B42" s="770">
        <v>45208706.359999999</v>
      </c>
      <c r="C42" s="770">
        <v>78635937.290000036</v>
      </c>
      <c r="D42" s="770">
        <v>111845446.44999997</v>
      </c>
      <c r="E42" s="770">
        <v>116684567.42999996</v>
      </c>
      <c r="F42" s="770">
        <v>169754371.87</v>
      </c>
    </row>
    <row r="43" spans="1:6">
      <c r="A43" s="395" t="s">
        <v>552</v>
      </c>
      <c r="B43" s="770">
        <v>531283017.06</v>
      </c>
      <c r="C43" s="770">
        <v>636911290.74000013</v>
      </c>
      <c r="D43" s="770">
        <v>795024792.60000002</v>
      </c>
      <c r="E43" s="770">
        <v>960855271.31999981</v>
      </c>
      <c r="F43" s="770">
        <v>1277170050.8400002</v>
      </c>
    </row>
    <row r="44" spans="1:6">
      <c r="A44" s="395" t="s">
        <v>1252</v>
      </c>
      <c r="B44" s="770">
        <v>236947651.72999999</v>
      </c>
      <c r="C44" s="770">
        <v>210046465.81</v>
      </c>
      <c r="D44" s="770">
        <v>302356895.07999998</v>
      </c>
      <c r="E44" s="770">
        <v>378559680.43000007</v>
      </c>
      <c r="F44" s="770">
        <v>574824806.87000012</v>
      </c>
    </row>
    <row r="45" spans="1:6">
      <c r="A45" s="395" t="s">
        <v>1253</v>
      </c>
      <c r="B45" s="770">
        <v>297479054.88999999</v>
      </c>
      <c r="C45" s="770">
        <v>496352226.86999995</v>
      </c>
      <c r="D45" s="770">
        <v>445954842.95000005</v>
      </c>
      <c r="E45" s="770">
        <v>564126519.83999991</v>
      </c>
      <c r="F45" s="770">
        <v>949361481.21000004</v>
      </c>
    </row>
    <row r="46" spans="1:6">
      <c r="A46" s="395" t="s">
        <v>301</v>
      </c>
      <c r="B46" s="770">
        <v>1590167</v>
      </c>
      <c r="C46" s="770">
        <v>50290626.619999997</v>
      </c>
      <c r="D46" s="770">
        <v>21111418.330000002</v>
      </c>
      <c r="E46" s="770">
        <v>29923063.789999999</v>
      </c>
      <c r="F46" s="770">
        <v>42311338.949999996</v>
      </c>
    </row>
    <row r="47" spans="1:6">
      <c r="A47" s="395" t="s">
        <v>302</v>
      </c>
      <c r="B47" s="770">
        <v>153141633.74000001</v>
      </c>
      <c r="C47" s="770">
        <v>125689907.64999999</v>
      </c>
      <c r="D47" s="770">
        <v>170679745.71999997</v>
      </c>
      <c r="E47" s="770">
        <v>205434684.01000002</v>
      </c>
      <c r="F47" s="770">
        <v>323105492.75999981</v>
      </c>
    </row>
    <row r="48" spans="1:6">
      <c r="A48" s="395" t="s">
        <v>303</v>
      </c>
      <c r="B48" s="770">
        <v>32063859.380000003</v>
      </c>
      <c r="C48" s="770">
        <v>33229740.379999995</v>
      </c>
      <c r="D48" s="770">
        <v>35315646.24000001</v>
      </c>
      <c r="E48" s="770">
        <v>36752516.269999996</v>
      </c>
      <c r="F48" s="770">
        <v>45440169.680000007</v>
      </c>
    </row>
    <row r="49" spans="1:6">
      <c r="A49" s="395" t="s">
        <v>304</v>
      </c>
      <c r="B49" s="770">
        <v>5287517</v>
      </c>
      <c r="C49" s="770">
        <v>9297950.4100000001</v>
      </c>
      <c r="D49" s="770">
        <v>3444794.2499999995</v>
      </c>
      <c r="E49" s="770">
        <v>10367131.67</v>
      </c>
      <c r="F49" s="770">
        <v>42401840.210000001</v>
      </c>
    </row>
    <row r="50" spans="1:6">
      <c r="A50" s="395" t="s">
        <v>555</v>
      </c>
      <c r="B50" s="770">
        <v>18283429</v>
      </c>
      <c r="C50" s="770">
        <v>27026356.359999999</v>
      </c>
      <c r="D50" s="770">
        <v>44844962.020000003</v>
      </c>
      <c r="E50" s="770">
        <v>28286751.589999996</v>
      </c>
      <c r="F50" s="770">
        <v>26747612.379999999</v>
      </c>
    </row>
    <row r="51" spans="1:6">
      <c r="A51" s="395" t="s">
        <v>554</v>
      </c>
      <c r="B51" s="770">
        <v>16101436</v>
      </c>
      <c r="C51" s="770">
        <v>21182886.389999997</v>
      </c>
      <c r="D51" s="770">
        <v>25949018.549999997</v>
      </c>
      <c r="E51" s="770">
        <v>32302684.859999999</v>
      </c>
      <c r="F51" s="770">
        <v>47968869.289999999</v>
      </c>
    </row>
    <row r="52" spans="1:6">
      <c r="A52" s="395" t="s">
        <v>553</v>
      </c>
      <c r="B52" s="770">
        <v>24208432.91</v>
      </c>
      <c r="C52" s="770">
        <v>14556189.289999999</v>
      </c>
      <c r="D52" s="770">
        <v>35601153.749999993</v>
      </c>
      <c r="E52" s="770">
        <v>40810221.879999995</v>
      </c>
      <c r="F52" s="770">
        <v>58600286.539999999</v>
      </c>
    </row>
    <row r="53" spans="1:6">
      <c r="A53" s="395" t="s">
        <v>305</v>
      </c>
      <c r="B53" s="770">
        <v>563187643.12000012</v>
      </c>
      <c r="C53" s="770">
        <v>515939171.44999993</v>
      </c>
      <c r="D53" s="770">
        <v>711695316.96999967</v>
      </c>
      <c r="E53" s="770">
        <v>613568129.70000005</v>
      </c>
      <c r="F53" s="770">
        <v>874767819.8299998</v>
      </c>
    </row>
    <row r="54" spans="1:6">
      <c r="A54" s="544" t="s">
        <v>306</v>
      </c>
      <c r="B54" s="769">
        <v>220656822.02000001</v>
      </c>
      <c r="C54" s="769">
        <v>336196051.27999997</v>
      </c>
      <c r="D54" s="769">
        <v>348261743.29999995</v>
      </c>
      <c r="E54" s="769">
        <v>388217623.08999997</v>
      </c>
      <c r="F54" s="769">
        <v>598087083.22000015</v>
      </c>
    </row>
    <row r="55" spans="1:6">
      <c r="A55" s="395" t="s">
        <v>791</v>
      </c>
      <c r="B55" s="770">
        <v>33136212.510000002</v>
      </c>
      <c r="C55" s="770">
        <v>41151398.890000001</v>
      </c>
      <c r="D55" s="770">
        <v>41754271.459999986</v>
      </c>
      <c r="E55" s="770">
        <v>138269586.10999998</v>
      </c>
      <c r="F55" s="770">
        <v>60344870.590000018</v>
      </c>
    </row>
    <row r="56" spans="1:6">
      <c r="A56" s="395" t="s">
        <v>792</v>
      </c>
      <c r="B56" s="770">
        <v>104021055.29000001</v>
      </c>
      <c r="C56" s="770">
        <v>133237687.39000002</v>
      </c>
      <c r="D56" s="770">
        <v>163077363.14000008</v>
      </c>
      <c r="E56" s="770">
        <v>131793510.39</v>
      </c>
      <c r="F56" s="770">
        <v>253921460.74000007</v>
      </c>
    </row>
    <row r="57" spans="1:6">
      <c r="A57" s="395" t="s">
        <v>793</v>
      </c>
      <c r="B57" s="770">
        <v>5636369.1099999994</v>
      </c>
      <c r="C57" s="770">
        <v>14091034.429999998</v>
      </c>
      <c r="D57" s="770">
        <v>12998222.359999998</v>
      </c>
      <c r="E57" s="770">
        <v>5762008.7700000023</v>
      </c>
      <c r="F57" s="770">
        <v>11292255.439999999</v>
      </c>
    </row>
    <row r="58" spans="1:6">
      <c r="A58" s="395" t="s">
        <v>1254</v>
      </c>
      <c r="B58" s="770">
        <v>3686246</v>
      </c>
      <c r="C58" s="770">
        <v>776221</v>
      </c>
      <c r="D58" s="770">
        <v>2330837.0700000003</v>
      </c>
      <c r="E58" s="770">
        <v>1312400.5</v>
      </c>
      <c r="F58" s="770">
        <v>925137</v>
      </c>
    </row>
    <row r="59" spans="1:6">
      <c r="A59" s="395" t="s">
        <v>794</v>
      </c>
      <c r="B59" s="770">
        <v>17652605.170000002</v>
      </c>
      <c r="C59" s="770">
        <v>14608949.050000001</v>
      </c>
      <c r="D59" s="770">
        <v>13773455.890000002</v>
      </c>
      <c r="E59" s="770">
        <v>16037750.559999999</v>
      </c>
      <c r="F59" s="770">
        <v>15861571.179999998</v>
      </c>
    </row>
    <row r="60" spans="1:6">
      <c r="A60" s="395" t="s">
        <v>795</v>
      </c>
      <c r="B60" s="770">
        <v>905072</v>
      </c>
      <c r="C60" s="770">
        <v>12989867</v>
      </c>
      <c r="D60" s="770"/>
      <c r="E60" s="770"/>
      <c r="F60" s="770"/>
    </row>
    <row r="61" spans="1:6">
      <c r="A61" s="395" t="s">
        <v>1255</v>
      </c>
      <c r="B61" s="770">
        <v>55619260.939999998</v>
      </c>
      <c r="C61" s="770">
        <v>119340893.52</v>
      </c>
      <c r="D61" s="770">
        <v>114327593.38</v>
      </c>
      <c r="E61" s="770">
        <v>95042366.75999999</v>
      </c>
      <c r="F61" s="770">
        <v>255741788.26999995</v>
      </c>
    </row>
    <row r="62" spans="1:6">
      <c r="A62" s="544" t="s">
        <v>1256</v>
      </c>
      <c r="B62" s="769">
        <v>951992626.59000003</v>
      </c>
      <c r="C62" s="769">
        <v>329820659.50999993</v>
      </c>
      <c r="D62" s="769">
        <v>135927313.98000002</v>
      </c>
      <c r="E62" s="769">
        <v>219627089.13</v>
      </c>
      <c r="F62" s="769">
        <v>258577954.45000005</v>
      </c>
    </row>
    <row r="63" spans="1:6">
      <c r="A63" s="395" t="s">
        <v>307</v>
      </c>
      <c r="B63" s="770">
        <v>254286574.66999999</v>
      </c>
      <c r="C63" s="770">
        <v>139526674.09999999</v>
      </c>
      <c r="D63" s="770">
        <v>133569565.13999999</v>
      </c>
      <c r="E63" s="770">
        <v>219627089.13</v>
      </c>
      <c r="F63" s="770">
        <v>253111423.77000004</v>
      </c>
    </row>
    <row r="64" spans="1:6">
      <c r="A64" s="395" t="s">
        <v>790</v>
      </c>
      <c r="B64" s="770">
        <v>12780</v>
      </c>
      <c r="C64" s="770">
        <v>6456121</v>
      </c>
      <c r="D64" s="770">
        <v>2357748.84</v>
      </c>
      <c r="E64" s="770">
        <v>0</v>
      </c>
      <c r="F64" s="770">
        <v>5466530.6799999997</v>
      </c>
    </row>
    <row r="65" spans="1:7">
      <c r="A65" s="544" t="s">
        <v>308</v>
      </c>
      <c r="B65" s="769">
        <f>+SUM(B66:B70)</f>
        <v>697693271.92000008</v>
      </c>
      <c r="C65" s="769">
        <f>+SUM(C66:C70)</f>
        <v>183837864.41</v>
      </c>
      <c r="D65" s="769">
        <v>551977242.94000006</v>
      </c>
      <c r="E65" s="769">
        <v>582971957.55999994</v>
      </c>
      <c r="F65" s="769">
        <v>784052920.31000006</v>
      </c>
    </row>
    <row r="66" spans="1:7">
      <c r="A66" s="395" t="s">
        <v>1258</v>
      </c>
      <c r="B66" s="770">
        <v>27767</v>
      </c>
      <c r="C66" s="770">
        <v>5045572</v>
      </c>
      <c r="D66" s="770">
        <v>6381850.75</v>
      </c>
      <c r="E66" s="770">
        <v>2050</v>
      </c>
      <c r="F66" s="770">
        <v>5210198</v>
      </c>
    </row>
    <row r="67" spans="1:7">
      <c r="A67" s="395" t="s">
        <v>1257</v>
      </c>
      <c r="B67" s="770"/>
      <c r="C67" s="770"/>
      <c r="D67" s="770">
        <v>908090.9</v>
      </c>
      <c r="E67" s="770">
        <v>273091.52</v>
      </c>
      <c r="F67" s="770">
        <v>417707.3</v>
      </c>
    </row>
    <row r="68" spans="1:7">
      <c r="A68" s="395" t="s">
        <v>789</v>
      </c>
      <c r="B68" s="770"/>
      <c r="C68" s="770"/>
      <c r="D68" s="770">
        <v>12300570.199999999</v>
      </c>
      <c r="E68" s="770">
        <v>2185205.87</v>
      </c>
      <c r="F68" s="770">
        <v>11407429.51</v>
      </c>
    </row>
    <row r="69" spans="1:7">
      <c r="A69" s="395" t="s">
        <v>309</v>
      </c>
      <c r="B69" s="770">
        <v>38730223</v>
      </c>
      <c r="C69" s="770">
        <v>41940157</v>
      </c>
      <c r="D69" s="770">
        <v>6660793.0999999996</v>
      </c>
      <c r="E69" s="770">
        <v>35078860.109999999</v>
      </c>
      <c r="F69" s="770">
        <v>52711304.350000001</v>
      </c>
    </row>
    <row r="70" spans="1:7">
      <c r="A70" s="395" t="s">
        <v>310</v>
      </c>
      <c r="B70" s="770">
        <v>658935281.92000008</v>
      </c>
      <c r="C70" s="770">
        <v>136852135.41</v>
      </c>
      <c r="D70" s="770">
        <v>525725937.98999995</v>
      </c>
      <c r="E70" s="770">
        <v>545432750.05999994</v>
      </c>
      <c r="F70" s="770">
        <v>714182350.15000021</v>
      </c>
    </row>
    <row r="71" spans="1:7" ht="15.75" thickBot="1">
      <c r="A71" s="544" t="s">
        <v>1259</v>
      </c>
      <c r="B71" s="769">
        <v>1005366663.53</v>
      </c>
      <c r="C71" s="769">
        <v>1221842663.26</v>
      </c>
      <c r="D71" s="769">
        <v>1440714499.5599999</v>
      </c>
      <c r="E71" s="769">
        <v>1776253272.02</v>
      </c>
      <c r="F71" s="769">
        <v>2234107550.0900011</v>
      </c>
    </row>
    <row r="72" spans="1:7" ht="15" customHeight="1" thickTop="1" thickBot="1">
      <c r="A72" s="523" t="s">
        <v>311</v>
      </c>
      <c r="B72" s="772">
        <v>78</v>
      </c>
      <c r="C72" s="772">
        <v>141</v>
      </c>
      <c r="D72" s="772">
        <v>156</v>
      </c>
      <c r="E72" s="772">
        <v>150</v>
      </c>
      <c r="F72" s="772">
        <v>133</v>
      </c>
      <c r="G72" s="190"/>
    </row>
    <row r="73" spans="1:7" ht="16.5" thickTop="1">
      <c r="A73" s="15" t="s">
        <v>1910</v>
      </c>
    </row>
    <row r="74" spans="1:7" ht="15.75">
      <c r="A74" s="15" t="s">
        <v>2110</v>
      </c>
    </row>
    <row r="75" spans="1:7" ht="15.75">
      <c r="A75" s="15" t="s">
        <v>2111</v>
      </c>
    </row>
    <row r="76" spans="1:7" ht="15.75">
      <c r="A76" s="91" t="s">
        <v>559</v>
      </c>
    </row>
    <row r="77" spans="1:7" ht="15.75">
      <c r="A77" s="38" t="s">
        <v>15</v>
      </c>
    </row>
    <row r="79" spans="1:7">
      <c r="A79" s="1747"/>
    </row>
  </sheetData>
  <phoneticPr fontId="0" type="noConversion"/>
  <pageMargins left="0.83" right="0.55000000000000004" top="0.7" bottom="0.5" header="0.31496062992125984" footer="0.31496062992125984"/>
  <pageSetup scale="64" orientation="portrait" r:id="rId1"/>
  <ignoredErrors>
    <ignoredError sqref="B65:C65" formulaRange="1"/>
  </ignoredErrors>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tabColor indexed="40"/>
    <pageSetUpPr fitToPage="1"/>
  </sheetPr>
  <dimension ref="A1:I90"/>
  <sheetViews>
    <sheetView showGridLines="0" zoomScaleNormal="100" workbookViewId="0">
      <selection activeCell="C41" sqref="C41"/>
    </sheetView>
  </sheetViews>
  <sheetFormatPr defaultRowHeight="15"/>
  <cols>
    <col min="1" max="1" width="51.28515625" style="77" customWidth="1"/>
    <col min="2" max="2" width="16" style="395" customWidth="1"/>
    <col min="3" max="5" width="18.28515625" style="630" customWidth="1"/>
    <col min="6" max="6" width="14.42578125" style="77" customWidth="1"/>
    <col min="7" max="7" width="11.85546875" style="77" customWidth="1"/>
    <col min="8" max="8" width="9.140625" style="77"/>
    <col min="9" max="9" width="10" style="77" bestFit="1" customWidth="1"/>
    <col min="10" max="16384" width="9.140625" style="77"/>
  </cols>
  <sheetData>
    <row r="1" spans="1:6">
      <c r="A1" s="388"/>
    </row>
    <row r="2" spans="1:6">
      <c r="A2" s="92" t="s">
        <v>850</v>
      </c>
      <c r="B2" s="763"/>
      <c r="C2" s="236"/>
      <c r="D2" s="236"/>
      <c r="E2" s="228"/>
      <c r="F2" s="94">
        <v>136</v>
      </c>
    </row>
    <row r="3" spans="1:6">
      <c r="A3" s="388"/>
    </row>
    <row r="4" spans="1:6">
      <c r="A4" s="388"/>
    </row>
    <row r="5" spans="1:6">
      <c r="A5" s="388"/>
    </row>
    <row r="6" spans="1:6">
      <c r="A6" s="388"/>
    </row>
    <row r="7" spans="1:6">
      <c r="A7" s="87" t="s">
        <v>413</v>
      </c>
    </row>
    <row r="8" spans="1:6">
      <c r="A8" s="261" t="s">
        <v>419</v>
      </c>
    </row>
    <row r="9" spans="1:6">
      <c r="A9" s="389" t="s">
        <v>503</v>
      </c>
    </row>
    <row r="10" spans="1:6" ht="18" customHeight="1">
      <c r="A10" s="190" t="s">
        <v>1933</v>
      </c>
    </row>
    <row r="11" spans="1:6" ht="15.75">
      <c r="A11" s="22" t="s">
        <v>1196</v>
      </c>
    </row>
    <row r="12" spans="1:6">
      <c r="A12" s="384" t="s">
        <v>173</v>
      </c>
      <c r="B12" s="768">
        <v>2006</v>
      </c>
      <c r="C12" s="768">
        <v>2007</v>
      </c>
      <c r="D12" s="768">
        <v>2008</v>
      </c>
      <c r="E12" s="768">
        <v>2009</v>
      </c>
      <c r="F12" s="768">
        <v>2010</v>
      </c>
    </row>
    <row r="13" spans="1:6">
      <c r="A13" s="190" t="s">
        <v>312</v>
      </c>
      <c r="B13" s="764">
        <v>51872418802.570015</v>
      </c>
      <c r="C13" s="769">
        <v>55186124447.349991</v>
      </c>
      <c r="D13" s="769">
        <v>68856311578.630005</v>
      </c>
      <c r="E13" s="769">
        <v>78696899583.710037</v>
      </c>
      <c r="F13" s="1409">
        <v>77343538553.439972</v>
      </c>
    </row>
    <row r="14" spans="1:6">
      <c r="A14" s="77" t="s">
        <v>800</v>
      </c>
      <c r="B14" s="765">
        <v>43587687130.56002</v>
      </c>
      <c r="C14" s="770">
        <v>48549359184.780006</v>
      </c>
      <c r="D14" s="770">
        <v>61667089437.690002</v>
      </c>
      <c r="E14" s="770">
        <v>69940701835.470032</v>
      </c>
      <c r="F14" s="770">
        <v>66152690018.759972</v>
      </c>
    </row>
    <row r="15" spans="1:6">
      <c r="A15" s="77" t="s">
        <v>576</v>
      </c>
      <c r="B15" s="765">
        <v>8283827213.0100002</v>
      </c>
      <c r="C15" s="770">
        <v>6636765262.5700006</v>
      </c>
      <c r="D15" s="770">
        <v>7189222140.9399996</v>
      </c>
      <c r="E15" s="770">
        <v>8756197748.2399998</v>
      </c>
      <c r="F15" s="770">
        <v>11190848534.679998</v>
      </c>
    </row>
    <row r="16" spans="1:6">
      <c r="A16" s="190" t="s">
        <v>313</v>
      </c>
      <c r="B16" s="764">
        <v>27457739284.520004</v>
      </c>
      <c r="C16" s="769">
        <v>40194139425.790009</v>
      </c>
      <c r="D16" s="769">
        <v>33363494954.859989</v>
      </c>
      <c r="E16" s="769">
        <v>23174696595.489994</v>
      </c>
      <c r="F16" s="1409">
        <v>26372227934.449997</v>
      </c>
    </row>
    <row r="17" spans="1:6">
      <c r="A17" s="77" t="s">
        <v>314</v>
      </c>
      <c r="B17" s="765">
        <v>1830755037.98</v>
      </c>
      <c r="C17" s="770">
        <v>2073511721.3000002</v>
      </c>
      <c r="D17" s="770">
        <v>552412418.20000005</v>
      </c>
      <c r="E17" s="770">
        <v>478867657.19999993</v>
      </c>
      <c r="F17" s="770">
        <v>434181432.16000003</v>
      </c>
    </row>
    <row r="18" spans="1:6">
      <c r="A18" s="77" t="s">
        <v>577</v>
      </c>
      <c r="B18" s="765">
        <v>51152652</v>
      </c>
      <c r="C18" s="770">
        <v>51732796.660000004</v>
      </c>
      <c r="D18" s="770">
        <v>49579085.509999998</v>
      </c>
      <c r="E18" s="770">
        <v>78585391.299999997</v>
      </c>
      <c r="F18" s="770">
        <v>84297264.260000005</v>
      </c>
    </row>
    <row r="19" spans="1:6">
      <c r="A19" s="77" t="s">
        <v>578</v>
      </c>
      <c r="B19" s="765">
        <v>8651108958.9599991</v>
      </c>
      <c r="C19" s="770">
        <v>10847049984.650002</v>
      </c>
      <c r="D19" s="770">
        <v>12299845243.200001</v>
      </c>
      <c r="E19" s="770">
        <v>13452480071.950001</v>
      </c>
      <c r="F19" s="770">
        <v>15777348474.389999</v>
      </c>
    </row>
    <row r="20" spans="1:6">
      <c r="A20" s="77" t="s">
        <v>579</v>
      </c>
      <c r="B20" s="765">
        <v>14403121908.639999</v>
      </c>
      <c r="C20" s="770">
        <v>24121807130.330002</v>
      </c>
      <c r="D20" s="770">
        <v>13748525429.190001</v>
      </c>
      <c r="E20" s="770">
        <v>4777963229.0500002</v>
      </c>
      <c r="F20" s="770">
        <v>3891703031.5499997</v>
      </c>
    </row>
    <row r="21" spans="1:6">
      <c r="A21" s="77" t="s">
        <v>315</v>
      </c>
      <c r="B21" s="765">
        <v>2546631426.7899995</v>
      </c>
      <c r="C21" s="770">
        <v>3100037792.8499999</v>
      </c>
      <c r="D21" s="770">
        <v>6713132778.7599983</v>
      </c>
      <c r="E21" s="770">
        <v>4386800245.9900007</v>
      </c>
      <c r="F21" s="770">
        <v>6184697732.0900002</v>
      </c>
    </row>
    <row r="22" spans="1:6">
      <c r="A22" s="190" t="s">
        <v>580</v>
      </c>
      <c r="B22" s="764">
        <v>5968020070.8900003</v>
      </c>
      <c r="C22" s="769">
        <v>7097275811.9099989</v>
      </c>
      <c r="D22" s="769">
        <v>9775757549.3500023</v>
      </c>
      <c r="E22" s="769">
        <v>7878196933.4499989</v>
      </c>
      <c r="F22" s="1409">
        <v>8958036449.8600006</v>
      </c>
    </row>
    <row r="23" spans="1:6">
      <c r="A23" s="77" t="s">
        <v>1401</v>
      </c>
      <c r="B23" s="765">
        <v>1066564633</v>
      </c>
      <c r="C23" s="770">
        <v>909070898.48000014</v>
      </c>
      <c r="D23" s="770">
        <v>877368019.97000003</v>
      </c>
      <c r="E23" s="770">
        <v>1344808977.5699999</v>
      </c>
      <c r="F23" s="770">
        <v>1547095171.01</v>
      </c>
    </row>
    <row r="24" spans="1:6">
      <c r="A24" s="77" t="s">
        <v>567</v>
      </c>
      <c r="B24" s="765">
        <v>1065635552</v>
      </c>
      <c r="C24" s="770">
        <v>1430928964.5599999</v>
      </c>
      <c r="D24" s="770">
        <v>750098240.62</v>
      </c>
      <c r="E24" s="770">
        <v>1004650227.75</v>
      </c>
      <c r="F24" s="770">
        <v>693360320.81000006</v>
      </c>
    </row>
    <row r="25" spans="1:6">
      <c r="A25" s="77" t="s">
        <v>316</v>
      </c>
      <c r="B25" s="765">
        <v>872431205</v>
      </c>
      <c r="C25" s="770">
        <v>595611600.31999993</v>
      </c>
      <c r="D25" s="770">
        <v>1150660301.3000002</v>
      </c>
      <c r="E25" s="770">
        <v>644271099.21000004</v>
      </c>
      <c r="F25" s="770">
        <v>730183400.73000002</v>
      </c>
    </row>
    <row r="26" spans="1:6">
      <c r="A26" s="77" t="s">
        <v>581</v>
      </c>
      <c r="B26" s="765">
        <v>456280456.02999997</v>
      </c>
      <c r="C26" s="770">
        <v>786320381.33000004</v>
      </c>
      <c r="D26" s="770">
        <v>435985761.90999997</v>
      </c>
      <c r="E26" s="770">
        <v>200583380</v>
      </c>
      <c r="F26" s="770">
        <v>486057140.25000006</v>
      </c>
    </row>
    <row r="27" spans="1:6">
      <c r="A27" s="77" t="s">
        <v>568</v>
      </c>
      <c r="B27" s="765">
        <v>0</v>
      </c>
      <c r="C27" s="770">
        <v>0</v>
      </c>
      <c r="D27" s="770">
        <v>1141501178.8700001</v>
      </c>
      <c r="E27" s="770">
        <v>411058003.72999996</v>
      </c>
      <c r="F27" s="770">
        <v>491299999.28000003</v>
      </c>
    </row>
    <row r="28" spans="1:6">
      <c r="A28" s="77" t="s">
        <v>317</v>
      </c>
      <c r="B28" s="765">
        <v>2507108227.8600001</v>
      </c>
      <c r="C28" s="770">
        <v>3375343967.2199993</v>
      </c>
      <c r="D28" s="770">
        <v>5420144046.6800003</v>
      </c>
      <c r="E28" s="770">
        <v>4272825245.1899996</v>
      </c>
      <c r="F28" s="770">
        <v>5010040417.7800007</v>
      </c>
    </row>
    <row r="29" spans="1:6">
      <c r="A29" s="190" t="s">
        <v>318</v>
      </c>
      <c r="B29" s="764">
        <v>1764694357.9499998</v>
      </c>
      <c r="C29" s="769">
        <v>413311867.67000002</v>
      </c>
      <c r="D29" s="769">
        <v>166558337.03999999</v>
      </c>
      <c r="E29" s="769">
        <v>1031018032.53</v>
      </c>
      <c r="F29" s="770">
        <v>1396711158.7700002</v>
      </c>
    </row>
    <row r="30" spans="1:6">
      <c r="A30" s="190" t="s">
        <v>319</v>
      </c>
      <c r="B30" s="764">
        <v>1883479</v>
      </c>
      <c r="C30" s="769">
        <v>455800</v>
      </c>
      <c r="D30" s="769">
        <v>0</v>
      </c>
      <c r="E30" s="769">
        <v>33010</v>
      </c>
      <c r="F30" s="770">
        <v>829509.32</v>
      </c>
    </row>
    <row r="31" spans="1:6">
      <c r="A31" s="190" t="s">
        <v>1260</v>
      </c>
      <c r="B31" s="764">
        <v>87066478076.779938</v>
      </c>
      <c r="C31" s="769">
        <v>102891307423.71999</v>
      </c>
      <c r="D31" s="769">
        <v>112162122420.87996</v>
      </c>
      <c r="E31" s="769">
        <v>110780844155.17999</v>
      </c>
      <c r="F31" s="1409">
        <v>114071343605.82996</v>
      </c>
    </row>
    <row r="32" spans="1:6">
      <c r="A32" s="190" t="s">
        <v>1261</v>
      </c>
      <c r="B32" s="764">
        <v>14498923517.489994</v>
      </c>
      <c r="C32" s="769">
        <v>17793798651.700005</v>
      </c>
      <c r="D32" s="769">
        <v>20353320465.450005</v>
      </c>
      <c r="E32" s="769">
        <v>22066834612.920017</v>
      </c>
      <c r="F32" s="1409">
        <v>25394431134.480003</v>
      </c>
    </row>
    <row r="33" spans="1:6">
      <c r="A33" s="77" t="s">
        <v>569</v>
      </c>
      <c r="B33" s="765">
        <v>7772957802.3399992</v>
      </c>
      <c r="C33" s="770">
        <v>9844423253.1599998</v>
      </c>
      <c r="D33" s="770">
        <v>10746560638.57</v>
      </c>
      <c r="E33" s="770">
        <v>11318083532.220003</v>
      </c>
      <c r="F33" s="770">
        <v>13559518943.210001</v>
      </c>
    </row>
    <row r="34" spans="1:6">
      <c r="A34" s="77" t="s">
        <v>299</v>
      </c>
      <c r="B34" s="765">
        <v>368174834</v>
      </c>
      <c r="C34" s="770">
        <v>505441112.75</v>
      </c>
      <c r="D34" s="770">
        <v>452498942.77999997</v>
      </c>
      <c r="E34" s="770">
        <v>644244846.6400001</v>
      </c>
      <c r="F34" s="770">
        <v>637173831.41000009</v>
      </c>
    </row>
    <row r="35" spans="1:6">
      <c r="A35" s="77" t="s">
        <v>320</v>
      </c>
      <c r="B35" s="765">
        <v>474224082.40999997</v>
      </c>
      <c r="C35" s="770">
        <v>637665890.25999999</v>
      </c>
      <c r="D35" s="770">
        <v>901979997.62999952</v>
      </c>
      <c r="E35" s="770">
        <v>943747167.87000036</v>
      </c>
      <c r="F35" s="770">
        <v>1128988514.1300001</v>
      </c>
    </row>
    <row r="36" spans="1:6">
      <c r="A36" s="77" t="s">
        <v>1262</v>
      </c>
      <c r="B36" s="765">
        <v>727430725.28000033</v>
      </c>
      <c r="C36" s="770">
        <v>802000715.78999996</v>
      </c>
      <c r="D36" s="770">
        <v>1072440782.3500001</v>
      </c>
      <c r="E36" s="770">
        <v>1055069857.09</v>
      </c>
      <c r="F36" s="770">
        <v>1209545907.1699998</v>
      </c>
    </row>
    <row r="37" spans="1:6">
      <c r="A37" s="77" t="s">
        <v>570</v>
      </c>
      <c r="B37" s="765">
        <v>5155914176.750001</v>
      </c>
      <c r="C37" s="770">
        <v>6004267674.5399981</v>
      </c>
      <c r="D37" s="770">
        <v>7179690272.3199978</v>
      </c>
      <c r="E37" s="770">
        <v>8105988209.0999994</v>
      </c>
      <c r="F37" s="770">
        <v>8859203938.5599995</v>
      </c>
    </row>
    <row r="38" spans="1:6">
      <c r="A38" s="190" t="s">
        <v>321</v>
      </c>
      <c r="B38" s="764">
        <v>14350479117.250004</v>
      </c>
      <c r="C38" s="769">
        <v>25161342419.330002</v>
      </c>
      <c r="D38" s="769">
        <v>18043309606.210003</v>
      </c>
      <c r="E38" s="769">
        <v>6067463678.7600031</v>
      </c>
      <c r="F38" s="770">
        <v>7223821312.5299988</v>
      </c>
    </row>
    <row r="39" spans="1:6">
      <c r="A39" s="77" t="s">
        <v>322</v>
      </c>
      <c r="B39" s="765">
        <v>57776141.149999999</v>
      </c>
      <c r="C39" s="770">
        <v>73102382.150000006</v>
      </c>
      <c r="D39" s="770">
        <v>46822302.109999992</v>
      </c>
      <c r="E39" s="770">
        <v>40489162.009999998</v>
      </c>
      <c r="F39" s="770">
        <v>51889276.010000005</v>
      </c>
    </row>
    <row r="40" spans="1:6">
      <c r="A40" s="77" t="s">
        <v>571</v>
      </c>
      <c r="B40" s="765">
        <v>89131111.230000004</v>
      </c>
      <c r="C40" s="770">
        <v>52276869</v>
      </c>
      <c r="D40" s="770">
        <v>161846710.08000001</v>
      </c>
      <c r="E40" s="770">
        <v>182206483.32999998</v>
      </c>
      <c r="F40" s="770">
        <v>364642707.27999997</v>
      </c>
    </row>
    <row r="41" spans="1:6">
      <c r="A41" s="77" t="s">
        <v>572</v>
      </c>
      <c r="B41" s="765">
        <v>1032205206.3900001</v>
      </c>
      <c r="C41" s="770">
        <v>1444988621.4199998</v>
      </c>
      <c r="D41" s="770">
        <v>1574347209.3599999</v>
      </c>
      <c r="E41" s="770">
        <v>1688518057.8800001</v>
      </c>
      <c r="F41" s="770">
        <v>2097844713.3699999</v>
      </c>
    </row>
    <row r="42" spans="1:6">
      <c r="A42" s="77" t="s">
        <v>573</v>
      </c>
      <c r="B42" s="765">
        <v>11850734076.719999</v>
      </c>
      <c r="C42" s="770">
        <v>21824884588.41</v>
      </c>
      <c r="D42" s="770">
        <v>10147064981.720001</v>
      </c>
      <c r="E42" s="770">
        <v>1962695172.6599998</v>
      </c>
      <c r="F42" s="770">
        <v>1965904945.8</v>
      </c>
    </row>
    <row r="43" spans="1:6">
      <c r="A43" s="77" t="s">
        <v>796</v>
      </c>
      <c r="B43" s="765">
        <v>1316443536.76</v>
      </c>
      <c r="C43" s="770">
        <v>1766089958.3499997</v>
      </c>
      <c r="D43" s="770">
        <v>6113228402.9399996</v>
      </c>
      <c r="E43" s="770">
        <v>2193554802.8799996</v>
      </c>
      <c r="F43" s="770">
        <v>2743539670.0700002</v>
      </c>
    </row>
    <row r="44" spans="1:6">
      <c r="A44" s="190" t="s">
        <v>323</v>
      </c>
      <c r="B44" s="764">
        <v>21248370026.260002</v>
      </c>
      <c r="C44" s="769">
        <v>16088823628.579998</v>
      </c>
      <c r="D44" s="769">
        <v>24835984284.200016</v>
      </c>
      <c r="E44" s="769">
        <v>30092854434.920002</v>
      </c>
      <c r="F44" s="1409">
        <v>21448635028.280006</v>
      </c>
    </row>
    <row r="45" spans="1:6">
      <c r="A45" s="77" t="s">
        <v>561</v>
      </c>
      <c r="B45" s="765">
        <v>19891415571.599998</v>
      </c>
      <c r="C45" s="770">
        <v>15031497997.310001</v>
      </c>
      <c r="D45" s="770">
        <v>23082691963.900002</v>
      </c>
      <c r="E45" s="770">
        <v>29226411511.970001</v>
      </c>
      <c r="F45" s="770">
        <v>20638811400.750004</v>
      </c>
    </row>
    <row r="46" spans="1:6">
      <c r="A46" s="77" t="s">
        <v>1263</v>
      </c>
      <c r="B46" s="765">
        <v>1355349904.6599998</v>
      </c>
      <c r="C46" s="770">
        <v>1057325631.2699999</v>
      </c>
      <c r="D46" s="770">
        <v>1753292320.3</v>
      </c>
      <c r="E46" s="770">
        <v>866442922.94999981</v>
      </c>
      <c r="F46" s="770">
        <v>809823627.53000033</v>
      </c>
    </row>
    <row r="47" spans="1:6">
      <c r="A47" s="190" t="s">
        <v>1264</v>
      </c>
      <c r="B47" s="764">
        <v>7343839686.9800014</v>
      </c>
      <c r="C47" s="769">
        <v>9764139723.2700005</v>
      </c>
      <c r="D47" s="769">
        <v>10497734207.43</v>
      </c>
      <c r="E47" s="769">
        <v>11413569776.519997</v>
      </c>
      <c r="F47" s="1409">
        <v>12442508557.080004</v>
      </c>
    </row>
    <row r="48" spans="1:6">
      <c r="A48" s="77" t="s">
        <v>1268</v>
      </c>
      <c r="B48" s="765">
        <v>152876374</v>
      </c>
      <c r="C48" s="770">
        <v>273142865.37</v>
      </c>
      <c r="D48" s="770">
        <v>263938617.85000002</v>
      </c>
      <c r="E48" s="770">
        <v>303086628.87</v>
      </c>
      <c r="F48" s="770">
        <v>488392439.89000005</v>
      </c>
    </row>
    <row r="49" spans="1:9">
      <c r="A49" s="77" t="s">
        <v>1265</v>
      </c>
      <c r="B49" s="765">
        <v>1882912803.6999998</v>
      </c>
      <c r="C49" s="770">
        <v>2551332421.5699997</v>
      </c>
      <c r="D49" s="770">
        <v>2822686088.0899997</v>
      </c>
      <c r="E49" s="770">
        <v>2971699585.9199996</v>
      </c>
      <c r="F49" s="770">
        <v>3106493046.9900007</v>
      </c>
    </row>
    <row r="50" spans="1:9">
      <c r="A50" s="77" t="s">
        <v>1266</v>
      </c>
      <c r="B50" s="765">
        <v>9924255.7899999991</v>
      </c>
      <c r="C50" s="770">
        <v>30875444.159999996</v>
      </c>
      <c r="D50" s="770">
        <v>128856884.88999999</v>
      </c>
      <c r="E50" s="770">
        <v>46642108.450000003</v>
      </c>
      <c r="F50" s="770">
        <v>39224167.780000009</v>
      </c>
    </row>
    <row r="51" spans="1:9">
      <c r="A51" s="77" t="s">
        <v>1267</v>
      </c>
      <c r="B51" s="765">
        <v>2375396853.0300002</v>
      </c>
      <c r="C51" s="770">
        <v>3126957152.079999</v>
      </c>
      <c r="D51" s="770">
        <v>4084168421.29</v>
      </c>
      <c r="E51" s="770">
        <v>4713037157.6399984</v>
      </c>
      <c r="F51" s="770">
        <v>5217984820.2800007</v>
      </c>
    </row>
    <row r="52" spans="1:9">
      <c r="A52" s="77" t="s">
        <v>324</v>
      </c>
      <c r="B52" s="765">
        <v>2922729396.4600005</v>
      </c>
      <c r="C52" s="770">
        <v>3781831836.0900021</v>
      </c>
      <c r="D52" s="770">
        <v>3197847115.3100004</v>
      </c>
      <c r="E52" s="770">
        <v>3379104295.6400008</v>
      </c>
      <c r="F52" s="770">
        <v>3590414082.1400013</v>
      </c>
    </row>
    <row r="53" spans="1:9">
      <c r="A53" s="190" t="s">
        <v>325</v>
      </c>
      <c r="B53" s="764">
        <v>1089543275.6300001</v>
      </c>
      <c r="C53" s="769">
        <v>1140756250.99</v>
      </c>
      <c r="D53" s="769">
        <v>1189271635.8199999</v>
      </c>
      <c r="E53" s="769">
        <v>1385728913.3599999</v>
      </c>
      <c r="F53" s="1409">
        <v>1545746753.8099999</v>
      </c>
    </row>
    <row r="54" spans="1:9">
      <c r="A54" s="77" t="s">
        <v>1269</v>
      </c>
      <c r="B54" s="765">
        <v>36652709</v>
      </c>
      <c r="C54" s="770">
        <v>71558297.349999994</v>
      </c>
      <c r="D54" s="770">
        <v>55584850.250000007</v>
      </c>
      <c r="E54" s="770">
        <v>37467276.780000001</v>
      </c>
      <c r="F54" s="770">
        <v>57990252.539999999</v>
      </c>
    </row>
    <row r="55" spans="1:9">
      <c r="A55" s="77" t="s">
        <v>1270</v>
      </c>
      <c r="B55" s="765">
        <v>912485579.12</v>
      </c>
      <c r="C55" s="770">
        <v>950537455.23000002</v>
      </c>
      <c r="D55" s="770">
        <v>1016413261.1599998</v>
      </c>
      <c r="E55" s="770">
        <v>1194310412.6700001</v>
      </c>
      <c r="F55" s="770">
        <v>1333247954.0099998</v>
      </c>
    </row>
    <row r="56" spans="1:9">
      <c r="A56" s="77" t="s">
        <v>326</v>
      </c>
      <c r="B56" s="765">
        <v>138450540.36000001</v>
      </c>
      <c r="C56" s="770">
        <v>119410838.41</v>
      </c>
      <c r="D56" s="770">
        <v>117273524.41</v>
      </c>
      <c r="E56" s="770">
        <v>153951223.91000003</v>
      </c>
      <c r="F56" s="770">
        <v>154508547.25999999</v>
      </c>
    </row>
    <row r="57" spans="1:9">
      <c r="A57" s="190" t="s">
        <v>1271</v>
      </c>
      <c r="B57" s="764">
        <v>3515922130.3499994</v>
      </c>
      <c r="C57" s="769">
        <v>3442529976.9099994</v>
      </c>
      <c r="D57" s="769">
        <v>3740310140.3400025</v>
      </c>
      <c r="E57" s="769">
        <v>4210507752.7799973</v>
      </c>
      <c r="F57" s="1409">
        <v>4770592975.1199989</v>
      </c>
    </row>
    <row r="58" spans="1:9">
      <c r="A58" s="77" t="s">
        <v>1272</v>
      </c>
      <c r="B58" s="765">
        <v>248220902.61999997</v>
      </c>
      <c r="C58" s="770">
        <v>312263570.04999995</v>
      </c>
      <c r="D58" s="770">
        <v>454163573.87</v>
      </c>
      <c r="E58" s="770">
        <v>400814282.74000001</v>
      </c>
      <c r="F58" s="770">
        <v>420970359.57999998</v>
      </c>
    </row>
    <row r="59" spans="1:9">
      <c r="A59" s="77" t="s">
        <v>797</v>
      </c>
      <c r="B59" s="765">
        <v>1116643907.9699998</v>
      </c>
      <c r="C59" s="770">
        <v>1364103919.7199998</v>
      </c>
      <c r="D59" s="770">
        <v>1242320784.1799991</v>
      </c>
      <c r="E59" s="770">
        <v>1416610845.3399999</v>
      </c>
      <c r="F59" s="770">
        <v>1707455763.9399991</v>
      </c>
    </row>
    <row r="60" spans="1:9">
      <c r="A60" s="77" t="s">
        <v>798</v>
      </c>
      <c r="B60" s="765">
        <v>136987942.43000001</v>
      </c>
      <c r="C60" s="770">
        <v>115500239.27000001</v>
      </c>
      <c r="D60" s="770">
        <v>103857333.7</v>
      </c>
      <c r="E60" s="770">
        <v>137880134.34999999</v>
      </c>
      <c r="F60" s="770">
        <v>179423355.93000007</v>
      </c>
    </row>
    <row r="61" spans="1:9">
      <c r="A61" s="77" t="s">
        <v>799</v>
      </c>
      <c r="B61" s="765">
        <v>79887010</v>
      </c>
      <c r="C61" s="770">
        <v>63949552.859999999</v>
      </c>
      <c r="D61" s="770">
        <v>72515200.590000004</v>
      </c>
      <c r="E61" s="770">
        <v>156200879.75</v>
      </c>
      <c r="F61" s="770">
        <v>152197072.06</v>
      </c>
    </row>
    <row r="62" spans="1:9">
      <c r="A62" s="77" t="s">
        <v>1277</v>
      </c>
      <c r="B62" s="765">
        <v>178477779.88</v>
      </c>
      <c r="C62" s="770">
        <v>164321499.29000002</v>
      </c>
      <c r="D62" s="770">
        <v>534806174.33999997</v>
      </c>
      <c r="E62" s="770">
        <v>569265661.82000005</v>
      </c>
      <c r="F62" s="770">
        <v>682602108.21999991</v>
      </c>
      <c r="I62" s="391"/>
    </row>
    <row r="63" spans="1:9">
      <c r="A63" s="77" t="s">
        <v>574</v>
      </c>
      <c r="B63" s="765">
        <v>757297221.25000012</v>
      </c>
      <c r="C63" s="770">
        <v>718142171.75</v>
      </c>
      <c r="D63" s="770">
        <v>662284056.11000013</v>
      </c>
      <c r="E63" s="770">
        <v>957195133.37</v>
      </c>
      <c r="F63" s="770">
        <v>1067064909.3299999</v>
      </c>
    </row>
    <row r="64" spans="1:9">
      <c r="A64" s="77" t="s">
        <v>564</v>
      </c>
      <c r="B64" s="765">
        <v>998277328.18999994</v>
      </c>
      <c r="C64" s="770">
        <v>704249023.97000015</v>
      </c>
      <c r="D64" s="770">
        <v>670363017.55000019</v>
      </c>
      <c r="E64" s="770">
        <v>572538878.2299999</v>
      </c>
      <c r="F64" s="770">
        <v>560879404.06000018</v>
      </c>
    </row>
    <row r="65" spans="1:6">
      <c r="A65" s="190" t="s">
        <v>1273</v>
      </c>
      <c r="B65" s="764">
        <v>2244713252.5100002</v>
      </c>
      <c r="C65" s="769">
        <v>2476193315.54</v>
      </c>
      <c r="D65" s="769">
        <v>2859293944.9499998</v>
      </c>
      <c r="E65" s="769">
        <v>2675971637.0899997</v>
      </c>
      <c r="F65" s="1410">
        <v>3081854593.7099996</v>
      </c>
    </row>
    <row r="66" spans="1:6">
      <c r="A66" s="77" t="s">
        <v>327</v>
      </c>
      <c r="B66" s="765">
        <v>84225528.829999998</v>
      </c>
      <c r="C66" s="770">
        <v>73246860.190000013</v>
      </c>
      <c r="D66" s="770">
        <v>187825121.68000001</v>
      </c>
      <c r="E66" s="770">
        <v>158860378.92000002</v>
      </c>
      <c r="F66" s="770">
        <v>202140504.00999999</v>
      </c>
    </row>
    <row r="67" spans="1:6">
      <c r="A67" s="77" t="s">
        <v>328</v>
      </c>
      <c r="B67" s="765">
        <v>1720884042.9400001</v>
      </c>
      <c r="C67" s="770">
        <v>1913326754.26</v>
      </c>
      <c r="D67" s="770">
        <v>1957767110.8799996</v>
      </c>
      <c r="E67" s="770">
        <v>1991591944.8499999</v>
      </c>
      <c r="F67" s="770">
        <v>2216890888.9699998</v>
      </c>
    </row>
    <row r="68" spans="1:6">
      <c r="A68" s="77" t="s">
        <v>329</v>
      </c>
      <c r="B68" s="765">
        <v>156697868.63</v>
      </c>
      <c r="C68" s="770">
        <v>185976427.28000003</v>
      </c>
      <c r="D68" s="770">
        <v>245241212.98999998</v>
      </c>
      <c r="E68" s="770">
        <v>176570907.56999999</v>
      </c>
      <c r="F68" s="770">
        <v>191385179.97000003</v>
      </c>
    </row>
    <row r="69" spans="1:6">
      <c r="A69" s="77" t="s">
        <v>330</v>
      </c>
      <c r="B69" s="765">
        <v>124107172</v>
      </c>
      <c r="C69" s="770">
        <v>191550874.08999997</v>
      </c>
      <c r="D69" s="770">
        <v>166520598.67000002</v>
      </c>
      <c r="E69" s="770">
        <v>168440674.32999998</v>
      </c>
      <c r="F69" s="770">
        <v>268492565.75</v>
      </c>
    </row>
    <row r="70" spans="1:6">
      <c r="A70" s="77" t="s">
        <v>563</v>
      </c>
      <c r="B70" s="765">
        <v>158798637.11000001</v>
      </c>
      <c r="C70" s="770">
        <v>112092399.72</v>
      </c>
      <c r="D70" s="770">
        <v>218642382.32999998</v>
      </c>
      <c r="E70" s="770">
        <v>106782263.58000001</v>
      </c>
      <c r="F70" s="770">
        <v>124552950.43999998</v>
      </c>
    </row>
    <row r="71" spans="1:6">
      <c r="A71" s="77" t="s">
        <v>331</v>
      </c>
      <c r="B71" s="765"/>
      <c r="C71" s="770"/>
      <c r="D71" s="770">
        <v>83297519.400000006</v>
      </c>
      <c r="E71" s="770">
        <v>73725467.840000004</v>
      </c>
      <c r="F71" s="770">
        <v>78392504.569999993</v>
      </c>
    </row>
    <row r="72" spans="1:6">
      <c r="A72" s="190" t="s">
        <v>332</v>
      </c>
      <c r="B72" s="764">
        <v>2250786225.5699997</v>
      </c>
      <c r="C72" s="769">
        <v>2444002750.7999997</v>
      </c>
      <c r="D72" s="769">
        <v>2994052901.3099999</v>
      </c>
      <c r="E72" s="769">
        <v>2836618861.5300002</v>
      </c>
      <c r="F72" s="1410">
        <v>3026237566.8499994</v>
      </c>
    </row>
    <row r="73" spans="1:6">
      <c r="A73" s="77" t="s">
        <v>562</v>
      </c>
      <c r="B73" s="765">
        <v>446006550.12999994</v>
      </c>
      <c r="C73" s="770">
        <v>522277440.07999992</v>
      </c>
      <c r="D73" s="770">
        <v>612915387.11000001</v>
      </c>
      <c r="E73" s="770">
        <v>544393629.2299999</v>
      </c>
      <c r="F73" s="770">
        <v>604771177.61999989</v>
      </c>
    </row>
    <row r="74" spans="1:6">
      <c r="A74" s="77" t="s">
        <v>565</v>
      </c>
      <c r="B74" s="765">
        <v>1803545935.4400001</v>
      </c>
      <c r="C74" s="770">
        <v>1919895252.7199996</v>
      </c>
      <c r="D74" s="770">
        <v>2381137514.1999998</v>
      </c>
      <c r="E74" s="770">
        <v>2292225232.2999992</v>
      </c>
      <c r="F74" s="770">
        <v>2421466389.23</v>
      </c>
    </row>
    <row r="75" spans="1:6">
      <c r="A75" s="190" t="s">
        <v>333</v>
      </c>
      <c r="B75" s="764">
        <v>9374787763.5</v>
      </c>
      <c r="C75" s="769">
        <v>11312769347.639999</v>
      </c>
      <c r="D75" s="769">
        <v>9093596987.7699966</v>
      </c>
      <c r="E75" s="769">
        <v>12394214695.739996</v>
      </c>
      <c r="F75" s="1409">
        <v>12553388477.450001</v>
      </c>
    </row>
    <row r="76" spans="1:6">
      <c r="A76" s="77" t="s">
        <v>1274</v>
      </c>
      <c r="B76" s="765">
        <v>6533883616</v>
      </c>
      <c r="C76" s="770">
        <v>4887519251.1500006</v>
      </c>
      <c r="D76" s="770">
        <v>5596841973.250001</v>
      </c>
      <c r="E76" s="770">
        <v>8882925589.0899982</v>
      </c>
      <c r="F76" s="770">
        <v>8749790939.8099995</v>
      </c>
    </row>
    <row r="77" spans="1:6">
      <c r="A77" s="77" t="s">
        <v>566</v>
      </c>
      <c r="B77" s="765">
        <v>68740563</v>
      </c>
      <c r="C77" s="770">
        <v>2841290754.0500002</v>
      </c>
      <c r="D77" s="770">
        <v>157197351.71000001</v>
      </c>
      <c r="E77" s="770">
        <v>86369469.560000002</v>
      </c>
      <c r="F77" s="770">
        <v>160033001.03999999</v>
      </c>
    </row>
    <row r="78" spans="1:6">
      <c r="A78" s="77" t="s">
        <v>1275</v>
      </c>
      <c r="B78" s="765">
        <v>750561550</v>
      </c>
      <c r="C78" s="770">
        <v>957128861.89999998</v>
      </c>
      <c r="D78" s="770">
        <v>488083838.77999997</v>
      </c>
      <c r="E78" s="770">
        <v>482808162.93000001</v>
      </c>
      <c r="F78" s="770">
        <v>296475715.12</v>
      </c>
    </row>
    <row r="79" spans="1:6">
      <c r="A79" s="77" t="s">
        <v>1378</v>
      </c>
      <c r="B79" s="765">
        <v>14115575</v>
      </c>
      <c r="C79" s="770">
        <v>29449594</v>
      </c>
      <c r="D79" s="770">
        <v>32011891.190000001</v>
      </c>
      <c r="E79" s="770">
        <v>12238542.289999999</v>
      </c>
      <c r="F79" s="770">
        <v>10490690.359999999</v>
      </c>
    </row>
    <row r="80" spans="1:6">
      <c r="A80" s="77" t="s">
        <v>1402</v>
      </c>
      <c r="B80" s="765">
        <v>0</v>
      </c>
      <c r="C80" s="770">
        <v>0</v>
      </c>
      <c r="D80" s="770">
        <v>7098241.6400000006</v>
      </c>
      <c r="E80" s="770">
        <v>8500031</v>
      </c>
      <c r="F80" s="770">
        <v>1066443.2</v>
      </c>
    </row>
    <row r="81" spans="1:7">
      <c r="A81" s="77" t="s">
        <v>334</v>
      </c>
      <c r="B81" s="765">
        <v>2044136.54</v>
      </c>
      <c r="C81" s="770">
        <v>150042</v>
      </c>
      <c r="D81" s="770">
        <v>223267.93000000002</v>
      </c>
      <c r="E81" s="770">
        <v>48251480.280000001</v>
      </c>
      <c r="F81" s="770">
        <v>53387163.339999996</v>
      </c>
    </row>
    <row r="82" spans="1:7">
      <c r="A82" s="77" t="s">
        <v>335</v>
      </c>
      <c r="B82" s="765">
        <v>104518899</v>
      </c>
      <c r="C82" s="770">
        <v>80249303.479999989</v>
      </c>
      <c r="D82" s="770">
        <v>1030644222.53</v>
      </c>
      <c r="E82" s="770">
        <v>92349120.709999993</v>
      </c>
      <c r="F82" s="770">
        <v>305969415.66999996</v>
      </c>
    </row>
    <row r="83" spans="1:7">
      <c r="A83" s="77" t="s">
        <v>336</v>
      </c>
      <c r="B83" s="765">
        <v>1900882551.9599998</v>
      </c>
      <c r="C83" s="770">
        <v>2516461498.0599995</v>
      </c>
      <c r="D83" s="770">
        <v>1781496200.7400002</v>
      </c>
      <c r="E83" s="770">
        <v>2780772299.8800011</v>
      </c>
      <c r="F83" s="770">
        <v>2976175108.9100003</v>
      </c>
    </row>
    <row r="84" spans="1:7">
      <c r="A84" s="190" t="s">
        <v>1276</v>
      </c>
      <c r="B84" s="764">
        <v>11162763907.930002</v>
      </c>
      <c r="C84" s="769">
        <v>13267834420.060003</v>
      </c>
      <c r="D84" s="769">
        <v>18555255446.400005</v>
      </c>
      <c r="E84" s="769">
        <v>17635478839.13998</v>
      </c>
      <c r="F84" s="1409">
        <v>22587218788.169994</v>
      </c>
    </row>
    <row r="85" spans="1:7" ht="15.75" thickBot="1">
      <c r="A85" s="546" t="s">
        <v>337</v>
      </c>
      <c r="B85" s="766">
        <v>83191593142.34996</v>
      </c>
      <c r="C85" s="771">
        <v>101951681462.80998</v>
      </c>
      <c r="D85" s="771">
        <v>112159497928.87996</v>
      </c>
      <c r="E85" s="771">
        <v>110778415464.17999</v>
      </c>
      <c r="F85" s="771">
        <v>114069062387.64996</v>
      </c>
    </row>
    <row r="86" spans="1:7" ht="15" customHeight="1" thickTop="1" thickBot="1">
      <c r="A86" s="523" t="s">
        <v>311</v>
      </c>
      <c r="B86" s="767">
        <v>392</v>
      </c>
      <c r="C86" s="772">
        <v>525</v>
      </c>
      <c r="D86" s="772">
        <v>640</v>
      </c>
      <c r="E86" s="772">
        <v>634</v>
      </c>
      <c r="F86" s="772">
        <v>599</v>
      </c>
      <c r="G86" s="1407"/>
    </row>
    <row r="87" spans="1:7" ht="16.5" thickTop="1">
      <c r="A87" s="15" t="s">
        <v>1910</v>
      </c>
    </row>
    <row r="88" spans="1:7" ht="15.75">
      <c r="A88" s="15" t="s">
        <v>1911</v>
      </c>
    </row>
    <row r="89" spans="1:7" ht="15.75">
      <c r="A89" s="91" t="s">
        <v>575</v>
      </c>
    </row>
    <row r="90" spans="1:7" ht="15.75">
      <c r="A90" s="38" t="s">
        <v>15</v>
      </c>
    </row>
  </sheetData>
  <phoneticPr fontId="0" type="noConversion"/>
  <pageMargins left="0.98" right="0.49" top="0.64" bottom="0.56999999999999995" header="0.3" footer="0.3"/>
  <pageSetup scale="53" orientation="portrait"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tabColor indexed="40"/>
    <pageSetUpPr fitToPage="1"/>
  </sheetPr>
  <dimension ref="A2:G82"/>
  <sheetViews>
    <sheetView showGridLines="0" zoomScaleNormal="100" workbookViewId="0">
      <selection activeCell="B34" sqref="B34"/>
    </sheetView>
  </sheetViews>
  <sheetFormatPr defaultRowHeight="15"/>
  <cols>
    <col min="1" max="1" width="58" style="77" customWidth="1"/>
    <col min="2" max="2" width="13.42578125" style="77" customWidth="1"/>
    <col min="3" max="3" width="14.85546875" style="77" customWidth="1"/>
    <col min="4" max="4" width="13.5703125" style="77" customWidth="1"/>
    <col min="5" max="5" width="15.28515625" style="77" customWidth="1"/>
    <col min="6" max="6" width="13.85546875" style="77" customWidth="1"/>
    <col min="7" max="7" width="14.42578125" style="77" customWidth="1"/>
    <col min="8" max="16384" width="9.140625" style="77"/>
  </cols>
  <sheetData>
    <row r="2" spans="1:6">
      <c r="A2" s="92" t="s">
        <v>850</v>
      </c>
      <c r="B2" s="93"/>
      <c r="C2" s="93"/>
      <c r="D2" s="93"/>
      <c r="E2" s="94"/>
      <c r="F2" s="94">
        <v>137</v>
      </c>
    </row>
    <row r="5" spans="1:6">
      <c r="A5" s="388"/>
    </row>
    <row r="6" spans="1:6">
      <c r="A6" s="388"/>
    </row>
    <row r="7" spans="1:6">
      <c r="A7" s="388"/>
    </row>
    <row r="8" spans="1:6">
      <c r="A8" s="87" t="s">
        <v>414</v>
      </c>
    </row>
    <row r="9" spans="1:6">
      <c r="A9" s="261" t="s">
        <v>420</v>
      </c>
    </row>
    <row r="10" spans="1:6">
      <c r="A10" s="389" t="s">
        <v>503</v>
      </c>
    </row>
    <row r="11" spans="1:6" ht="15" customHeight="1">
      <c r="A11" s="190" t="s">
        <v>1912</v>
      </c>
    </row>
    <row r="12" spans="1:6" ht="15" customHeight="1">
      <c r="A12" s="85" t="s">
        <v>1196</v>
      </c>
    </row>
    <row r="13" spans="1:6">
      <c r="A13" s="384" t="s">
        <v>173</v>
      </c>
      <c r="B13" s="768">
        <v>2006</v>
      </c>
      <c r="C13" s="768">
        <v>2007</v>
      </c>
      <c r="D13" s="768">
        <v>2008</v>
      </c>
      <c r="E13" s="768">
        <v>2009</v>
      </c>
      <c r="F13" s="768">
        <v>2010</v>
      </c>
    </row>
    <row r="14" spans="1:6">
      <c r="A14" s="548" t="s">
        <v>801</v>
      </c>
      <c r="B14" s="545">
        <v>28457100023.849998</v>
      </c>
      <c r="C14" s="545">
        <v>34466946243.259987</v>
      </c>
      <c r="D14" s="545">
        <v>49156271304.46003</v>
      </c>
      <c r="E14" s="545">
        <v>49391203314.899963</v>
      </c>
      <c r="F14" s="545">
        <v>48232250750.950027</v>
      </c>
    </row>
    <row r="15" spans="1:6">
      <c r="A15" s="442" t="s">
        <v>369</v>
      </c>
      <c r="B15" s="392">
        <v>14790391687.350002</v>
      </c>
      <c r="C15" s="392">
        <v>20272090695.109993</v>
      </c>
      <c r="D15" s="392">
        <v>32768596937.800022</v>
      </c>
      <c r="E15" s="392">
        <v>24174701534.02</v>
      </c>
      <c r="F15" s="392">
        <v>28094748252.469975</v>
      </c>
    </row>
    <row r="16" spans="1:6">
      <c r="A16" s="442" t="s">
        <v>588</v>
      </c>
      <c r="B16" s="392">
        <v>6794116153.1299992</v>
      </c>
      <c r="C16" s="392">
        <v>6604989900.5799971</v>
      </c>
      <c r="D16" s="392">
        <v>7359442439.4499989</v>
      </c>
      <c r="E16" s="392">
        <v>6896033530.7299995</v>
      </c>
      <c r="F16" s="392">
        <v>7612441891.9199991</v>
      </c>
    </row>
    <row r="17" spans="1:6">
      <c r="A17" s="442" t="s">
        <v>582</v>
      </c>
      <c r="B17" s="392">
        <v>251747257.59999996</v>
      </c>
      <c r="C17" s="392">
        <v>167028940.25</v>
      </c>
      <c r="D17" s="392">
        <v>228929884.43999991</v>
      </c>
      <c r="E17" s="392">
        <v>336097719.76000023</v>
      </c>
      <c r="F17" s="392">
        <v>343837535.04000008</v>
      </c>
    </row>
    <row r="18" spans="1:6">
      <c r="A18" s="442" t="s">
        <v>1278</v>
      </c>
      <c r="B18" s="392">
        <v>6598537067.7699995</v>
      </c>
      <c r="C18" s="392">
        <v>7422798324.3200006</v>
      </c>
      <c r="D18" s="392">
        <v>8799302042.7699947</v>
      </c>
      <c r="E18" s="392">
        <v>17984370530.390003</v>
      </c>
      <c r="F18" s="392">
        <v>12181223071.520004</v>
      </c>
    </row>
    <row r="19" spans="1:6">
      <c r="A19" s="548" t="s">
        <v>370</v>
      </c>
      <c r="B19" s="545">
        <v>88277756.430000007</v>
      </c>
      <c r="C19" s="545">
        <v>215632860.90999997</v>
      </c>
      <c r="D19" s="545">
        <v>468146884.60999984</v>
      </c>
      <c r="E19" s="545">
        <v>803675302.28999996</v>
      </c>
      <c r="F19" s="545">
        <v>2222267819.8800006</v>
      </c>
    </row>
    <row r="20" spans="1:6">
      <c r="A20" s="442" t="s">
        <v>371</v>
      </c>
      <c r="B20" s="392">
        <v>11794237</v>
      </c>
      <c r="C20" s="392">
        <v>3748770.05</v>
      </c>
      <c r="D20" s="392">
        <v>15696331.360000001</v>
      </c>
      <c r="E20" s="392">
        <v>16561670.93</v>
      </c>
      <c r="F20" s="392">
        <v>2824059.7800000003</v>
      </c>
    </row>
    <row r="21" spans="1:6">
      <c r="A21" s="442" t="s">
        <v>372</v>
      </c>
      <c r="B21" s="392">
        <v>8844047</v>
      </c>
      <c r="C21" s="392">
        <v>119129652.44</v>
      </c>
      <c r="D21" s="392">
        <v>217616712</v>
      </c>
      <c r="E21" s="392">
        <v>521058917</v>
      </c>
      <c r="F21" s="392">
        <v>2013954843.5</v>
      </c>
    </row>
    <row r="22" spans="1:6">
      <c r="A22" s="442" t="s">
        <v>373</v>
      </c>
      <c r="B22" s="392">
        <v>94755.66</v>
      </c>
      <c r="C22" s="392">
        <v>142855</v>
      </c>
      <c r="D22" s="392">
        <v>2268432.7200000002</v>
      </c>
      <c r="E22" s="392">
        <v>391006</v>
      </c>
      <c r="F22" s="392">
        <v>3739569</v>
      </c>
    </row>
    <row r="23" spans="1:6">
      <c r="A23" s="442" t="s">
        <v>374</v>
      </c>
      <c r="B23" s="392">
        <v>67544716.770000011</v>
      </c>
      <c r="C23" s="392">
        <v>92611583.420000002</v>
      </c>
      <c r="D23" s="392">
        <v>232565408.53000003</v>
      </c>
      <c r="E23" s="392">
        <v>265663708.35999998</v>
      </c>
      <c r="F23" s="392">
        <v>201749347.60000002</v>
      </c>
    </row>
    <row r="24" spans="1:6">
      <c r="A24" s="548" t="s">
        <v>375</v>
      </c>
      <c r="B24" s="545">
        <v>2328024305.6100001</v>
      </c>
      <c r="C24" s="545">
        <v>5447763432.5</v>
      </c>
      <c r="D24" s="545">
        <v>5474768407.1499996</v>
      </c>
      <c r="E24" s="545">
        <v>2226523312.71</v>
      </c>
      <c r="F24" s="545">
        <v>4197870972.2700009</v>
      </c>
    </row>
    <row r="25" spans="1:6">
      <c r="A25" s="442" t="s">
        <v>1279</v>
      </c>
      <c r="B25" s="392">
        <v>1353227373</v>
      </c>
      <c r="C25" s="392">
        <v>114553817</v>
      </c>
      <c r="D25" s="392">
        <v>110764421.70999999</v>
      </c>
      <c r="E25" s="392">
        <v>929585106.28999996</v>
      </c>
      <c r="F25" s="392">
        <v>1239185099.6900001</v>
      </c>
    </row>
    <row r="26" spans="1:6">
      <c r="A26" s="442" t="s">
        <v>1280</v>
      </c>
      <c r="B26" s="392">
        <v>35002848</v>
      </c>
      <c r="C26" s="392">
        <v>1310545882.8900001</v>
      </c>
      <c r="D26" s="392">
        <v>172671543.46000001</v>
      </c>
      <c r="E26" s="392">
        <v>260848.02</v>
      </c>
      <c r="F26" s="392">
        <v>300365131</v>
      </c>
    </row>
    <row r="27" spans="1:6">
      <c r="A27" s="442" t="s">
        <v>376</v>
      </c>
      <c r="B27" s="392">
        <v>614118954.95999992</v>
      </c>
      <c r="C27" s="392">
        <v>450011006.25999999</v>
      </c>
      <c r="D27" s="392">
        <v>535626105.63999987</v>
      </c>
      <c r="E27" s="392">
        <v>500464582.12</v>
      </c>
      <c r="F27" s="392">
        <v>867893946.83000016</v>
      </c>
    </row>
    <row r="28" spans="1:6">
      <c r="A28" s="442" t="s">
        <v>1281</v>
      </c>
      <c r="B28" s="392">
        <v>11247435</v>
      </c>
      <c r="C28" s="392">
        <v>20843811</v>
      </c>
      <c r="D28" s="392">
        <v>55865509.190000013</v>
      </c>
      <c r="E28" s="392">
        <v>37003122.620000005</v>
      </c>
      <c r="F28" s="392">
        <v>3965077.69</v>
      </c>
    </row>
    <row r="29" spans="1:6">
      <c r="A29" s="442" t="s">
        <v>377</v>
      </c>
      <c r="B29" s="392">
        <v>314142445.64999998</v>
      </c>
      <c r="C29" s="392">
        <v>3550500901.4499998</v>
      </c>
      <c r="D29" s="392">
        <v>4599840827.1499996</v>
      </c>
      <c r="E29" s="392">
        <v>759209653.65999997</v>
      </c>
      <c r="F29" s="392">
        <v>1786461717.0599999</v>
      </c>
    </row>
    <row r="30" spans="1:6">
      <c r="A30" s="548" t="s">
        <v>378</v>
      </c>
      <c r="B30" s="545">
        <v>30851094223.889999</v>
      </c>
      <c r="C30" s="545">
        <v>40129034523.769989</v>
      </c>
      <c r="D30" s="545">
        <v>55099186597.220024</v>
      </c>
      <c r="E30" s="545">
        <v>52417234404.499954</v>
      </c>
      <c r="F30" s="545">
        <v>54652389543.000031</v>
      </c>
    </row>
    <row r="31" spans="1:6">
      <c r="A31" s="548" t="s">
        <v>379</v>
      </c>
      <c r="B31" s="545">
        <v>9808756681.2600021</v>
      </c>
      <c r="C31" s="545">
        <v>12139285204.690008</v>
      </c>
      <c r="D31" s="545">
        <v>18635947737.260006</v>
      </c>
      <c r="E31" s="545">
        <v>16420465992.900002</v>
      </c>
      <c r="F31" s="545">
        <v>17546850996.759987</v>
      </c>
    </row>
    <row r="32" spans="1:6">
      <c r="A32" s="548" t="s">
        <v>1282</v>
      </c>
      <c r="B32" s="545">
        <v>6341040412.3000002</v>
      </c>
      <c r="C32" s="545">
        <v>7647883834.8799982</v>
      </c>
      <c r="D32" s="545">
        <v>10266566774.350006</v>
      </c>
      <c r="E32" s="545">
        <v>10431954490.550001</v>
      </c>
      <c r="F32" s="545">
        <v>11374466506.409998</v>
      </c>
    </row>
    <row r="33" spans="1:6">
      <c r="A33" s="442" t="s">
        <v>1283</v>
      </c>
      <c r="B33" s="392">
        <v>4006088354.3499999</v>
      </c>
      <c r="C33" s="392">
        <v>4774162424.4900007</v>
      </c>
      <c r="D33" s="392">
        <v>6736180595.3899984</v>
      </c>
      <c r="E33" s="392">
        <v>6477587688.2999983</v>
      </c>
      <c r="F33" s="392">
        <v>6995163861.5599995</v>
      </c>
    </row>
    <row r="34" spans="1:6">
      <c r="A34" s="442" t="s">
        <v>380</v>
      </c>
      <c r="B34" s="392">
        <v>53684965.189999998</v>
      </c>
      <c r="C34" s="392">
        <v>73385419.200000003</v>
      </c>
      <c r="D34" s="392">
        <v>98561389.189999998</v>
      </c>
      <c r="E34" s="392">
        <v>11843769.960000001</v>
      </c>
      <c r="F34" s="392">
        <v>12717232.829999998</v>
      </c>
    </row>
    <row r="35" spans="1:6">
      <c r="A35" s="442" t="s">
        <v>381</v>
      </c>
      <c r="B35" s="392">
        <v>229359815.23999998</v>
      </c>
      <c r="C35" s="392">
        <v>286948298.64000005</v>
      </c>
      <c r="D35" s="392">
        <v>409262955.25</v>
      </c>
      <c r="E35" s="392">
        <v>369856859.71999997</v>
      </c>
      <c r="F35" s="392">
        <v>475282759.48000002</v>
      </c>
    </row>
    <row r="36" spans="1:6">
      <c r="A36" s="442" t="s">
        <v>1284</v>
      </c>
      <c r="B36" s="392">
        <v>224501979.41</v>
      </c>
      <c r="C36" s="392">
        <v>308211684.19999999</v>
      </c>
      <c r="D36" s="392">
        <v>391748392.51000011</v>
      </c>
      <c r="E36" s="392">
        <v>399737283.52000004</v>
      </c>
      <c r="F36" s="392">
        <v>457019968.32999963</v>
      </c>
    </row>
    <row r="37" spans="1:6">
      <c r="A37" s="442" t="s">
        <v>589</v>
      </c>
      <c r="B37" s="392">
        <v>1827405939.0099998</v>
      </c>
      <c r="C37" s="392">
        <v>2200968685.4299998</v>
      </c>
      <c r="D37" s="392">
        <v>2629883837.6299992</v>
      </c>
      <c r="E37" s="392">
        <v>3172928889.0500007</v>
      </c>
      <c r="F37" s="392">
        <v>3434282684.21</v>
      </c>
    </row>
    <row r="38" spans="1:6">
      <c r="A38" s="548" t="s">
        <v>802</v>
      </c>
      <c r="B38" s="545">
        <v>9756863324.3900013</v>
      </c>
      <c r="C38" s="545">
        <v>11570784911.150003</v>
      </c>
      <c r="D38" s="545">
        <v>15732131082.980005</v>
      </c>
      <c r="E38" s="545">
        <v>14627931562.280005</v>
      </c>
      <c r="F38" s="545">
        <v>15203725982.369995</v>
      </c>
    </row>
    <row r="39" spans="1:6">
      <c r="A39" s="442" t="s">
        <v>1295</v>
      </c>
      <c r="B39" s="392">
        <v>59541631.300000004</v>
      </c>
      <c r="C39" s="392">
        <v>64854137.789999999</v>
      </c>
      <c r="D39" s="392">
        <v>74027870.300000012</v>
      </c>
      <c r="E39" s="392">
        <v>96718251.61999999</v>
      </c>
      <c r="F39" s="392">
        <v>84351598.669999987</v>
      </c>
    </row>
    <row r="40" spans="1:6">
      <c r="A40" s="442" t="s">
        <v>1296</v>
      </c>
      <c r="B40" s="392">
        <v>364830369.24000001</v>
      </c>
      <c r="C40" s="392">
        <v>649237306.94000006</v>
      </c>
      <c r="D40" s="392">
        <v>1891738350.52</v>
      </c>
      <c r="E40" s="392">
        <v>1918003056.6399994</v>
      </c>
      <c r="F40" s="392">
        <v>1377079465.9500005</v>
      </c>
    </row>
    <row r="41" spans="1:6">
      <c r="A41" s="442" t="s">
        <v>1297</v>
      </c>
      <c r="B41" s="392">
        <v>70382819</v>
      </c>
      <c r="C41" s="392">
        <v>168919955.66999999</v>
      </c>
      <c r="D41" s="392">
        <v>93866243.260000005</v>
      </c>
      <c r="E41" s="392">
        <v>57203516.839999996</v>
      </c>
      <c r="F41" s="392">
        <v>33155079.839999992</v>
      </c>
    </row>
    <row r="42" spans="1:6">
      <c r="A42" s="442" t="s">
        <v>1379</v>
      </c>
      <c r="B42" s="392">
        <v>1582542264.8899999</v>
      </c>
      <c r="C42" s="392">
        <v>2692421623.2000003</v>
      </c>
      <c r="D42" s="392">
        <v>3744775397.4300008</v>
      </c>
      <c r="E42" s="392">
        <v>3578231825.3399997</v>
      </c>
      <c r="F42" s="392">
        <v>3770978115.1099982</v>
      </c>
    </row>
    <row r="43" spans="1:6">
      <c r="A43" s="442" t="s">
        <v>803</v>
      </c>
      <c r="B43" s="392">
        <v>7603477349.9800005</v>
      </c>
      <c r="C43" s="392">
        <v>7995351889.5500011</v>
      </c>
      <c r="D43" s="392">
        <v>9941618427.8600121</v>
      </c>
      <c r="E43" s="392">
        <v>8978635097.8299942</v>
      </c>
      <c r="F43" s="392">
        <v>9938161722.7999935</v>
      </c>
    </row>
    <row r="44" spans="1:6">
      <c r="A44" s="548" t="s">
        <v>382</v>
      </c>
      <c r="B44" s="545">
        <v>287402748.23000002</v>
      </c>
      <c r="C44" s="545">
        <v>499566007.98999995</v>
      </c>
      <c r="D44" s="545">
        <v>771869609.93000019</v>
      </c>
      <c r="E44" s="545">
        <v>794631012.13</v>
      </c>
      <c r="F44" s="545">
        <v>712749236.97999942</v>
      </c>
    </row>
    <row r="45" spans="1:6">
      <c r="A45" s="442" t="s">
        <v>1298</v>
      </c>
      <c r="B45" s="392">
        <v>2075586</v>
      </c>
      <c r="C45" s="392">
        <v>6823109.5999999996</v>
      </c>
      <c r="D45" s="392">
        <v>12505361.02</v>
      </c>
      <c r="E45" s="392">
        <v>16854068.350000001</v>
      </c>
      <c r="F45" s="392">
        <v>13710702.18</v>
      </c>
    </row>
    <row r="46" spans="1:6">
      <c r="A46" s="442" t="s">
        <v>1299</v>
      </c>
      <c r="B46" s="392">
        <v>197699901.56999999</v>
      </c>
      <c r="C46" s="392">
        <v>412172027.51999998</v>
      </c>
      <c r="D46" s="392">
        <v>684364816.19000006</v>
      </c>
      <c r="E46" s="392">
        <v>731021386.8299998</v>
      </c>
      <c r="F46" s="392">
        <v>610078770.68999982</v>
      </c>
    </row>
    <row r="47" spans="1:6">
      <c r="A47" s="442" t="s">
        <v>383</v>
      </c>
      <c r="B47" s="392">
        <v>87627260.659999996</v>
      </c>
      <c r="C47" s="392">
        <v>80570871.270000011</v>
      </c>
      <c r="D47" s="392">
        <v>61108280.720000006</v>
      </c>
      <c r="E47" s="392">
        <v>46755556.950000003</v>
      </c>
      <c r="F47" s="392">
        <v>88959764.109999999</v>
      </c>
    </row>
    <row r="48" spans="1:6">
      <c r="A48" s="548" t="s">
        <v>384</v>
      </c>
      <c r="B48" s="545">
        <v>3705077791.25</v>
      </c>
      <c r="C48" s="545">
        <v>4197558976.5899997</v>
      </c>
      <c r="D48" s="545">
        <v>5019473046.3000011</v>
      </c>
      <c r="E48" s="545">
        <v>7244122040.7600031</v>
      </c>
      <c r="F48" s="545">
        <v>8030246515.8899946</v>
      </c>
    </row>
    <row r="49" spans="1:6">
      <c r="A49" s="442" t="s">
        <v>804</v>
      </c>
      <c r="B49" s="392">
        <v>1102760072.8099999</v>
      </c>
      <c r="C49" s="392">
        <v>1456259651.2300005</v>
      </c>
      <c r="D49" s="392">
        <v>1363572711.7900002</v>
      </c>
      <c r="E49" s="392">
        <v>2001576168.4699996</v>
      </c>
      <c r="F49" s="392">
        <v>2226232905.4799995</v>
      </c>
    </row>
    <row r="50" spans="1:6">
      <c r="A50" s="442" t="s">
        <v>805</v>
      </c>
      <c r="B50" s="392">
        <v>229522909.17999998</v>
      </c>
      <c r="C50" s="392">
        <v>505367537.71000004</v>
      </c>
      <c r="D50" s="392">
        <v>967800391.29000008</v>
      </c>
      <c r="E50" s="392">
        <v>1451697929.3800001</v>
      </c>
      <c r="F50" s="392">
        <v>1055466578.6599998</v>
      </c>
    </row>
    <row r="51" spans="1:6">
      <c r="A51" s="442" t="s">
        <v>806</v>
      </c>
      <c r="B51" s="392">
        <v>1100077835.97</v>
      </c>
      <c r="C51" s="392">
        <v>1072021448.85</v>
      </c>
      <c r="D51" s="392">
        <v>1298967095.6300004</v>
      </c>
      <c r="E51" s="392">
        <v>1770535137.7200007</v>
      </c>
      <c r="F51" s="392">
        <v>2552811376.2800012</v>
      </c>
    </row>
    <row r="52" spans="1:6">
      <c r="A52" s="442" t="s">
        <v>807</v>
      </c>
      <c r="B52" s="392">
        <v>129009340.16</v>
      </c>
      <c r="C52" s="392">
        <v>82864911.300000012</v>
      </c>
      <c r="D52" s="392">
        <v>113261616.78999996</v>
      </c>
      <c r="E52" s="392">
        <v>207322951.82999998</v>
      </c>
      <c r="F52" s="392">
        <v>462805370.13000005</v>
      </c>
    </row>
    <row r="53" spans="1:6">
      <c r="A53" s="442" t="s">
        <v>1300</v>
      </c>
      <c r="B53" s="392">
        <v>61130451.380000003</v>
      </c>
      <c r="C53" s="392">
        <v>38714995.139999993</v>
      </c>
      <c r="D53" s="392">
        <v>313286790.45999992</v>
      </c>
      <c r="E53" s="392">
        <v>467050450.31999993</v>
      </c>
      <c r="F53" s="392">
        <v>542032950.66999984</v>
      </c>
    </row>
    <row r="54" spans="1:6">
      <c r="A54" s="442" t="s">
        <v>590</v>
      </c>
      <c r="B54" s="392">
        <v>121998271.54000001</v>
      </c>
      <c r="C54" s="392">
        <v>154764227.12</v>
      </c>
      <c r="D54" s="392">
        <v>543321989.92000008</v>
      </c>
      <c r="E54" s="392">
        <v>746945894.76999998</v>
      </c>
      <c r="F54" s="392">
        <v>687079053.23999953</v>
      </c>
    </row>
    <row r="55" spans="1:6">
      <c r="A55" s="442" t="s">
        <v>385</v>
      </c>
      <c r="B55" s="392">
        <v>469458960.65000004</v>
      </c>
      <c r="C55" s="392">
        <v>628188552.05000007</v>
      </c>
      <c r="D55" s="392">
        <v>419528791.5200001</v>
      </c>
      <c r="E55" s="392">
        <v>599721852.51999998</v>
      </c>
      <c r="F55" s="392">
        <v>503818281.43000007</v>
      </c>
    </row>
    <row r="56" spans="1:6">
      <c r="A56" s="548" t="s">
        <v>1301</v>
      </c>
      <c r="B56" s="545">
        <v>461856966.56</v>
      </c>
      <c r="C56" s="545">
        <v>259377654.19000006</v>
      </c>
      <c r="D56" s="545">
        <v>1512856638.4100001</v>
      </c>
      <c r="E56" s="545">
        <v>1123420897.9099998</v>
      </c>
      <c r="F56" s="545">
        <v>994793595.84999979</v>
      </c>
    </row>
    <row r="57" spans="1:6">
      <c r="A57" s="442" t="s">
        <v>338</v>
      </c>
      <c r="B57" s="392">
        <v>499362911.60999995</v>
      </c>
      <c r="C57" s="392">
        <v>535163009.55999988</v>
      </c>
      <c r="D57" s="392">
        <v>289276194.26000005</v>
      </c>
      <c r="E57" s="392">
        <v>125770890.50000001</v>
      </c>
      <c r="F57" s="392">
        <v>80707951.650000006</v>
      </c>
    </row>
    <row r="58" spans="1:6">
      <c r="A58" s="442" t="s">
        <v>339</v>
      </c>
      <c r="B58" s="392">
        <v>61056142.270000003</v>
      </c>
      <c r="C58" s="392">
        <v>88405169.26000002</v>
      </c>
      <c r="D58" s="392">
        <v>489871673.39999998</v>
      </c>
      <c r="E58" s="392">
        <v>422400346.32999998</v>
      </c>
      <c r="F58" s="392">
        <v>583662102.56000006</v>
      </c>
    </row>
    <row r="59" spans="1:6">
      <c r="A59" s="442" t="s">
        <v>340</v>
      </c>
      <c r="B59" s="392">
        <v>267029425.75</v>
      </c>
      <c r="C59" s="392">
        <v>253502529.65000001</v>
      </c>
      <c r="D59" s="392">
        <v>186549101.68999997</v>
      </c>
      <c r="E59" s="392">
        <v>138697941.97000003</v>
      </c>
      <c r="F59" s="392">
        <v>121345730.94999996</v>
      </c>
    </row>
    <row r="60" spans="1:6">
      <c r="A60" s="442" t="s">
        <v>341</v>
      </c>
      <c r="B60" s="392">
        <v>93384837.790000007</v>
      </c>
      <c r="C60" s="392">
        <v>122884381.98999999</v>
      </c>
      <c r="D60" s="392">
        <v>16843781.559999995</v>
      </c>
      <c r="E60" s="392">
        <v>10397139.67</v>
      </c>
      <c r="F60" s="392">
        <v>6479318.4500000002</v>
      </c>
    </row>
    <row r="61" spans="1:6">
      <c r="A61" s="442" t="s">
        <v>583</v>
      </c>
      <c r="B61" s="392">
        <v>5450919.25</v>
      </c>
      <c r="C61" s="392">
        <v>4752536.3900000006</v>
      </c>
      <c r="D61" s="392">
        <v>530315887.49999994</v>
      </c>
      <c r="E61" s="392">
        <v>426173079.43999988</v>
      </c>
      <c r="F61" s="392">
        <v>202598492.24000007</v>
      </c>
    </row>
    <row r="62" spans="1:6">
      <c r="A62" s="548" t="s">
        <v>386</v>
      </c>
      <c r="B62" s="545">
        <v>71860568.550000012</v>
      </c>
      <c r="C62" s="545">
        <v>65618390.269999996</v>
      </c>
      <c r="D62" s="545">
        <v>1066769494.4600002</v>
      </c>
      <c r="E62" s="545">
        <v>1258747266.3600001</v>
      </c>
      <c r="F62" s="545">
        <v>1330502646.0599999</v>
      </c>
    </row>
    <row r="63" spans="1:6">
      <c r="A63" s="442" t="s">
        <v>584</v>
      </c>
      <c r="B63" s="392">
        <v>886668909.37</v>
      </c>
      <c r="C63" s="392">
        <v>981623569.78000009</v>
      </c>
      <c r="D63" s="392">
        <v>966587785.66000021</v>
      </c>
      <c r="E63" s="392">
        <v>1207237436.8800001</v>
      </c>
      <c r="F63" s="392">
        <v>1259519111.95</v>
      </c>
    </row>
    <row r="64" spans="1:6">
      <c r="A64" s="442" t="s">
        <v>585</v>
      </c>
      <c r="B64" s="392">
        <v>774317985.17000008</v>
      </c>
      <c r="C64" s="392">
        <v>912448560.18999994</v>
      </c>
      <c r="D64" s="392">
        <v>100215462.59999998</v>
      </c>
      <c r="E64" s="392">
        <v>51509829.479999989</v>
      </c>
      <c r="F64" s="392">
        <v>70983534.109999999</v>
      </c>
    </row>
    <row r="65" spans="1:7">
      <c r="A65" s="548" t="s">
        <v>387</v>
      </c>
      <c r="B65" s="545">
        <v>112350926.2</v>
      </c>
      <c r="C65" s="545">
        <v>69175008.530000001</v>
      </c>
      <c r="D65" s="545">
        <v>1657564785.2699997</v>
      </c>
      <c r="E65" s="545">
        <v>1535083574.4900002</v>
      </c>
      <c r="F65" s="545">
        <v>1702349758.3000004</v>
      </c>
    </row>
    <row r="66" spans="1:7">
      <c r="A66" s="442" t="s">
        <v>586</v>
      </c>
      <c r="B66" s="392">
        <v>882433510.88</v>
      </c>
      <c r="C66" s="392">
        <v>1091139733.0000002</v>
      </c>
      <c r="D66" s="392">
        <v>612431274.97000003</v>
      </c>
      <c r="E66" s="392">
        <v>641921895.03999972</v>
      </c>
      <c r="F66" s="392">
        <v>861492805.34000015</v>
      </c>
    </row>
    <row r="67" spans="1:7">
      <c r="A67" s="442" t="s">
        <v>587</v>
      </c>
      <c r="B67" s="392">
        <v>671350492.97000003</v>
      </c>
      <c r="C67" s="392">
        <v>511533837.56999987</v>
      </c>
      <c r="D67" s="392">
        <v>21710670.990000002</v>
      </c>
      <c r="E67" s="392">
        <v>70604323.390000001</v>
      </c>
      <c r="F67" s="392">
        <v>33526654.5</v>
      </c>
    </row>
    <row r="68" spans="1:7">
      <c r="A68" s="442" t="s">
        <v>1302</v>
      </c>
      <c r="B68" s="392">
        <v>16193250.809999999</v>
      </c>
      <c r="C68" s="392">
        <v>44125124.390000001</v>
      </c>
      <c r="D68" s="392">
        <v>314712</v>
      </c>
      <c r="E68" s="392">
        <v>2278109</v>
      </c>
      <c r="F68" s="392">
        <v>1072765</v>
      </c>
    </row>
    <row r="69" spans="1:7">
      <c r="A69" s="442" t="s">
        <v>342</v>
      </c>
      <c r="B69" s="392">
        <v>316141</v>
      </c>
      <c r="C69" s="392">
        <v>9080147</v>
      </c>
      <c r="D69" s="392">
        <v>17880401.289999999</v>
      </c>
      <c r="E69" s="392">
        <v>22975579.619999997</v>
      </c>
      <c r="F69" s="392">
        <v>17846380</v>
      </c>
    </row>
    <row r="70" spans="1:7">
      <c r="A70" s="442" t="s">
        <v>343</v>
      </c>
      <c r="B70" s="392">
        <v>194902905.09999999</v>
      </c>
      <c r="C70" s="392">
        <v>515010167.04000008</v>
      </c>
      <c r="D70" s="392">
        <v>1005227726.02</v>
      </c>
      <c r="E70" s="392">
        <v>796890557.81999981</v>
      </c>
      <c r="F70" s="392">
        <v>788411153.45999992</v>
      </c>
    </row>
    <row r="71" spans="1:7">
      <c r="A71" s="548" t="s">
        <v>388</v>
      </c>
      <c r="B71" s="545">
        <v>1427133747.75</v>
      </c>
      <c r="C71" s="545">
        <v>4492450574.920001</v>
      </c>
      <c r="D71" s="545">
        <v>2853268903.9999995</v>
      </c>
      <c r="E71" s="545">
        <v>3100395394.4500003</v>
      </c>
      <c r="F71" s="545">
        <v>3377764481.920001</v>
      </c>
    </row>
    <row r="72" spans="1:7">
      <c r="A72" s="442" t="s">
        <v>1303</v>
      </c>
      <c r="B72" s="392">
        <v>74009644</v>
      </c>
      <c r="C72" s="392">
        <v>28823549</v>
      </c>
      <c r="D72" s="392">
        <v>120649794.56</v>
      </c>
      <c r="E72" s="392">
        <v>32504028.240000002</v>
      </c>
      <c r="F72" s="392">
        <v>14528709.860000001</v>
      </c>
    </row>
    <row r="73" spans="1:7">
      <c r="A73" s="442" t="s">
        <v>1304</v>
      </c>
      <c r="B73" s="392">
        <v>210000000</v>
      </c>
      <c r="C73" s="392">
        <v>92583127</v>
      </c>
      <c r="D73" s="392">
        <v>15010282</v>
      </c>
      <c r="E73" s="392">
        <v>4955729.05</v>
      </c>
      <c r="F73" s="392">
        <v>18638167.640000001</v>
      </c>
    </row>
    <row r="74" spans="1:7">
      <c r="A74" s="442" t="s">
        <v>1305</v>
      </c>
      <c r="B74" s="392">
        <v>113838819.82000001</v>
      </c>
      <c r="C74" s="392">
        <v>51150106.609999999</v>
      </c>
      <c r="D74" s="392">
        <v>253431686.59</v>
      </c>
      <c r="E74" s="392">
        <v>450683679.59999996</v>
      </c>
      <c r="F74" s="392">
        <v>1026742152.5799999</v>
      </c>
    </row>
    <row r="75" spans="1:7">
      <c r="A75" s="442" t="s">
        <v>344</v>
      </c>
      <c r="B75" s="392">
        <v>540230444.31000006</v>
      </c>
      <c r="C75" s="392">
        <v>907294083.29999995</v>
      </c>
      <c r="D75" s="392">
        <v>1603681986.0599999</v>
      </c>
      <c r="E75" s="392">
        <v>949220970.89999986</v>
      </c>
      <c r="F75" s="392">
        <v>1437779068.5699999</v>
      </c>
    </row>
    <row r="76" spans="1:7">
      <c r="A76" s="442" t="s">
        <v>345</v>
      </c>
      <c r="B76" s="392">
        <v>489054837.62</v>
      </c>
      <c r="C76" s="392">
        <v>3401224731.0099998</v>
      </c>
      <c r="D76" s="392">
        <v>860495154.79000008</v>
      </c>
      <c r="E76" s="392">
        <v>1663030986.6600003</v>
      </c>
      <c r="F76" s="392">
        <v>880076383.26999962</v>
      </c>
    </row>
    <row r="77" spans="1:7" ht="15.75" thickBot="1">
      <c r="A77" s="549" t="s">
        <v>1306</v>
      </c>
      <c r="B77" s="547">
        <v>-2605200015.6700001</v>
      </c>
      <c r="C77" s="547">
        <v>-3003785376.6699996</v>
      </c>
      <c r="D77" s="547">
        <v>-2419316071.6499982</v>
      </c>
      <c r="E77" s="547">
        <v>-4117109795.7899995</v>
      </c>
      <c r="F77" s="547">
        <v>-5621060177.4399986</v>
      </c>
    </row>
    <row r="78" spans="1:7" ht="16.5" thickTop="1" thickBot="1">
      <c r="A78" s="523" t="s">
        <v>311</v>
      </c>
      <c r="B78" s="772">
        <v>242</v>
      </c>
      <c r="C78" s="772">
        <v>396</v>
      </c>
      <c r="D78" s="772">
        <v>412</v>
      </c>
      <c r="E78" s="772">
        <v>415</v>
      </c>
      <c r="F78" s="772">
        <v>440</v>
      </c>
      <c r="G78" s="1411"/>
    </row>
    <row r="79" spans="1:7" ht="16.5" thickTop="1">
      <c r="A79" s="15" t="s">
        <v>1910</v>
      </c>
    </row>
    <row r="80" spans="1:7" ht="15.75">
      <c r="A80" s="15" t="s">
        <v>1911</v>
      </c>
    </row>
    <row r="81" spans="1:1" ht="15.75">
      <c r="A81" s="91" t="s">
        <v>856</v>
      </c>
    </row>
    <row r="82" spans="1:1" ht="15.75">
      <c r="A82" s="38" t="s">
        <v>15</v>
      </c>
    </row>
  </sheetData>
  <phoneticPr fontId="0" type="noConversion"/>
  <pageMargins left="1.1200000000000001" right="0.6" top="0.7" bottom="0.41" header="0.31496062992125984" footer="0.31496062992125984"/>
  <pageSetup scale="59" orientation="portrait" r:id="rId1"/>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tabColor indexed="40"/>
  </sheetPr>
  <dimension ref="A2:I72"/>
  <sheetViews>
    <sheetView showGridLines="0" topLeftCell="A37" zoomScaleNormal="100" workbookViewId="0">
      <selection activeCell="J51" sqref="J51"/>
    </sheetView>
  </sheetViews>
  <sheetFormatPr defaultColWidth="12.85546875" defaultRowHeight="15"/>
  <cols>
    <col min="1" max="1" width="32.7109375" style="56" customWidth="1"/>
    <col min="2" max="2" width="16.28515625" style="56" customWidth="1"/>
    <col min="3" max="3" width="18.5703125" style="56" customWidth="1"/>
    <col min="4" max="4" width="14.42578125" style="56" customWidth="1"/>
    <col min="5" max="5" width="13.5703125" style="56" customWidth="1"/>
    <col min="6" max="242" width="8.85546875" style="56" customWidth="1"/>
    <col min="243" max="243" width="12.85546875" style="56" customWidth="1"/>
    <col min="244" max="246" width="16.7109375" style="56" customWidth="1"/>
    <col min="247" max="248" width="15.42578125" style="56" bestFit="1" customWidth="1"/>
    <col min="249" max="249" width="15.28515625" style="56" bestFit="1" customWidth="1"/>
    <col min="250" max="251" width="14.28515625" style="56" bestFit="1" customWidth="1"/>
    <col min="252" max="16384" width="12.85546875" style="56"/>
  </cols>
  <sheetData>
    <row r="2" spans="1:5" s="451" customFormat="1" ht="15.75">
      <c r="A2" s="92" t="s">
        <v>850</v>
      </c>
      <c r="B2" s="92"/>
      <c r="C2" s="634"/>
      <c r="D2" s="92"/>
      <c r="E2" s="92">
        <v>138</v>
      </c>
    </row>
    <row r="3" spans="1:5" s="451" customFormat="1" ht="4.5" customHeight="1">
      <c r="A3" s="404"/>
      <c r="B3" s="404"/>
      <c r="C3" s="404"/>
      <c r="D3" s="404"/>
    </row>
    <row r="4" spans="1:5">
      <c r="A4" s="452"/>
      <c r="B4" s="452"/>
    </row>
    <row r="5" spans="1:5">
      <c r="A5" s="452"/>
      <c r="B5" s="452"/>
    </row>
    <row r="6" spans="1:5">
      <c r="A6" s="452"/>
      <c r="B6" s="452"/>
    </row>
    <row r="7" spans="1:5">
      <c r="A7" s="452"/>
      <c r="B7" s="452"/>
    </row>
    <row r="8" spans="1:5" ht="6" customHeight="1">
      <c r="A8" s="452"/>
      <c r="B8" s="452"/>
    </row>
    <row r="9" spans="1:5" ht="9" customHeight="1">
      <c r="A9" s="452"/>
      <c r="B9" s="452"/>
    </row>
    <row r="10" spans="1:5" ht="7.5" customHeight="1">
      <c r="A10" s="1255"/>
      <c r="B10" s="452"/>
    </row>
    <row r="11" spans="1:5" ht="15.75">
      <c r="A11" s="1297" t="s">
        <v>902</v>
      </c>
      <c r="B11" s="87"/>
      <c r="C11" s="627"/>
      <c r="D11" s="627"/>
      <c r="E11" s="627"/>
    </row>
    <row r="12" spans="1:5" ht="15.75">
      <c r="A12" s="1576" t="s">
        <v>2052</v>
      </c>
      <c r="B12" s="1575"/>
      <c r="C12" s="627"/>
      <c r="D12" s="627"/>
      <c r="E12" s="627"/>
    </row>
    <row r="13" spans="1:5" ht="15.75">
      <c r="A13" s="1577" t="s">
        <v>940</v>
      </c>
      <c r="B13" s="1575"/>
      <c r="C13" s="627"/>
      <c r="D13" s="627"/>
      <c r="E13" s="627"/>
    </row>
    <row r="14" spans="1:5" ht="15.75">
      <c r="A14" s="1577" t="s">
        <v>484</v>
      </c>
      <c r="B14" s="1653"/>
      <c r="C14" s="627"/>
      <c r="D14" s="627"/>
      <c r="E14" s="627"/>
    </row>
    <row r="15" spans="1:5">
      <c r="A15" s="1803" t="s">
        <v>945</v>
      </c>
      <c r="B15" s="1802" t="s">
        <v>2048</v>
      </c>
      <c r="C15" s="1802"/>
      <c r="D15" s="1802" t="s">
        <v>2047</v>
      </c>
      <c r="E15" s="1802"/>
    </row>
    <row r="16" spans="1:5" ht="18">
      <c r="A16" s="1804"/>
      <c r="B16" s="1694">
        <v>2011</v>
      </c>
      <c r="C16" s="1701" t="s">
        <v>2062</v>
      </c>
      <c r="D16" s="1692" t="s">
        <v>1198</v>
      </c>
      <c r="E16" s="1693" t="s">
        <v>1199</v>
      </c>
    </row>
    <row r="17" spans="1:9" ht="15.75">
      <c r="A17" s="403" t="s">
        <v>467</v>
      </c>
      <c r="B17" s="1686">
        <v>343731</v>
      </c>
      <c r="C17" s="1686">
        <v>369400</v>
      </c>
      <c r="D17" s="1578">
        <f>+C17-B17</f>
        <v>25669</v>
      </c>
      <c r="E17" s="1700">
        <f>+C17/B17-1</f>
        <v>7.4677582179087709E-2</v>
      </c>
      <c r="G17" s="1697"/>
    </row>
    <row r="18" spans="1:9" ht="15.75">
      <c r="A18" s="403" t="s">
        <v>468</v>
      </c>
      <c r="B18" s="1686">
        <v>128266944</v>
      </c>
      <c r="C18" s="1686">
        <v>128249845</v>
      </c>
      <c r="D18" s="1578">
        <f t="shared" ref="D18:D32" si="0">+C18-B18</f>
        <v>-17099</v>
      </c>
      <c r="E18" s="1700">
        <f>+C18/B18-1</f>
        <v>-1.3330792382482137E-4</v>
      </c>
      <c r="G18" s="1686"/>
    </row>
    <row r="19" spans="1:9" ht="15.75">
      <c r="A19" s="403" t="s">
        <v>469</v>
      </c>
      <c r="B19" s="1686">
        <v>15684874.560000001</v>
      </c>
      <c r="C19" s="1686">
        <v>3680213</v>
      </c>
      <c r="D19" s="1578">
        <f t="shared" si="0"/>
        <v>-12004661.560000001</v>
      </c>
      <c r="E19" s="1700">
        <f>+C19/B19-1</f>
        <v>-0.76536548086999812</v>
      </c>
      <c r="G19" s="1686"/>
    </row>
    <row r="20" spans="1:9" ht="15.75">
      <c r="A20" s="403" t="s">
        <v>1936</v>
      </c>
      <c r="B20" s="1686">
        <v>0</v>
      </c>
      <c r="C20" s="1686">
        <v>575943</v>
      </c>
      <c r="D20" s="1578">
        <f t="shared" si="0"/>
        <v>575943</v>
      </c>
      <c r="E20" s="1700">
        <v>0</v>
      </c>
      <c r="G20" s="1686"/>
    </row>
    <row r="21" spans="1:9" ht="15.75">
      <c r="A21" s="627" t="s">
        <v>2022</v>
      </c>
      <c r="B21" s="1686">
        <v>27773176</v>
      </c>
      <c r="C21" s="1686">
        <v>30266765.379716311</v>
      </c>
      <c r="D21" s="1578">
        <f t="shared" si="0"/>
        <v>2493589.3797163107</v>
      </c>
      <c r="E21" s="1700">
        <f t="shared" ref="E21:E32" si="1">+C21/B21-1</f>
        <v>8.9784091661548215E-2</v>
      </c>
      <c r="G21" s="1686"/>
    </row>
    <row r="22" spans="1:9" ht="15.75">
      <c r="A22" s="403" t="s">
        <v>470</v>
      </c>
      <c r="B22" s="1686">
        <v>246000</v>
      </c>
      <c r="C22" s="1686">
        <v>270473</v>
      </c>
      <c r="D22" s="1578">
        <f t="shared" si="0"/>
        <v>24473</v>
      </c>
      <c r="E22" s="1700">
        <f t="shared" si="1"/>
        <v>9.9483739837398444E-2</v>
      </c>
      <c r="G22" s="1686"/>
    </row>
    <row r="23" spans="1:9" ht="15.75">
      <c r="A23" s="403" t="s">
        <v>1937</v>
      </c>
      <c r="B23" s="1686">
        <v>361780033</v>
      </c>
      <c r="C23" s="1686">
        <v>353232658</v>
      </c>
      <c r="D23" s="1578">
        <f t="shared" si="0"/>
        <v>-8547375</v>
      </c>
      <c r="E23" s="1700">
        <f t="shared" si="1"/>
        <v>-2.3625889270677325E-2</v>
      </c>
      <c r="G23" s="1686"/>
    </row>
    <row r="24" spans="1:9" ht="15.75">
      <c r="A24" s="403" t="s">
        <v>1938</v>
      </c>
      <c r="B24" s="1578">
        <v>0</v>
      </c>
      <c r="C24" s="1686">
        <v>670249</v>
      </c>
      <c r="D24" s="1578">
        <f t="shared" si="0"/>
        <v>670249</v>
      </c>
      <c r="E24" s="1700">
        <v>0</v>
      </c>
      <c r="I24" s="1578"/>
    </row>
    <row r="25" spans="1:9" ht="15.75">
      <c r="A25" s="403" t="s">
        <v>471</v>
      </c>
      <c r="B25" s="1686">
        <v>34120196</v>
      </c>
      <c r="C25" s="1686">
        <v>31110393</v>
      </c>
      <c r="D25" s="1578">
        <f t="shared" si="0"/>
        <v>-3009803</v>
      </c>
      <c r="E25" s="1700">
        <f t="shared" si="1"/>
        <v>-8.8211773461090326E-2</v>
      </c>
    </row>
    <row r="26" spans="1:9" ht="15.75">
      <c r="A26" s="403" t="s">
        <v>472</v>
      </c>
      <c r="B26" s="1686">
        <v>0</v>
      </c>
      <c r="C26" s="1686">
        <v>111006</v>
      </c>
      <c r="D26" s="1578">
        <f t="shared" si="0"/>
        <v>111006</v>
      </c>
      <c r="E26" s="1700">
        <v>0</v>
      </c>
    </row>
    <row r="27" spans="1:9" ht="15.75">
      <c r="A27" s="403" t="s">
        <v>473</v>
      </c>
      <c r="B27" s="1686">
        <v>221438837</v>
      </c>
      <c r="C27" s="1686">
        <v>193982698.41</v>
      </c>
      <c r="D27" s="1578">
        <f t="shared" si="0"/>
        <v>-27456138.590000004</v>
      </c>
      <c r="E27" s="1700">
        <f t="shared" si="1"/>
        <v>-0.12398971635675637</v>
      </c>
    </row>
    <row r="28" spans="1:9" ht="15.75">
      <c r="A28" s="403" t="s">
        <v>1939</v>
      </c>
      <c r="B28" s="1686">
        <v>0</v>
      </c>
      <c r="C28" s="1686">
        <v>4914</v>
      </c>
      <c r="D28" s="1578">
        <f t="shared" si="0"/>
        <v>4914</v>
      </c>
      <c r="E28" s="1700">
        <v>0</v>
      </c>
    </row>
    <row r="29" spans="1:9" ht="15.75">
      <c r="A29" s="403" t="s">
        <v>1940</v>
      </c>
      <c r="B29" s="1686">
        <v>23040614</v>
      </c>
      <c r="C29" s="1686">
        <v>18221442</v>
      </c>
      <c r="D29" s="1578">
        <f t="shared" si="0"/>
        <v>-4819172</v>
      </c>
      <c r="E29" s="1700">
        <f t="shared" si="1"/>
        <v>-0.20915987742340547</v>
      </c>
    </row>
    <row r="30" spans="1:9" ht="15.75">
      <c r="A30" s="403" t="s">
        <v>474</v>
      </c>
      <c r="B30" s="1686">
        <v>97956539</v>
      </c>
      <c r="C30" s="1686">
        <v>100148438</v>
      </c>
      <c r="D30" s="1578">
        <f t="shared" si="0"/>
        <v>2191899</v>
      </c>
      <c r="E30" s="1700">
        <f t="shared" si="1"/>
        <v>2.2376239732193826E-2</v>
      </c>
    </row>
    <row r="31" spans="1:9" ht="15.75">
      <c r="A31" s="403" t="s">
        <v>475</v>
      </c>
      <c r="B31" s="1686">
        <v>200670460</v>
      </c>
      <c r="C31" s="1686">
        <v>185032593</v>
      </c>
      <c r="D31" s="1578">
        <f t="shared" si="0"/>
        <v>-15637867</v>
      </c>
      <c r="E31" s="1700">
        <f t="shared" si="1"/>
        <v>-7.7928096641628253E-2</v>
      </c>
    </row>
    <row r="32" spans="1:9" ht="15.75">
      <c r="A32" s="403" t="s">
        <v>476</v>
      </c>
      <c r="B32" s="1686">
        <v>3889107</v>
      </c>
      <c r="C32" s="1686">
        <v>3974942</v>
      </c>
      <c r="D32" s="1578">
        <f t="shared" si="0"/>
        <v>85835</v>
      </c>
      <c r="E32" s="1700">
        <f t="shared" si="1"/>
        <v>2.2070619296409077E-2</v>
      </c>
    </row>
    <row r="33" spans="1:5" ht="15.75">
      <c r="A33" s="1116" t="s">
        <v>465</v>
      </c>
      <c r="B33" s="1581">
        <f>SUM(B17:B32)*1000</f>
        <v>1115210511560</v>
      </c>
      <c r="C33" s="1581">
        <f>SUM(C17:C32)*1000</f>
        <v>1049901972789.7162</v>
      </c>
      <c r="D33" s="1581">
        <f>SUM(D17:D32)</f>
        <v>-65308538.770283692</v>
      </c>
      <c r="E33" s="1695">
        <f>+C33/B33-1</f>
        <v>-5.8561624099944809E-2</v>
      </c>
    </row>
    <row r="35" spans="1:5" ht="15.75">
      <c r="A35" s="1116" t="s">
        <v>477</v>
      </c>
      <c r="B35" s="1581">
        <f>3026596.54*1000</f>
        <v>3026596540</v>
      </c>
      <c r="C35" s="1581">
        <v>3813274300</v>
      </c>
      <c r="D35" s="1581">
        <f>+C35-B35</f>
        <v>786677760</v>
      </c>
      <c r="E35" s="1696">
        <f>+C35/B35-1</f>
        <v>0.25992158175136226</v>
      </c>
    </row>
    <row r="36" spans="1:5" ht="15.75">
      <c r="A36" s="56" t="s">
        <v>1369</v>
      </c>
      <c r="B36" s="1653"/>
      <c r="C36" s="627"/>
      <c r="D36" s="627"/>
      <c r="E36" s="627"/>
    </row>
    <row r="37" spans="1:5" ht="15.75">
      <c r="A37" s="56" t="s">
        <v>939</v>
      </c>
      <c r="B37" s="1653"/>
      <c r="C37" s="627"/>
      <c r="D37" s="627"/>
      <c r="E37" s="627"/>
    </row>
    <row r="38" spans="1:5" ht="15.75">
      <c r="A38" s="91" t="s">
        <v>2045</v>
      </c>
      <c r="B38" s="1653"/>
      <c r="C38" s="627"/>
      <c r="D38" s="627"/>
      <c r="E38" s="627"/>
    </row>
    <row r="39" spans="1:5" ht="15.75">
      <c r="A39" s="56" t="s">
        <v>938</v>
      </c>
      <c r="B39" s="1653"/>
      <c r="C39" s="627"/>
      <c r="D39" s="627"/>
      <c r="E39" s="627"/>
    </row>
    <row r="40" spans="1:5" ht="15.75">
      <c r="A40" s="612" t="s">
        <v>1328</v>
      </c>
      <c r="B40" s="1653"/>
      <c r="C40" s="627"/>
      <c r="D40" s="627"/>
      <c r="E40" s="627"/>
    </row>
    <row r="41" spans="1:5" ht="6.75" customHeight="1">
      <c r="A41" s="1577"/>
      <c r="B41" s="1653"/>
      <c r="C41" s="627"/>
      <c r="D41" s="627"/>
      <c r="E41" s="627"/>
    </row>
    <row r="42" spans="1:5" ht="8.25" customHeight="1">
      <c r="A42" s="1577"/>
      <c r="B42" s="1653"/>
      <c r="C42" s="627"/>
      <c r="D42" s="627"/>
      <c r="E42" s="627"/>
    </row>
    <row r="43" spans="1:5" ht="4.5" customHeight="1">
      <c r="A43" s="1577"/>
      <c r="B43" s="1653"/>
      <c r="C43" s="627"/>
      <c r="D43" s="627"/>
      <c r="E43" s="627"/>
    </row>
    <row r="44" spans="1:5" ht="8.25" customHeight="1">
      <c r="A44" s="1577"/>
      <c r="B44" s="1653"/>
      <c r="C44" s="627"/>
      <c r="D44" s="627"/>
      <c r="E44" s="627"/>
    </row>
    <row r="45" spans="1:5" ht="15.75">
      <c r="A45" s="1297" t="s">
        <v>903</v>
      </c>
      <c r="B45" s="87"/>
      <c r="C45" s="627"/>
      <c r="D45" s="627"/>
      <c r="E45" s="627"/>
    </row>
    <row r="46" spans="1:5" ht="15.75">
      <c r="A46" s="1576" t="s">
        <v>2057</v>
      </c>
      <c r="B46" s="1575"/>
      <c r="C46" s="627"/>
      <c r="D46" s="627"/>
      <c r="E46" s="627"/>
    </row>
    <row r="47" spans="1:5" ht="15.75">
      <c r="A47" s="1577" t="s">
        <v>940</v>
      </c>
      <c r="B47" s="1575"/>
      <c r="C47" s="627"/>
      <c r="D47" s="627"/>
      <c r="E47" s="627"/>
    </row>
    <row r="48" spans="1:5" ht="15.75">
      <c r="A48" s="1577" t="s">
        <v>484</v>
      </c>
      <c r="B48" s="1653"/>
      <c r="C48" s="627"/>
      <c r="D48" s="627"/>
      <c r="E48" s="627"/>
    </row>
    <row r="49" spans="1:5">
      <c r="A49" s="1803" t="s">
        <v>945</v>
      </c>
      <c r="B49" s="1802" t="s">
        <v>2048</v>
      </c>
      <c r="C49" s="1802"/>
      <c r="D49" s="1802" t="s">
        <v>2047</v>
      </c>
      <c r="E49" s="1802"/>
    </row>
    <row r="50" spans="1:5" ht="18">
      <c r="A50" s="1804"/>
      <c r="B50" s="1694">
        <v>2011</v>
      </c>
      <c r="C50" s="1701" t="s">
        <v>2062</v>
      </c>
      <c r="D50" s="1692" t="s">
        <v>1198</v>
      </c>
      <c r="E50" s="1693" t="s">
        <v>1199</v>
      </c>
    </row>
    <row r="51" spans="1:5" ht="15.75">
      <c r="A51" s="403" t="s">
        <v>467</v>
      </c>
      <c r="B51" s="1686">
        <v>343731</v>
      </c>
      <c r="C51" s="1654">
        <v>369400</v>
      </c>
      <c r="D51" s="1578">
        <f>+C51-B51</f>
        <v>25669</v>
      </c>
      <c r="E51" s="1700">
        <f>+C51/B51-1</f>
        <v>7.4677582179087709E-2</v>
      </c>
    </row>
    <row r="52" spans="1:5" ht="15.75">
      <c r="A52" s="403" t="s">
        <v>468</v>
      </c>
      <c r="B52" s="1686">
        <v>128266944</v>
      </c>
      <c r="C52" s="1654">
        <v>128249845</v>
      </c>
      <c r="D52" s="1578">
        <f t="shared" ref="D52:D66" si="2">+C52-B52</f>
        <v>-17099</v>
      </c>
      <c r="E52" s="1700">
        <f t="shared" ref="E52:E53" si="3">+C52/B52-1</f>
        <v>-1.3330792382482137E-4</v>
      </c>
    </row>
    <row r="53" spans="1:5" ht="15.75">
      <c r="A53" s="403" t="s">
        <v>469</v>
      </c>
      <c r="B53" s="1686">
        <v>7695893</v>
      </c>
      <c r="C53" s="1654">
        <v>3583981</v>
      </c>
      <c r="D53" s="1578">
        <f t="shared" si="2"/>
        <v>-4111912</v>
      </c>
      <c r="E53" s="1700">
        <f t="shared" si="3"/>
        <v>-0.53429952833283934</v>
      </c>
    </row>
    <row r="54" spans="1:5" ht="15.75">
      <c r="A54" s="403" t="s">
        <v>1936</v>
      </c>
      <c r="B54" s="1686">
        <v>0</v>
      </c>
      <c r="C54" s="1654">
        <v>0</v>
      </c>
      <c r="D54" s="1578">
        <f t="shared" si="2"/>
        <v>0</v>
      </c>
      <c r="E54" s="1700">
        <v>0</v>
      </c>
    </row>
    <row r="55" spans="1:5" ht="15.75">
      <c r="A55" s="627" t="s">
        <v>2022</v>
      </c>
      <c r="B55" s="1686">
        <v>0</v>
      </c>
      <c r="C55" s="1654">
        <v>2731785.8397163125</v>
      </c>
      <c r="D55" s="1578">
        <f t="shared" si="2"/>
        <v>2731785.8397163125</v>
      </c>
      <c r="E55" s="1700">
        <v>0</v>
      </c>
    </row>
    <row r="56" spans="1:5" ht="15.75">
      <c r="A56" s="403" t="s">
        <v>470</v>
      </c>
      <c r="B56" s="1686">
        <v>0</v>
      </c>
      <c r="C56" s="1654">
        <v>0</v>
      </c>
      <c r="D56" s="1578">
        <f t="shared" si="2"/>
        <v>0</v>
      </c>
      <c r="E56" s="1700">
        <v>0</v>
      </c>
    </row>
    <row r="57" spans="1:5" ht="15.75">
      <c r="A57" s="403" t="s">
        <v>1937</v>
      </c>
      <c r="B57" s="1686">
        <v>0</v>
      </c>
      <c r="C57" s="1654">
        <v>40598360</v>
      </c>
      <c r="D57" s="1578">
        <f t="shared" si="2"/>
        <v>40598360</v>
      </c>
      <c r="E57" s="1700">
        <v>0</v>
      </c>
    </row>
    <row r="58" spans="1:5" ht="15.75">
      <c r="A58" s="403" t="s">
        <v>1938</v>
      </c>
      <c r="B58" s="1578">
        <v>0</v>
      </c>
      <c r="C58" s="1654">
        <v>670249</v>
      </c>
      <c r="D58" s="1578">
        <f t="shared" si="2"/>
        <v>670249</v>
      </c>
      <c r="E58" s="1700">
        <v>0</v>
      </c>
    </row>
    <row r="59" spans="1:5" ht="15.75">
      <c r="A59" s="403" t="s">
        <v>471</v>
      </c>
      <c r="B59" s="1686">
        <v>34120196</v>
      </c>
      <c r="C59" s="1686">
        <v>31110393</v>
      </c>
      <c r="D59" s="1578">
        <f t="shared" si="2"/>
        <v>-3009803</v>
      </c>
      <c r="E59" s="1700">
        <f t="shared" ref="E59" si="4">+C59/B59-1</f>
        <v>-8.8211773461090326E-2</v>
      </c>
    </row>
    <row r="60" spans="1:5" ht="15.75">
      <c r="A60" s="403" t="s">
        <v>472</v>
      </c>
      <c r="B60" s="1686">
        <v>0</v>
      </c>
      <c r="C60" s="1686">
        <v>111006</v>
      </c>
      <c r="D60" s="1578">
        <f t="shared" si="2"/>
        <v>111006</v>
      </c>
      <c r="E60" s="1700">
        <v>0</v>
      </c>
    </row>
    <row r="61" spans="1:5" ht="15.75">
      <c r="A61" s="403" t="s">
        <v>473</v>
      </c>
      <c r="B61" s="1686">
        <v>222547695</v>
      </c>
      <c r="C61" s="1686">
        <v>193988698.41</v>
      </c>
      <c r="D61" s="1578">
        <f t="shared" si="2"/>
        <v>-28558996.590000004</v>
      </c>
      <c r="E61" s="1700">
        <f t="shared" ref="E61" si="5">+C61/B61-1</f>
        <v>-0.12832753262171515</v>
      </c>
    </row>
    <row r="62" spans="1:5" ht="15.75">
      <c r="A62" s="403" t="s">
        <v>1939</v>
      </c>
      <c r="B62" s="1686">
        <v>0</v>
      </c>
      <c r="C62" s="1686">
        <v>4914</v>
      </c>
      <c r="D62" s="1578">
        <f t="shared" si="2"/>
        <v>4914</v>
      </c>
      <c r="E62" s="1700">
        <v>0</v>
      </c>
    </row>
    <row r="63" spans="1:5" ht="15.75">
      <c r="A63" s="403" t="s">
        <v>1940</v>
      </c>
      <c r="B63" s="1686">
        <v>23040614</v>
      </c>
      <c r="C63" s="1686">
        <v>18211742</v>
      </c>
      <c r="D63" s="1578">
        <f t="shared" si="2"/>
        <v>-4828872</v>
      </c>
      <c r="E63" s="1700">
        <f t="shared" ref="E63:E66" si="6">+C63/B63-1</f>
        <v>-0.20958087314860618</v>
      </c>
    </row>
    <row r="64" spans="1:5" ht="15.75">
      <c r="A64" s="403" t="s">
        <v>474</v>
      </c>
      <c r="B64" s="1686">
        <v>97989785</v>
      </c>
      <c r="C64" s="1686">
        <v>100136438</v>
      </c>
      <c r="D64" s="1578">
        <f t="shared" si="2"/>
        <v>2146653</v>
      </c>
      <c r="E64" s="1700">
        <f t="shared" si="6"/>
        <v>2.1906905908610774E-2</v>
      </c>
    </row>
    <row r="65" spans="1:5" ht="15.75">
      <c r="A65" s="403" t="s">
        <v>475</v>
      </c>
      <c r="B65" s="1686">
        <v>200742342</v>
      </c>
      <c r="C65" s="1686">
        <v>185023593</v>
      </c>
      <c r="D65" s="1578">
        <f t="shared" si="2"/>
        <v>-15718749</v>
      </c>
      <c r="E65" s="1700">
        <f t="shared" si="6"/>
        <v>-7.8303106576289694E-2</v>
      </c>
    </row>
    <row r="66" spans="1:5" ht="15.75">
      <c r="A66" s="403" t="s">
        <v>476</v>
      </c>
      <c r="B66" s="1686">
        <v>3889107</v>
      </c>
      <c r="C66" s="1686">
        <v>3974942</v>
      </c>
      <c r="D66" s="1578">
        <f t="shared" si="2"/>
        <v>85835</v>
      </c>
      <c r="E66" s="1700">
        <f t="shared" si="6"/>
        <v>2.2070619296409077E-2</v>
      </c>
    </row>
    <row r="67" spans="1:5" ht="15.75">
      <c r="A67" s="1116" t="s">
        <v>465</v>
      </c>
      <c r="B67" s="1581">
        <f>SUM(B51:B66)*1000</f>
        <v>718636307000</v>
      </c>
      <c r="C67" s="1581">
        <f>SUM(C51:C66)*1000</f>
        <v>708765347249.71631</v>
      </c>
      <c r="D67" s="1581">
        <f>SUM(D51:D66)</f>
        <v>-9870959.7502836883</v>
      </c>
      <c r="E67" s="1695">
        <f>+C67/B67-1</f>
        <v>-1.3735681949456069E-2</v>
      </c>
    </row>
    <row r="68" spans="1:5">
      <c r="A68" s="91" t="s">
        <v>2053</v>
      </c>
    </row>
    <row r="69" spans="1:5">
      <c r="A69" s="56" t="s">
        <v>939</v>
      </c>
    </row>
    <row r="70" spans="1:5">
      <c r="A70" s="91" t="s">
        <v>2045</v>
      </c>
    </row>
    <row r="71" spans="1:5">
      <c r="A71" s="56" t="s">
        <v>938</v>
      </c>
    </row>
    <row r="72" spans="1:5" ht="17.25" customHeight="1">
      <c r="A72" s="612" t="s">
        <v>1328</v>
      </c>
      <c r="B72" s="612"/>
      <c r="C72" s="612"/>
    </row>
  </sheetData>
  <mergeCells count="6">
    <mergeCell ref="A15:A16"/>
    <mergeCell ref="B15:C15"/>
    <mergeCell ref="D15:E15"/>
    <mergeCell ref="A49:A50"/>
    <mergeCell ref="B49:C49"/>
    <mergeCell ref="D49:E49"/>
  </mergeCells>
  <phoneticPr fontId="0" type="noConversion"/>
  <pageMargins left="0.96" right="0.53" top="0.63" bottom="0.69" header="0.3" footer="0.3"/>
  <pageSetup scale="62" orientation="portrait" r:id="rId1"/>
  <ignoredErrors>
    <ignoredError sqref="B33:C33 B67:C67" formulaRange="1"/>
  </ignoredErrors>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tabColor indexed="40"/>
  </sheetPr>
  <dimension ref="A1:CT681"/>
  <sheetViews>
    <sheetView showGridLines="0" zoomScaleNormal="100" workbookViewId="0">
      <selection activeCell="A11" sqref="A11"/>
    </sheetView>
  </sheetViews>
  <sheetFormatPr defaultColWidth="14.5703125" defaultRowHeight="15"/>
  <cols>
    <col min="1" max="1" width="58.85546875" style="12" customWidth="1"/>
    <col min="2" max="2" width="15.28515625" style="12" customWidth="1"/>
    <col min="3" max="4" width="14.7109375" style="12" customWidth="1"/>
    <col min="5" max="5" width="14.85546875" style="12" customWidth="1"/>
    <col min="6" max="6" width="15.28515625" style="12" customWidth="1"/>
    <col min="7" max="7" width="13.5703125" style="12" customWidth="1"/>
    <col min="8" max="8" width="21" style="13" customWidth="1"/>
    <col min="9" max="9" width="20.7109375" style="12" customWidth="1"/>
    <col min="10" max="10" width="15.42578125" style="12" customWidth="1"/>
    <col min="11" max="11" width="16.28515625" style="12" customWidth="1"/>
    <col min="12" max="12" width="14.42578125" style="12" customWidth="1"/>
    <col min="13" max="13" width="15.85546875" style="12" customWidth="1"/>
    <col min="14" max="14" width="16.42578125" style="12" customWidth="1"/>
    <col min="15" max="26" width="14.5703125" style="10"/>
    <col min="27" max="27" width="14.7109375" style="10" bestFit="1" customWidth="1"/>
    <col min="28" max="87" width="14.5703125" style="10"/>
    <col min="88" max="16384" width="14.5703125" style="12"/>
  </cols>
  <sheetData>
    <row r="1" spans="1:87">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row>
    <row r="2" spans="1:87">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row>
    <row r="3" spans="1:87" ht="15.75">
      <c r="A3" s="92" t="s">
        <v>850</v>
      </c>
      <c r="B3" s="20"/>
      <c r="C3" s="20"/>
      <c r="D3" s="20"/>
      <c r="E3" s="21"/>
      <c r="F3" s="94"/>
      <c r="G3" s="94">
        <v>139</v>
      </c>
      <c r="K3" s="672"/>
      <c r="L3" s="672"/>
      <c r="M3" s="672"/>
      <c r="N3" s="672"/>
      <c r="O3" s="672"/>
      <c r="P3" s="454"/>
      <c r="Q3" s="454"/>
      <c r="R3" s="454"/>
      <c r="S3" s="454"/>
      <c r="T3" s="454"/>
      <c r="U3" s="454"/>
      <c r="V3" s="454"/>
      <c r="W3" s="454"/>
      <c r="X3" s="454"/>
      <c r="Y3" s="454"/>
      <c r="Z3" s="454"/>
      <c r="AA3" s="454">
        <v>129</v>
      </c>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row>
    <row r="4" spans="1:87">
      <c r="K4" s="10"/>
      <c r="L4" s="10"/>
      <c r="M4" s="10"/>
      <c r="N4" s="10"/>
      <c r="P4" s="12"/>
      <c r="Q4" s="12"/>
      <c r="R4" s="12"/>
      <c r="S4" s="12"/>
      <c r="T4" s="8"/>
      <c r="U4" s="8"/>
      <c r="V4" s="8"/>
      <c r="W4" s="8"/>
      <c r="X4" s="8"/>
      <c r="Y4" s="8"/>
      <c r="Z4" s="8"/>
      <c r="AA4" s="8"/>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row>
    <row r="5" spans="1:87">
      <c r="O5" s="12"/>
      <c r="P5" s="12"/>
      <c r="Q5" s="12"/>
      <c r="R5" s="12"/>
      <c r="S5" s="12"/>
      <c r="T5" s="8"/>
      <c r="U5" s="8"/>
      <c r="V5" s="8"/>
      <c r="W5" s="8"/>
      <c r="X5" s="8"/>
      <c r="Y5" s="8"/>
      <c r="Z5" s="8"/>
      <c r="AA5" s="8"/>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row>
    <row r="6" spans="1:87">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15.75">
      <c r="A7" s="87"/>
      <c r="B7" s="10"/>
      <c r="C7" s="10"/>
      <c r="D7" s="10"/>
      <c r="E7" s="10"/>
      <c r="F7" s="10"/>
      <c r="G7" s="10"/>
      <c r="H7" s="22"/>
      <c r="I7" s="10"/>
      <c r="J7" s="10"/>
      <c r="K7" s="10"/>
      <c r="L7" s="10"/>
      <c r="M7" s="10"/>
      <c r="N7" s="10"/>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row>
    <row r="8" spans="1:87" ht="15.75">
      <c r="A8" s="407"/>
      <c r="B8" s="10"/>
      <c r="C8" s="10"/>
      <c r="D8" s="10"/>
      <c r="E8" s="10"/>
      <c r="F8" s="10"/>
      <c r="G8" s="10"/>
      <c r="H8" s="22"/>
      <c r="I8" s="10"/>
      <c r="J8" s="10"/>
      <c r="K8" s="10"/>
      <c r="L8" s="10"/>
      <c r="M8" s="10"/>
      <c r="N8" s="10"/>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row>
    <row r="9" spans="1:87">
      <c r="A9" s="3"/>
      <c r="B9" s="3"/>
      <c r="C9" s="3"/>
      <c r="D9" s="3"/>
      <c r="E9" s="3"/>
      <c r="F9" s="3"/>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row>
    <row r="10" spans="1:87" ht="15.75">
      <c r="A10" s="87" t="s">
        <v>904</v>
      </c>
      <c r="B10" s="3"/>
      <c r="C10" s="3"/>
      <c r="D10" s="3"/>
      <c r="E10" s="3"/>
      <c r="F10" s="3"/>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row>
    <row r="11" spans="1:87" ht="15.75">
      <c r="A11" s="407" t="s">
        <v>847</v>
      </c>
      <c r="B11" s="3"/>
      <c r="C11" s="3"/>
      <c r="D11" s="3"/>
      <c r="E11" s="3"/>
      <c r="F11" s="3"/>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row>
    <row r="12" spans="1:87" ht="15.75">
      <c r="A12" s="401" t="s">
        <v>1309</v>
      </c>
      <c r="B12" s="3"/>
      <c r="C12" s="3"/>
      <c r="D12" s="3"/>
      <c r="E12" s="3"/>
      <c r="F12" s="3"/>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row>
    <row r="13" spans="1:87">
      <c r="A13" s="10" t="s">
        <v>1196</v>
      </c>
      <c r="B13" s="3"/>
      <c r="C13" s="3"/>
      <c r="D13" s="3"/>
      <c r="E13" s="3"/>
      <c r="F13" s="3"/>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row>
    <row r="14" spans="1:87">
      <c r="A14" s="1801" t="s">
        <v>934</v>
      </c>
      <c r="B14" s="1811">
        <v>2007</v>
      </c>
      <c r="C14" s="1811">
        <v>2008</v>
      </c>
      <c r="D14" s="1811">
        <v>2009</v>
      </c>
      <c r="E14" s="1811">
        <v>2010</v>
      </c>
      <c r="F14" s="1811">
        <v>2011</v>
      </c>
      <c r="G14" s="1811">
        <v>2012</v>
      </c>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row>
    <row r="15" spans="1:87" ht="13.5" customHeight="1" thickBot="1">
      <c r="A15" s="1813"/>
      <c r="B15" s="1812">
        <v>2007</v>
      </c>
      <c r="C15" s="1812">
        <v>2008</v>
      </c>
      <c r="D15" s="1812">
        <v>2009</v>
      </c>
      <c r="E15" s="1812">
        <v>2010</v>
      </c>
      <c r="F15" s="1812"/>
      <c r="G15" s="18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row>
    <row r="16" spans="1:87" ht="18.75" customHeight="1" thickTop="1" thickBot="1">
      <c r="A16" s="660" t="s">
        <v>423</v>
      </c>
      <c r="B16" s="683">
        <v>29121.089999999997</v>
      </c>
      <c r="C16" s="673">
        <v>37992.17</v>
      </c>
      <c r="D16" s="674">
        <v>29934243350.589996</v>
      </c>
      <c r="E16" s="675">
        <v>32211.916976500004</v>
      </c>
      <c r="F16" s="1337">
        <v>40594.871733610009</v>
      </c>
      <c r="G16" s="1427">
        <f>+G17+G18+G19+G20</f>
        <v>49488559816.610001</v>
      </c>
      <c r="H16" s="1432"/>
      <c r="I16" s="1340"/>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row>
    <row r="17" spans="1:87" ht="15.75">
      <c r="A17" s="663" t="s">
        <v>424</v>
      </c>
      <c r="B17" s="353">
        <v>4851.2700000000004</v>
      </c>
      <c r="C17" s="353">
        <v>7123.66</v>
      </c>
      <c r="D17" s="676">
        <v>8713396581.2399998</v>
      </c>
      <c r="E17" s="677">
        <v>7008.4942755800002</v>
      </c>
      <c r="F17" s="666">
        <v>5069.9700257700006</v>
      </c>
      <c r="G17" s="1430">
        <v>6022927409.3000002</v>
      </c>
      <c r="H17" s="1433"/>
      <c r="I17" s="31"/>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row>
    <row r="18" spans="1:87" ht="15.75">
      <c r="A18" s="663" t="s">
        <v>425</v>
      </c>
      <c r="B18" s="353">
        <v>5413.25</v>
      </c>
      <c r="C18" s="353">
        <v>6532.8</v>
      </c>
      <c r="D18" s="676">
        <v>6606668119.8899994</v>
      </c>
      <c r="E18" s="677">
        <v>9760.6273844000007</v>
      </c>
      <c r="F18" s="666">
        <v>16798.32552178</v>
      </c>
      <c r="G18" s="1430">
        <v>17960406601.880001</v>
      </c>
      <c r="H18" s="1433"/>
      <c r="I18" s="31"/>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row>
    <row r="19" spans="1:87" ht="15.75">
      <c r="A19" s="663" t="s">
        <v>426</v>
      </c>
      <c r="B19" s="353">
        <v>17260.329999999998</v>
      </c>
      <c r="C19" s="353">
        <v>21848.5</v>
      </c>
      <c r="D19" s="676">
        <v>11839816409.690001</v>
      </c>
      <c r="E19" s="677">
        <v>12482.54524143</v>
      </c>
      <c r="F19" s="666">
        <v>15464.1861663</v>
      </c>
      <c r="G19" s="1430">
        <v>20764567304.259998</v>
      </c>
      <c r="H19" s="1433"/>
      <c r="I19" s="31"/>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row>
    <row r="20" spans="1:87" ht="15.75">
      <c r="A20" s="663" t="s">
        <v>427</v>
      </c>
      <c r="B20" s="353">
        <v>1596.24</v>
      </c>
      <c r="C20" s="353">
        <v>2487.2100000000005</v>
      </c>
      <c r="D20" s="676">
        <v>2774362239.77</v>
      </c>
      <c r="E20" s="677">
        <v>2960.2500750900003</v>
      </c>
      <c r="F20" s="666">
        <v>3262.3900197599996</v>
      </c>
      <c r="G20" s="1430">
        <v>4740658501.1700001</v>
      </c>
      <c r="H20" s="1433"/>
      <c r="I20" s="31"/>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row>
    <row r="21" spans="1:87" ht="16.5" thickBot="1">
      <c r="A21" s="660" t="s">
        <v>428</v>
      </c>
      <c r="B21" s="727">
        <v>377245.9800000001</v>
      </c>
      <c r="C21" s="673">
        <v>473500.09</v>
      </c>
      <c r="D21" s="674">
        <v>434188568416.36011</v>
      </c>
      <c r="E21" s="675">
        <v>521514.90429736004</v>
      </c>
      <c r="F21" s="1126">
        <v>606084.66460914002</v>
      </c>
      <c r="G21" s="1427">
        <f>+G22+G23+G24</f>
        <v>659578181282.12012</v>
      </c>
      <c r="H21" s="1432"/>
      <c r="I21" s="1340"/>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row>
    <row r="22" spans="1:87" ht="15.75">
      <c r="A22" s="667" t="s">
        <v>429</v>
      </c>
      <c r="B22" s="684">
        <v>45803.66</v>
      </c>
      <c r="C22" s="678">
        <v>64787.799999999996</v>
      </c>
      <c r="D22" s="679">
        <v>59662372570.429993</v>
      </c>
      <c r="E22" s="680">
        <v>73933.349365360002</v>
      </c>
      <c r="F22" s="668">
        <v>87150.76041860001</v>
      </c>
      <c r="G22" s="1429">
        <v>96321562544.960037</v>
      </c>
      <c r="H22" s="1425"/>
      <c r="I22" s="1340"/>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row>
    <row r="23" spans="1:87" ht="15.75">
      <c r="A23" s="667" t="s">
        <v>430</v>
      </c>
      <c r="B23" s="684">
        <v>1960.05</v>
      </c>
      <c r="C23" s="678">
        <v>4694.6099999999997</v>
      </c>
      <c r="D23" s="679">
        <v>6638488392.5300007</v>
      </c>
      <c r="E23" s="680">
        <v>6716.6416714299985</v>
      </c>
      <c r="F23" s="668">
        <v>9975.2881811700008</v>
      </c>
      <c r="G23" s="1429">
        <v>14429820597.379999</v>
      </c>
      <c r="H23" s="1425"/>
      <c r="I23" s="1340"/>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row>
    <row r="24" spans="1:87" ht="15.75">
      <c r="A24" s="667" t="s">
        <v>431</v>
      </c>
      <c r="B24" s="684">
        <v>329482.27</v>
      </c>
      <c r="C24" s="678">
        <v>404017.67999999993</v>
      </c>
      <c r="D24" s="679">
        <v>367887707453.39996</v>
      </c>
      <c r="E24" s="680">
        <v>440864.91326056997</v>
      </c>
      <c r="F24" s="668">
        <v>508958.61600936996</v>
      </c>
      <c r="G24" s="1429">
        <v>548826798139.78003</v>
      </c>
      <c r="H24" s="1425"/>
      <c r="I24" s="1340"/>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row>
    <row r="25" spans="1:87" ht="15.75">
      <c r="A25" s="669" t="s">
        <v>433</v>
      </c>
      <c r="B25" s="356">
        <v>10612</v>
      </c>
      <c r="C25" s="353">
        <v>11523.880000000001</v>
      </c>
      <c r="D25" s="676">
        <v>11577383882.810001</v>
      </c>
      <c r="E25" s="681">
        <v>13774.166511969999</v>
      </c>
      <c r="F25" s="666">
        <v>13447.93732843</v>
      </c>
      <c r="G25" s="1430">
        <v>13396528222.1</v>
      </c>
      <c r="H25" s="1433"/>
      <c r="I25" s="31"/>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row>
    <row r="26" spans="1:87" ht="15.75">
      <c r="A26" s="669" t="s">
        <v>432</v>
      </c>
      <c r="B26" s="356">
        <v>10858.689999999999</v>
      </c>
      <c r="C26" s="353">
        <v>14118.18</v>
      </c>
      <c r="D26" s="676">
        <v>19639360147.329998</v>
      </c>
      <c r="E26" s="681">
        <v>21396.913190579999</v>
      </c>
      <c r="F26" s="666">
        <v>22741.62030902</v>
      </c>
      <c r="G26" s="1430">
        <v>22320430805.900002</v>
      </c>
      <c r="H26" s="1433"/>
      <c r="I26" s="31"/>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row>
    <row r="27" spans="1:87" ht="15.75">
      <c r="A27" s="669" t="s">
        <v>935</v>
      </c>
      <c r="B27" s="356">
        <v>10573.16</v>
      </c>
      <c r="C27" s="353">
        <v>14505.379999999997</v>
      </c>
      <c r="D27" s="676">
        <v>13465195074.26</v>
      </c>
      <c r="E27" s="681">
        <v>17005.781919159999</v>
      </c>
      <c r="F27" s="666">
        <v>20462.373430650001</v>
      </c>
      <c r="G27" s="1430">
        <v>22606527162.890003</v>
      </c>
      <c r="H27" s="1433"/>
      <c r="I27" s="31"/>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row>
    <row r="28" spans="1:87" ht="15.75">
      <c r="A28" s="669" t="s">
        <v>434</v>
      </c>
      <c r="B28" s="356">
        <v>11731.429999999998</v>
      </c>
      <c r="C28" s="353">
        <v>13066.39</v>
      </c>
      <c r="D28" s="676">
        <v>15227843747.069998</v>
      </c>
      <c r="E28" s="681">
        <v>17923.784457470003</v>
      </c>
      <c r="F28" s="666">
        <v>17443.262580409999</v>
      </c>
      <c r="G28" s="1430">
        <v>22008658597.609997</v>
      </c>
      <c r="H28" s="1433"/>
      <c r="I28" s="31"/>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row>
    <row r="29" spans="1:87" ht="15.75">
      <c r="A29" s="669" t="s">
        <v>435</v>
      </c>
      <c r="B29" s="356">
        <v>46805.270000000004</v>
      </c>
      <c r="C29" s="353">
        <v>51322.590000000004</v>
      </c>
      <c r="D29" s="676">
        <v>51663838795.769997</v>
      </c>
      <c r="E29" s="681">
        <v>60603.985524800002</v>
      </c>
      <c r="F29" s="666">
        <v>61720.763103250007</v>
      </c>
      <c r="G29" s="1430">
        <v>66702838113.819992</v>
      </c>
      <c r="H29" s="1433"/>
      <c r="I29" s="31"/>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row>
    <row r="30" spans="1:87" ht="15.75">
      <c r="A30" s="669" t="s">
        <v>436</v>
      </c>
      <c r="B30" s="356">
        <v>1429.74</v>
      </c>
      <c r="C30" s="353">
        <v>1760.99</v>
      </c>
      <c r="D30" s="676">
        <v>2750923795.6700001</v>
      </c>
      <c r="E30" s="681">
        <v>3305.2575169000002</v>
      </c>
      <c r="F30" s="666">
        <v>2992.1644713999999</v>
      </c>
      <c r="G30" s="1430">
        <v>3878737659.1900005</v>
      </c>
      <c r="H30" s="1433"/>
      <c r="I30" s="31"/>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row>
    <row r="31" spans="1:87" ht="15.75">
      <c r="A31" s="669" t="s">
        <v>437</v>
      </c>
      <c r="B31" s="356">
        <v>12896.689999999997</v>
      </c>
      <c r="C31" s="353">
        <v>14957.379999999997</v>
      </c>
      <c r="D31" s="676">
        <v>14059994419.790001</v>
      </c>
      <c r="E31" s="681">
        <v>16667.080883910003</v>
      </c>
      <c r="F31" s="666">
        <v>19729.313191980003</v>
      </c>
      <c r="G31" s="1430">
        <v>20473023471.079998</v>
      </c>
      <c r="H31" s="1433"/>
      <c r="I31" s="31"/>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row>
    <row r="32" spans="1:87" ht="15.75">
      <c r="A32" s="669" t="s">
        <v>438</v>
      </c>
      <c r="B32" s="356">
        <v>5648.34</v>
      </c>
      <c r="C32" s="353">
        <v>8565.32</v>
      </c>
      <c r="D32" s="676">
        <v>8507578122.8899994</v>
      </c>
      <c r="E32" s="681">
        <v>10543.60027504</v>
      </c>
      <c r="F32" s="666">
        <v>16534.14021949</v>
      </c>
      <c r="G32" s="1430">
        <v>16249457947.129999</v>
      </c>
      <c r="H32" s="1433"/>
      <c r="I32" s="31"/>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row>
    <row r="33" spans="1:87" ht="15.75">
      <c r="A33" s="669" t="s">
        <v>439</v>
      </c>
      <c r="B33" s="356">
        <v>2051.1700000000005</v>
      </c>
      <c r="C33" s="353">
        <v>3042.9500000000003</v>
      </c>
      <c r="D33" s="676">
        <v>2300052326.8200002</v>
      </c>
      <c r="E33" s="681">
        <v>2641.7611228300002</v>
      </c>
      <c r="F33" s="666">
        <v>4267.0106796600003</v>
      </c>
      <c r="G33" s="1430">
        <v>5121041673.2399998</v>
      </c>
      <c r="H33" s="1433"/>
      <c r="I33" s="31"/>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row>
    <row r="34" spans="1:87" ht="15.75">
      <c r="A34" s="669" t="s">
        <v>440</v>
      </c>
      <c r="B34" s="356">
        <v>6024.2000000000007</v>
      </c>
      <c r="C34" s="353">
        <v>7138.15</v>
      </c>
      <c r="D34" s="676">
        <v>6852805411.8199997</v>
      </c>
      <c r="E34" s="681">
        <v>8533.2021301900004</v>
      </c>
      <c r="F34" s="666">
        <v>10147.70229067</v>
      </c>
      <c r="G34" s="1430">
        <v>10528223036.48</v>
      </c>
      <c r="H34" s="1433"/>
      <c r="I34" s="31"/>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row>
    <row r="35" spans="1:87" ht="15.75">
      <c r="A35" s="669" t="s">
        <v>441</v>
      </c>
      <c r="B35" s="356">
        <v>6441.7999999999993</v>
      </c>
      <c r="C35" s="353">
        <v>7734.0300000000007</v>
      </c>
      <c r="D35" s="676">
        <v>10958367405.65</v>
      </c>
      <c r="E35" s="681">
        <v>11359.794811349997</v>
      </c>
      <c r="F35" s="666">
        <v>11836.870461969998</v>
      </c>
      <c r="G35" s="1430">
        <v>13675689438.840002</v>
      </c>
      <c r="H35" s="1433"/>
      <c r="I35" s="31"/>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row>
    <row r="36" spans="1:87" ht="15.75">
      <c r="A36" s="669" t="s">
        <v>442</v>
      </c>
      <c r="B36" s="356">
        <v>16323.59</v>
      </c>
      <c r="C36" s="353">
        <v>18180.999999999996</v>
      </c>
      <c r="D36" s="676">
        <v>16349366391.93</v>
      </c>
      <c r="E36" s="681">
        <v>18718.969974880005</v>
      </c>
      <c r="F36" s="666">
        <v>21891.936684800003</v>
      </c>
      <c r="G36" s="1430">
        <v>21779941854.519997</v>
      </c>
      <c r="H36" s="1433"/>
      <c r="I36" s="31"/>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row>
    <row r="37" spans="1:87" ht="15.75">
      <c r="A37" s="669" t="s">
        <v>443</v>
      </c>
      <c r="B37" s="356">
        <v>11429.949999999997</v>
      </c>
      <c r="C37" s="353">
        <v>12692.67</v>
      </c>
      <c r="D37" s="676">
        <v>10739386709.200001</v>
      </c>
      <c r="E37" s="681">
        <v>11526.020322210003</v>
      </c>
      <c r="F37" s="666">
        <v>13395.909258769998</v>
      </c>
      <c r="G37" s="1430">
        <v>15297129943.859999</v>
      </c>
      <c r="H37" s="1433"/>
      <c r="I37" s="31"/>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row>
    <row r="38" spans="1:87" ht="15.75">
      <c r="A38" s="669" t="s">
        <v>444</v>
      </c>
      <c r="B38" s="356">
        <v>4234.71</v>
      </c>
      <c r="C38" s="353">
        <v>5125.3700000000008</v>
      </c>
      <c r="D38" s="676">
        <v>3995310427.4100008</v>
      </c>
      <c r="E38" s="681">
        <v>4260.9122261699995</v>
      </c>
      <c r="F38" s="666">
        <v>4447.4070256900004</v>
      </c>
      <c r="G38" s="1430">
        <v>4531275519.6499996</v>
      </c>
      <c r="H38" s="1433"/>
      <c r="I38" s="31"/>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row>
    <row r="39" spans="1:87" ht="15.75">
      <c r="A39" s="669" t="s">
        <v>445</v>
      </c>
      <c r="B39" s="356">
        <v>1059.3500000000001</v>
      </c>
      <c r="C39" s="353">
        <v>1218.6200000000001</v>
      </c>
      <c r="D39" s="676">
        <v>1428367541.9699998</v>
      </c>
      <c r="E39" s="681">
        <v>1272.3316475700001</v>
      </c>
      <c r="F39" s="666">
        <v>1019.46647031</v>
      </c>
      <c r="G39" s="1430">
        <v>1349786350.2399998</v>
      </c>
      <c r="H39" s="1433"/>
      <c r="I39" s="31"/>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row>
    <row r="40" spans="1:87" ht="15.75">
      <c r="A40" s="669" t="s">
        <v>936</v>
      </c>
      <c r="B40" s="356">
        <v>63636.1</v>
      </c>
      <c r="C40" s="353">
        <v>90101.390000000014</v>
      </c>
      <c r="D40" s="676">
        <v>63062512159.110008</v>
      </c>
      <c r="E40" s="681">
        <v>82695.482013360001</v>
      </c>
      <c r="F40" s="666">
        <v>109972.26263142999</v>
      </c>
      <c r="G40" s="1430">
        <v>119300658960.84</v>
      </c>
      <c r="H40" s="1433"/>
      <c r="I40" s="31"/>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row>
    <row r="41" spans="1:87" ht="15.75">
      <c r="A41" s="669" t="s">
        <v>1077</v>
      </c>
      <c r="B41" s="356">
        <v>6630.21</v>
      </c>
      <c r="C41" s="353">
        <v>7907.3799999999992</v>
      </c>
      <c r="D41" s="676">
        <v>7575832625.2600002</v>
      </c>
      <c r="E41" s="681">
        <v>9359.4869823000008</v>
      </c>
      <c r="F41" s="666">
        <v>9685.5127112499995</v>
      </c>
      <c r="G41" s="1430">
        <v>9314713024.7200012</v>
      </c>
      <c r="H41" s="1433"/>
      <c r="I41" s="31"/>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row>
    <row r="42" spans="1:87" ht="15.75">
      <c r="A42" s="669" t="s">
        <v>446</v>
      </c>
      <c r="B42" s="356">
        <v>1565.97</v>
      </c>
      <c r="C42" s="353">
        <v>1769.1899999999998</v>
      </c>
      <c r="D42" s="676">
        <v>513847303.94999999</v>
      </c>
      <c r="E42" s="681">
        <v>432.56603977999998</v>
      </c>
      <c r="F42" s="666">
        <v>376.06314680000003</v>
      </c>
      <c r="G42" s="1430">
        <v>300604497.86999995</v>
      </c>
      <c r="H42" s="1433"/>
      <c r="I42" s="31"/>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row>
    <row r="43" spans="1:87" ht="15.75">
      <c r="A43" s="669" t="s">
        <v>591</v>
      </c>
      <c r="B43" s="356">
        <v>11818.249999999998</v>
      </c>
      <c r="C43" s="353">
        <v>13340.81</v>
      </c>
      <c r="D43" s="676">
        <v>13329007535.450001</v>
      </c>
      <c r="E43" s="681">
        <v>15909.447567090001</v>
      </c>
      <c r="F43" s="666">
        <v>17593.881550450002</v>
      </c>
      <c r="G43" s="1430">
        <v>20380267273.499996</v>
      </c>
      <c r="H43" s="1433"/>
      <c r="I43" s="31"/>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row>
    <row r="44" spans="1:87" ht="15.75">
      <c r="A44" s="669" t="s">
        <v>447</v>
      </c>
      <c r="B44" s="356">
        <v>4427.3500000000004</v>
      </c>
      <c r="C44" s="353">
        <v>4396.9800000000005</v>
      </c>
      <c r="D44" s="676">
        <v>4832436165.5500002</v>
      </c>
      <c r="E44" s="681">
        <v>6503.1780701499993</v>
      </c>
      <c r="F44" s="666">
        <v>6681.1897880699989</v>
      </c>
      <c r="G44" s="1430">
        <v>6340373222.5899982</v>
      </c>
      <c r="H44" s="1433"/>
      <c r="I44" s="31"/>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row>
    <row r="45" spans="1:87" ht="15.75">
      <c r="A45" s="669" t="s">
        <v>448</v>
      </c>
      <c r="B45" s="356">
        <v>14172.85</v>
      </c>
      <c r="C45" s="353">
        <v>20286.5</v>
      </c>
      <c r="D45" s="676">
        <v>17198290499.950001</v>
      </c>
      <c r="E45" s="681">
        <v>19989.6035419</v>
      </c>
      <c r="F45" s="666">
        <v>21184.585583709999</v>
      </c>
      <c r="G45" s="1430">
        <v>21600391887.43</v>
      </c>
      <c r="H45" s="1433"/>
      <c r="I45" s="1258"/>
      <c r="J45" s="10"/>
      <c r="K45" s="10"/>
      <c r="L45" s="10"/>
      <c r="M45" s="10"/>
      <c r="N45" s="10"/>
      <c r="BV45" s="12"/>
      <c r="BW45" s="12"/>
      <c r="BX45" s="12"/>
      <c r="BY45" s="12"/>
      <c r="BZ45" s="12"/>
      <c r="CA45" s="12"/>
      <c r="CB45" s="12"/>
      <c r="CC45" s="12"/>
      <c r="CD45" s="12"/>
      <c r="CE45" s="12"/>
      <c r="CF45" s="12"/>
      <c r="CG45" s="12"/>
      <c r="CH45" s="12"/>
      <c r="CI45" s="12"/>
    </row>
    <row r="46" spans="1:87" ht="15.75">
      <c r="A46" s="669" t="s">
        <v>1403</v>
      </c>
      <c r="B46" s="356">
        <v>21368.920000000002</v>
      </c>
      <c r="C46" s="353">
        <v>28114.350000000006</v>
      </c>
      <c r="D46" s="676">
        <v>18796912360.27</v>
      </c>
      <c r="E46" s="681">
        <v>21821.782973149999</v>
      </c>
      <c r="F46" s="666">
        <v>28171.222658510003</v>
      </c>
      <c r="G46" s="1430">
        <v>25522962363.669994</v>
      </c>
      <c r="H46" s="1433"/>
      <c r="I46" s="1258"/>
      <c r="J46" s="10"/>
      <c r="K46" s="10"/>
      <c r="L46" s="10"/>
      <c r="M46" s="10"/>
      <c r="N46" s="10"/>
      <c r="BV46" s="12"/>
      <c r="BW46" s="12"/>
      <c r="BX46" s="12"/>
      <c r="BY46" s="12"/>
      <c r="BZ46" s="12"/>
      <c r="CA46" s="12"/>
      <c r="CB46" s="12"/>
      <c r="CC46" s="12"/>
      <c r="CD46" s="12"/>
      <c r="CE46" s="12"/>
      <c r="CF46" s="12"/>
      <c r="CG46" s="12"/>
      <c r="CH46" s="12"/>
      <c r="CI46" s="12"/>
    </row>
    <row r="47" spans="1:87" ht="15.75">
      <c r="A47" s="669" t="s">
        <v>449</v>
      </c>
      <c r="B47" s="356">
        <v>47742.53</v>
      </c>
      <c r="C47" s="353">
        <v>53148.180000000008</v>
      </c>
      <c r="D47" s="676">
        <v>53063094603.470001</v>
      </c>
      <c r="E47" s="681">
        <v>64619.803557809988</v>
      </c>
      <c r="F47" s="666">
        <v>73216.020432649995</v>
      </c>
      <c r="G47" s="1430">
        <v>86147537112.610016</v>
      </c>
      <c r="H47" s="1433"/>
      <c r="I47" s="1258"/>
      <c r="J47" s="10"/>
      <c r="K47" s="10"/>
      <c r="L47" s="10"/>
      <c r="M47" s="10"/>
      <c r="N47" s="10"/>
      <c r="BV47" s="12"/>
      <c r="BW47" s="12"/>
      <c r="BX47" s="12"/>
      <c r="BY47" s="12"/>
      <c r="BZ47" s="12"/>
      <c r="CA47" s="12"/>
      <c r="CB47" s="12"/>
      <c r="CC47" s="12"/>
      <c r="CD47" s="12"/>
      <c r="CE47" s="12"/>
      <c r="CF47" s="12"/>
      <c r="CG47" s="12"/>
      <c r="CH47" s="12"/>
      <c r="CI47" s="12"/>
    </row>
    <row r="48" spans="1:87" ht="16.5" thickBot="1">
      <c r="A48" s="660" t="s">
        <v>450</v>
      </c>
      <c r="B48" s="685">
        <v>1027221.05</v>
      </c>
      <c r="C48" s="673">
        <v>1254807.3699999999</v>
      </c>
      <c r="D48" s="674">
        <v>1197862474856.6401</v>
      </c>
      <c r="E48" s="675">
        <v>1366553.2337944799</v>
      </c>
      <c r="F48" s="1126">
        <v>1555168.4853040602</v>
      </c>
      <c r="G48" s="1427">
        <f>+G49+G50+G51+G55+G56+G57+G58+G59+G60+G61+G62</f>
        <v>1822137455742.05</v>
      </c>
      <c r="H48" s="1432"/>
      <c r="I48" s="1341"/>
      <c r="J48" s="10"/>
      <c r="K48" s="10"/>
      <c r="L48" s="10"/>
      <c r="M48" s="10"/>
      <c r="N48" s="10"/>
      <c r="BV48" s="12"/>
      <c r="BW48" s="12"/>
      <c r="BX48" s="12"/>
      <c r="BY48" s="12"/>
      <c r="BZ48" s="12"/>
      <c r="CA48" s="12"/>
      <c r="CB48" s="12"/>
      <c r="CC48" s="12"/>
      <c r="CD48" s="12"/>
      <c r="CE48" s="12"/>
      <c r="CF48" s="12"/>
      <c r="CG48" s="12"/>
      <c r="CH48" s="12"/>
      <c r="CI48" s="12"/>
    </row>
    <row r="49" spans="1:98" ht="15.75">
      <c r="A49" s="667" t="s">
        <v>451</v>
      </c>
      <c r="B49" s="678">
        <v>204.49999999999997</v>
      </c>
      <c r="C49" s="678">
        <v>27574.98</v>
      </c>
      <c r="D49" s="679">
        <v>367638926.95999998</v>
      </c>
      <c r="E49" s="680">
        <v>274.06996005999997</v>
      </c>
      <c r="F49" s="668">
        <v>2114.9119551899998</v>
      </c>
      <c r="G49" s="1431">
        <v>2189380896.8800001</v>
      </c>
      <c r="H49" s="1425"/>
      <c r="I49" s="1341"/>
      <c r="J49" s="1223"/>
      <c r="K49" s="1223"/>
      <c r="L49" s="10"/>
      <c r="M49" s="10"/>
      <c r="N49" s="10"/>
      <c r="BV49" s="12"/>
      <c r="BW49" s="12"/>
      <c r="BX49" s="12"/>
      <c r="BY49" s="12"/>
      <c r="BZ49" s="12"/>
      <c r="CA49" s="12"/>
      <c r="CB49" s="12"/>
      <c r="CC49" s="12"/>
      <c r="CD49" s="12"/>
      <c r="CE49" s="12"/>
      <c r="CF49" s="12"/>
      <c r="CG49" s="12"/>
      <c r="CH49" s="12"/>
      <c r="CI49" s="12"/>
    </row>
    <row r="50" spans="1:98" ht="15.75">
      <c r="A50" s="667" t="s">
        <v>452</v>
      </c>
      <c r="B50" s="678">
        <v>25608.14</v>
      </c>
      <c r="C50" s="678">
        <v>31172.85</v>
      </c>
      <c r="D50" s="679">
        <v>29879134127.02</v>
      </c>
      <c r="E50" s="680">
        <v>32979.922329269997</v>
      </c>
      <c r="F50" s="668">
        <v>32679.865566700006</v>
      </c>
      <c r="G50" s="1431">
        <v>37817952049.830017</v>
      </c>
      <c r="H50" s="1425"/>
      <c r="I50" s="1342"/>
      <c r="J50"/>
      <c r="K50"/>
      <c r="L50"/>
      <c r="M50" s="10"/>
      <c r="N50" s="10"/>
      <c r="BV50" s="12"/>
      <c r="BW50" s="12"/>
      <c r="BX50" s="12"/>
      <c r="BY50" s="12"/>
      <c r="BZ50" s="12"/>
      <c r="CA50" s="12"/>
      <c r="CB50" s="12"/>
      <c r="CC50" s="12"/>
      <c r="CD50" s="12"/>
      <c r="CE50" s="12"/>
      <c r="CF50" s="12"/>
      <c r="CG50" s="12"/>
      <c r="CH50" s="12"/>
      <c r="CI50" s="12"/>
    </row>
    <row r="51" spans="1:98" ht="15.75">
      <c r="A51" s="667" t="s">
        <v>453</v>
      </c>
      <c r="B51" s="678">
        <v>566424.35</v>
      </c>
      <c r="C51" s="678">
        <v>672388.35</v>
      </c>
      <c r="D51" s="679">
        <v>612964382115.31006</v>
      </c>
      <c r="E51" s="680">
        <v>718820.94856768008</v>
      </c>
      <c r="F51" s="668">
        <v>793788.12380368006</v>
      </c>
      <c r="G51" s="1431">
        <v>861820996479.59009</v>
      </c>
      <c r="H51" s="1425"/>
      <c r="I51" s="1342"/>
      <c r="J51"/>
      <c r="K51"/>
      <c r="L51"/>
      <c r="M51" s="10"/>
      <c r="N51" s="10"/>
      <c r="BV51" s="12"/>
      <c r="BW51" s="12"/>
      <c r="BX51" s="12"/>
      <c r="BY51" s="12"/>
      <c r="BZ51" s="12"/>
      <c r="CA51" s="12"/>
      <c r="CB51" s="12"/>
      <c r="CC51" s="12"/>
      <c r="CD51" s="12"/>
      <c r="CE51" s="12"/>
      <c r="CF51" s="12"/>
      <c r="CG51" s="12"/>
      <c r="CH51" s="12"/>
      <c r="CI51" s="12"/>
    </row>
    <row r="52" spans="1:98" ht="15.75">
      <c r="A52" s="669" t="s">
        <v>455</v>
      </c>
      <c r="B52" s="353">
        <v>169057.16000000003</v>
      </c>
      <c r="C52" s="353">
        <v>209468.00000000003</v>
      </c>
      <c r="D52" s="676">
        <v>162599912661.81</v>
      </c>
      <c r="E52" s="681">
        <v>200201.10592398999</v>
      </c>
      <c r="F52" s="666">
        <v>246332.43537389999</v>
      </c>
      <c r="G52" s="1430">
        <v>259382641299.14999</v>
      </c>
      <c r="H52" s="1433"/>
      <c r="I52" s="1339"/>
      <c r="J52"/>
      <c r="K52"/>
      <c r="L52"/>
      <c r="M52" s="10"/>
      <c r="N52" s="10"/>
      <c r="BV52" s="12"/>
      <c r="BW52" s="12"/>
      <c r="BX52" s="12"/>
      <c r="BY52" s="12"/>
      <c r="BZ52" s="12"/>
      <c r="CA52" s="12"/>
      <c r="CB52" s="12"/>
      <c r="CC52" s="12"/>
      <c r="CD52" s="12"/>
      <c r="CE52" s="12"/>
      <c r="CF52" s="12"/>
      <c r="CG52" s="12"/>
      <c r="CH52" s="12"/>
      <c r="CI52" s="12"/>
    </row>
    <row r="53" spans="1:98" ht="15.75">
      <c r="A53" s="669" t="s">
        <v>456</v>
      </c>
      <c r="B53" s="353">
        <v>84123.389999999985</v>
      </c>
      <c r="C53" s="353">
        <v>84091.95</v>
      </c>
      <c r="D53" s="676">
        <v>68605290338.400009</v>
      </c>
      <c r="E53" s="681">
        <v>84258.333398410003</v>
      </c>
      <c r="F53" s="666">
        <v>86913.311925840011</v>
      </c>
      <c r="G53" s="1430">
        <v>95376591647.539993</v>
      </c>
      <c r="H53" s="1433"/>
      <c r="I53" s="1339"/>
      <c r="J53"/>
      <c r="K53"/>
      <c r="L53"/>
      <c r="M53" s="10"/>
      <c r="N53" s="10"/>
      <c r="BV53" s="12"/>
      <c r="BW53" s="12"/>
      <c r="BX53" s="12"/>
      <c r="BY53" s="12"/>
      <c r="BZ53" s="12"/>
      <c r="CA53" s="12"/>
      <c r="CB53" s="12"/>
      <c r="CC53" s="12"/>
      <c r="CD53" s="12"/>
      <c r="CE53" s="12"/>
      <c r="CF53" s="12"/>
      <c r="CG53" s="12"/>
      <c r="CH53" s="12"/>
      <c r="CI53" s="12"/>
    </row>
    <row r="54" spans="1:98" ht="15.75">
      <c r="A54" s="669" t="s">
        <v>454</v>
      </c>
      <c r="B54" s="353">
        <v>313243.8</v>
      </c>
      <c r="C54" s="353">
        <v>378828.40000000008</v>
      </c>
      <c r="D54" s="676">
        <v>381759179115.09998</v>
      </c>
      <c r="E54" s="681">
        <v>434361.50924528</v>
      </c>
      <c r="F54" s="666">
        <v>460542.37650394009</v>
      </c>
      <c r="G54" s="1430">
        <v>507061763532.90009</v>
      </c>
      <c r="H54" s="1433"/>
      <c r="I54" s="1339"/>
      <c r="J54"/>
      <c r="K54"/>
      <c r="L54"/>
      <c r="M54" s="10"/>
      <c r="N54" s="10"/>
      <c r="BV54" s="12"/>
      <c r="BW54" s="12"/>
      <c r="BX54" s="12"/>
      <c r="BY54" s="12"/>
      <c r="BZ54" s="12"/>
      <c r="CA54" s="12"/>
      <c r="CB54" s="12"/>
      <c r="CC54" s="12"/>
      <c r="CD54" s="12"/>
      <c r="CE54" s="12"/>
      <c r="CF54" s="12"/>
      <c r="CG54" s="12"/>
      <c r="CH54" s="12"/>
      <c r="CI54" s="12"/>
    </row>
    <row r="55" spans="1:98" ht="15.75">
      <c r="A55" s="667" t="s">
        <v>457</v>
      </c>
      <c r="B55" s="678">
        <v>84688.94</v>
      </c>
      <c r="C55" s="678">
        <v>82574.489999999991</v>
      </c>
      <c r="D55" s="679">
        <v>86949261656.170013</v>
      </c>
      <c r="E55" s="680">
        <v>94039.067450960021</v>
      </c>
      <c r="F55" s="668">
        <v>96374.757756689985</v>
      </c>
      <c r="G55" s="1431">
        <v>102766459808.85005</v>
      </c>
      <c r="H55" s="1425"/>
      <c r="I55" s="1341"/>
      <c r="J55" s="10"/>
      <c r="K55" s="10"/>
      <c r="L55" s="10"/>
      <c r="M55" s="10"/>
      <c r="N55" s="10"/>
      <c r="BV55" s="12"/>
      <c r="BW55" s="12"/>
      <c r="BX55" s="12"/>
      <c r="BY55" s="12"/>
      <c r="BZ55" s="12"/>
      <c r="CA55" s="12"/>
      <c r="CB55" s="12"/>
      <c r="CC55" s="12"/>
      <c r="CD55" s="12"/>
      <c r="CE55" s="12"/>
      <c r="CF55" s="12"/>
      <c r="CG55" s="12"/>
      <c r="CH55" s="12"/>
      <c r="CI55" s="12"/>
    </row>
    <row r="56" spans="1:98" ht="15.75">
      <c r="A56" s="667" t="s">
        <v>458</v>
      </c>
      <c r="B56" s="678">
        <v>77954.23</v>
      </c>
      <c r="C56" s="678">
        <v>121032.30999999998</v>
      </c>
      <c r="D56" s="679">
        <v>106554975669.53</v>
      </c>
      <c r="E56" s="680">
        <v>124255.43888655001</v>
      </c>
      <c r="F56" s="668">
        <v>171373.79813009</v>
      </c>
      <c r="G56" s="1431">
        <v>206060002219.39999</v>
      </c>
      <c r="H56" s="1425"/>
      <c r="I56" s="1341"/>
      <c r="J56" s="10"/>
      <c r="K56" s="10"/>
      <c r="L56" s="10"/>
      <c r="M56" s="10"/>
      <c r="N56" s="10"/>
      <c r="BV56" s="12"/>
      <c r="BW56" s="12"/>
      <c r="BX56" s="12"/>
      <c r="BY56" s="12"/>
      <c r="BZ56" s="12"/>
      <c r="CA56" s="12"/>
      <c r="CB56" s="12"/>
      <c r="CC56" s="12"/>
      <c r="CD56" s="12"/>
      <c r="CE56" s="12"/>
      <c r="CF56" s="12"/>
      <c r="CG56" s="12"/>
      <c r="CH56" s="12"/>
      <c r="CI56" s="12"/>
    </row>
    <row r="57" spans="1:98" ht="15.75">
      <c r="A57" s="667" t="s">
        <v>459</v>
      </c>
      <c r="B57" s="678">
        <v>59127.86</v>
      </c>
      <c r="C57" s="678">
        <v>56309.3</v>
      </c>
      <c r="D57" s="679">
        <v>55101652872.239998</v>
      </c>
      <c r="E57" s="680">
        <v>67267.912470590003</v>
      </c>
      <c r="F57" s="668">
        <v>65576.20816739001</v>
      </c>
      <c r="G57" s="1431">
        <v>82726892895.180008</v>
      </c>
      <c r="H57" s="1425"/>
      <c r="I57" s="1341"/>
      <c r="J57" s="10"/>
      <c r="K57" s="10"/>
      <c r="L57" s="10"/>
      <c r="M57" s="10"/>
      <c r="N57" s="10"/>
      <c r="BV57" s="12"/>
      <c r="BW57" s="12"/>
      <c r="BX57" s="12"/>
      <c r="BY57" s="12"/>
      <c r="BZ57" s="12"/>
      <c r="CA57" s="12"/>
      <c r="CB57" s="12"/>
      <c r="CC57" s="12"/>
      <c r="CD57" s="12"/>
      <c r="CE57" s="12"/>
      <c r="CF57" s="12"/>
      <c r="CG57" s="12"/>
      <c r="CH57" s="12"/>
      <c r="CI57" s="12"/>
    </row>
    <row r="58" spans="1:98" ht="15.75">
      <c r="A58" s="667" t="s">
        <v>460</v>
      </c>
      <c r="B58" s="678">
        <v>93495.489999999991</v>
      </c>
      <c r="C58" s="678">
        <v>113959.48000000001</v>
      </c>
      <c r="D58" s="679">
        <v>140446449443.17999</v>
      </c>
      <c r="E58" s="680">
        <v>154446.89925991002</v>
      </c>
      <c r="F58" s="668">
        <v>186882.92811859003</v>
      </c>
      <c r="G58" s="1431">
        <v>235526106671.10007</v>
      </c>
      <c r="H58" s="1425"/>
      <c r="I58" s="1341"/>
      <c r="J58" s="10"/>
      <c r="K58" s="10"/>
      <c r="L58" s="10"/>
      <c r="M58" s="10"/>
      <c r="N58" s="10"/>
      <c r="BV58" s="12"/>
      <c r="BW58" s="12"/>
      <c r="BX58" s="12"/>
      <c r="BY58" s="12"/>
      <c r="BZ58" s="12"/>
      <c r="CA58" s="12"/>
      <c r="CB58" s="12"/>
      <c r="CC58" s="12"/>
      <c r="CD58" s="12"/>
      <c r="CE58" s="12"/>
      <c r="CF58" s="12"/>
      <c r="CG58" s="12"/>
      <c r="CH58" s="12"/>
      <c r="CI58" s="12"/>
    </row>
    <row r="59" spans="1:98" ht="15.75">
      <c r="A59" s="667" t="s">
        <v>462</v>
      </c>
      <c r="B59" s="678">
        <v>3825.9900000000002</v>
      </c>
      <c r="C59" s="678">
        <v>4754.9399999999996</v>
      </c>
      <c r="D59" s="679">
        <v>5251726010.3100004</v>
      </c>
      <c r="E59" s="680">
        <v>5612.1655557699996</v>
      </c>
      <c r="F59" s="668">
        <v>6577.8403937200001</v>
      </c>
      <c r="G59" s="1431">
        <v>8602519303.4400005</v>
      </c>
      <c r="H59" s="1425"/>
      <c r="I59" s="1341"/>
      <c r="J59" s="10"/>
      <c r="K59" s="10"/>
      <c r="L59" s="10"/>
      <c r="M59" s="10"/>
      <c r="N59" s="10"/>
      <c r="BV59" s="12"/>
      <c r="BW59" s="12"/>
      <c r="BX59" s="12"/>
      <c r="BY59" s="12"/>
      <c r="BZ59" s="12"/>
      <c r="CA59" s="12"/>
      <c r="CB59" s="12"/>
      <c r="CC59" s="12"/>
      <c r="CD59" s="12"/>
      <c r="CE59" s="12"/>
      <c r="CF59" s="12"/>
      <c r="CG59" s="12"/>
      <c r="CH59" s="12"/>
      <c r="CI59" s="12"/>
    </row>
    <row r="60" spans="1:98" ht="15.75">
      <c r="A60" s="667" t="s">
        <v>463</v>
      </c>
      <c r="B60" s="678">
        <v>6446.69</v>
      </c>
      <c r="C60" s="678">
        <v>9189.61</v>
      </c>
      <c r="D60" s="679">
        <v>13961207567.550001</v>
      </c>
      <c r="E60" s="680">
        <v>14454.616308600002</v>
      </c>
      <c r="F60" s="668">
        <v>16216.265026399999</v>
      </c>
      <c r="G60" s="1431">
        <v>19192542542.66</v>
      </c>
      <c r="H60" s="1425"/>
      <c r="I60" s="1341"/>
      <c r="J60" s="10"/>
      <c r="K60" s="10"/>
      <c r="L60" s="10"/>
      <c r="M60" s="10"/>
      <c r="N60" s="10"/>
      <c r="BV60" s="12"/>
      <c r="BW60" s="12"/>
      <c r="BX60" s="12"/>
      <c r="BY60" s="12"/>
      <c r="BZ60" s="12"/>
      <c r="CA60" s="12"/>
      <c r="CB60" s="12"/>
      <c r="CC60" s="12"/>
      <c r="CD60" s="12"/>
      <c r="CE60" s="12"/>
      <c r="CF60" s="12"/>
      <c r="CG60" s="12"/>
      <c r="CH60" s="12"/>
      <c r="CI60" s="12"/>
    </row>
    <row r="61" spans="1:98" ht="15.75">
      <c r="A61" s="667" t="s">
        <v>464</v>
      </c>
      <c r="B61" s="678">
        <v>44912.59</v>
      </c>
      <c r="C61" s="678">
        <v>53847.360000000008</v>
      </c>
      <c r="D61" s="679">
        <v>53704905846.309998</v>
      </c>
      <c r="E61" s="680">
        <v>60695.867287759997</v>
      </c>
      <c r="F61" s="668">
        <v>68005.579281400016</v>
      </c>
      <c r="G61" s="1431">
        <v>94950956998.929932</v>
      </c>
      <c r="H61" s="1425"/>
      <c r="I61" s="1341"/>
      <c r="J61" s="10"/>
      <c r="K61" s="10"/>
      <c r="L61" s="10"/>
      <c r="M61" s="10"/>
      <c r="N61" s="10"/>
      <c r="BV61" s="12"/>
      <c r="BW61" s="12"/>
      <c r="BX61" s="12"/>
      <c r="BY61" s="12"/>
      <c r="BZ61" s="12"/>
      <c r="CA61" s="12"/>
      <c r="CB61" s="12"/>
      <c r="CC61" s="12"/>
      <c r="CD61" s="12"/>
      <c r="CE61" s="12"/>
      <c r="CF61" s="12"/>
      <c r="CG61" s="12"/>
      <c r="CH61" s="12"/>
      <c r="CI61" s="12"/>
    </row>
    <row r="62" spans="1:98" ht="15.75">
      <c r="A62" s="667" t="s">
        <v>461</v>
      </c>
      <c r="B62" s="678">
        <v>64532.270000000004</v>
      </c>
      <c r="C62" s="678">
        <v>82003.700000000012</v>
      </c>
      <c r="D62" s="679">
        <v>92681140622.059998</v>
      </c>
      <c r="E62" s="680">
        <v>93706.325717329993</v>
      </c>
      <c r="F62" s="668">
        <v>115578.20710421007</v>
      </c>
      <c r="G62" s="1431">
        <v>170483645876.19025</v>
      </c>
      <c r="H62" s="1425"/>
      <c r="I62" s="1341"/>
      <c r="J62" s="10"/>
      <c r="K62" s="10"/>
      <c r="L62" s="10"/>
      <c r="M62" s="10"/>
      <c r="N62" s="10"/>
      <c r="BV62" s="12"/>
      <c r="BW62" s="12"/>
      <c r="BX62" s="12"/>
      <c r="BY62" s="12"/>
      <c r="BZ62" s="12"/>
      <c r="CA62" s="12"/>
      <c r="CB62" s="12"/>
      <c r="CC62" s="12"/>
      <c r="CD62" s="12"/>
      <c r="CE62" s="12"/>
      <c r="CF62" s="12"/>
      <c r="CG62" s="12"/>
      <c r="CH62" s="12"/>
      <c r="CI62" s="12"/>
    </row>
    <row r="63" spans="1:98" ht="18" customHeight="1" thickBot="1">
      <c r="A63" s="1127" t="s">
        <v>1355</v>
      </c>
      <c r="B63" s="1219">
        <v>1433588.12</v>
      </c>
      <c r="C63" s="1219">
        <v>1766299.6299999994</v>
      </c>
      <c r="D63" s="1220">
        <v>1661985286623.5903</v>
      </c>
      <c r="E63" s="1221">
        <v>1920280055068.3398</v>
      </c>
      <c r="F63" s="1222">
        <v>2201848.0216468098</v>
      </c>
      <c r="G63" s="1220">
        <f>+G48+G21+G16</f>
        <v>2531204196840.7798</v>
      </c>
      <c r="H63" s="1434"/>
      <c r="I63" s="1341"/>
      <c r="J63" s="10"/>
      <c r="K63" s="10"/>
      <c r="L63" s="10"/>
      <c r="M63" s="10"/>
      <c r="N63" s="423"/>
      <c r="CJ63" s="10"/>
      <c r="CK63" s="10"/>
      <c r="CL63" s="10"/>
      <c r="CM63" s="10"/>
      <c r="CN63" s="10"/>
      <c r="CO63" s="10"/>
      <c r="CP63" s="10"/>
      <c r="CQ63" s="10"/>
      <c r="CR63" s="10"/>
      <c r="CS63" s="10"/>
      <c r="CT63" s="10"/>
    </row>
    <row r="64" spans="1:98" s="10" customFormat="1" ht="15.75">
      <c r="A64" s="10" t="s">
        <v>2034</v>
      </c>
      <c r="B64" s="686"/>
      <c r="C64" s="686"/>
      <c r="D64" s="687"/>
      <c r="E64" s="688"/>
      <c r="F64" s="689"/>
      <c r="H64" s="22"/>
      <c r="N64" s="423"/>
    </row>
    <row r="65" spans="1:98">
      <c r="A65" s="10" t="s">
        <v>1440</v>
      </c>
      <c r="B65" s="10"/>
      <c r="C65" s="10"/>
      <c r="D65" s="10"/>
      <c r="E65" s="10"/>
      <c r="F65" s="10"/>
      <c r="G65" s="10"/>
      <c r="H65" s="22"/>
      <c r="I65" s="10"/>
      <c r="J65" s="10"/>
      <c r="K65" s="10"/>
      <c r="L65" s="10"/>
      <c r="M65" s="10"/>
      <c r="N65" s="10"/>
      <c r="CJ65" s="10"/>
      <c r="CK65" s="10"/>
      <c r="CL65" s="10"/>
      <c r="CM65" s="10"/>
      <c r="CN65" s="10"/>
      <c r="CO65" s="10"/>
      <c r="CP65" s="10"/>
      <c r="CQ65" s="10"/>
      <c r="CR65" s="10"/>
      <c r="CS65" s="10"/>
      <c r="CT65" s="10"/>
    </row>
    <row r="66" spans="1:98">
      <c r="A66" s="12" t="s">
        <v>941</v>
      </c>
      <c r="B66" s="10"/>
      <c r="C66" s="10"/>
      <c r="D66" s="10"/>
      <c r="E66" s="10"/>
      <c r="F66" s="10"/>
      <c r="G66" s="10"/>
      <c r="H66" s="22"/>
      <c r="I66" s="10"/>
      <c r="J66" s="10"/>
      <c r="K66" s="10"/>
      <c r="L66" s="10"/>
      <c r="M66" s="10"/>
      <c r="N66" s="10"/>
      <c r="CJ66" s="10"/>
      <c r="CK66" s="10"/>
      <c r="CL66" s="10"/>
      <c r="CM66" s="10"/>
      <c r="CN66" s="10"/>
      <c r="CO66" s="10"/>
      <c r="CP66" s="10"/>
      <c r="CQ66" s="10"/>
      <c r="CR66" s="10"/>
      <c r="CS66" s="10"/>
      <c r="CT66" s="10"/>
    </row>
    <row r="67" spans="1:98">
      <c r="A67" s="12" t="s">
        <v>1307</v>
      </c>
      <c r="B67" s="10"/>
      <c r="C67" s="10"/>
      <c r="D67" s="10"/>
      <c r="E67" s="10"/>
      <c r="F67" s="17"/>
      <c r="G67" s="10"/>
      <c r="H67" s="22"/>
      <c r="I67" s="10"/>
      <c r="J67" s="10"/>
      <c r="K67" s="10"/>
      <c r="L67" s="10"/>
      <c r="M67" s="10"/>
      <c r="N67" s="10"/>
      <c r="CJ67" s="10"/>
      <c r="CK67" s="10"/>
      <c r="CL67" s="10"/>
      <c r="CM67" s="10"/>
      <c r="CN67" s="10"/>
      <c r="CO67" s="10"/>
      <c r="CP67" s="10"/>
      <c r="CQ67" s="10"/>
      <c r="CR67" s="10"/>
      <c r="CS67" s="10"/>
      <c r="CT67" s="10"/>
    </row>
    <row r="68" spans="1:98">
      <c r="A68" s="12" t="s">
        <v>478</v>
      </c>
      <c r="B68" s="10"/>
      <c r="C68" s="10"/>
      <c r="D68" s="10"/>
      <c r="E68" s="10"/>
      <c r="F68" s="10"/>
      <c r="G68" s="10"/>
      <c r="H68" s="22"/>
      <c r="I68" s="10"/>
      <c r="J68" s="10"/>
      <c r="K68" s="10"/>
      <c r="L68" s="10"/>
      <c r="M68" s="10"/>
      <c r="N68" s="10"/>
      <c r="CJ68" s="10"/>
      <c r="CK68" s="10"/>
      <c r="CL68" s="10"/>
      <c r="CM68" s="10"/>
      <c r="CN68" s="10"/>
      <c r="CO68" s="10"/>
      <c r="CP68" s="10"/>
      <c r="CQ68" s="10"/>
      <c r="CR68" s="10"/>
      <c r="CS68" s="10"/>
      <c r="CT68" s="10"/>
    </row>
    <row r="69" spans="1:98">
      <c r="A69" s="12" t="s">
        <v>479</v>
      </c>
      <c r="B69" s="10"/>
      <c r="C69" s="10"/>
      <c r="D69" s="10"/>
      <c r="E69" s="10"/>
      <c r="F69" s="10"/>
      <c r="G69" s="10"/>
      <c r="H69" s="22"/>
      <c r="I69" s="10"/>
      <c r="J69" s="10"/>
      <c r="K69" s="10"/>
      <c r="L69" s="10"/>
      <c r="M69" s="10"/>
      <c r="N69" s="10"/>
      <c r="CJ69" s="10"/>
      <c r="CK69" s="10"/>
      <c r="CL69" s="10"/>
      <c r="CM69" s="10"/>
      <c r="CN69" s="10"/>
      <c r="CO69" s="10"/>
      <c r="CP69" s="10"/>
      <c r="CQ69" s="10"/>
      <c r="CR69" s="10"/>
      <c r="CS69" s="10"/>
      <c r="CT69" s="10"/>
    </row>
    <row r="70" spans="1:98" ht="15" customHeight="1">
      <c r="A70" s="10"/>
      <c r="B70" s="10"/>
      <c r="C70" s="10"/>
      <c r="D70" s="10"/>
      <c r="E70" s="10"/>
      <c r="F70" s="10"/>
      <c r="G70" s="10"/>
      <c r="H70" s="22"/>
      <c r="I70" s="10"/>
      <c r="J70" s="10"/>
      <c r="K70" s="10"/>
      <c r="L70" s="10"/>
      <c r="M70" s="10"/>
      <c r="N70" s="10"/>
      <c r="CJ70" s="10"/>
      <c r="CK70" s="10"/>
      <c r="CL70" s="10"/>
      <c r="CM70" s="10"/>
      <c r="CN70" s="10"/>
      <c r="CO70" s="10"/>
      <c r="CP70" s="10"/>
      <c r="CQ70" s="10"/>
      <c r="CR70" s="10"/>
      <c r="CS70" s="10"/>
      <c r="CT70" s="10"/>
    </row>
    <row r="71" spans="1:98">
      <c r="A71" s="10"/>
      <c r="B71" s="10"/>
      <c r="C71" s="10"/>
      <c r="D71" s="10"/>
      <c r="E71" s="10"/>
      <c r="F71" s="10"/>
      <c r="G71" s="10"/>
      <c r="H71" s="22"/>
      <c r="I71" s="10"/>
      <c r="J71" s="10"/>
      <c r="K71" s="10"/>
      <c r="L71" s="10"/>
      <c r="M71" s="10"/>
      <c r="N71" s="10"/>
      <c r="CJ71" s="10"/>
      <c r="CK71" s="10"/>
      <c r="CL71" s="10"/>
      <c r="CM71" s="10"/>
      <c r="CN71" s="10"/>
      <c r="CO71" s="10"/>
      <c r="CP71" s="10"/>
      <c r="CQ71" s="10"/>
      <c r="CR71" s="10"/>
      <c r="CS71" s="10"/>
      <c r="CT71" s="10"/>
    </row>
    <row r="72" spans="1:98">
      <c r="A72" s="10"/>
      <c r="B72" s="10"/>
      <c r="C72" s="10"/>
      <c r="D72" s="10"/>
      <c r="E72" s="10"/>
      <c r="F72" s="10"/>
      <c r="G72" s="10"/>
      <c r="H72" s="22"/>
      <c r="I72" s="10"/>
      <c r="J72" s="10"/>
      <c r="K72" s="10"/>
      <c r="L72" s="10"/>
      <c r="M72" s="10"/>
      <c r="N72" s="10"/>
      <c r="CJ72" s="10"/>
      <c r="CK72" s="10"/>
      <c r="CL72" s="10"/>
      <c r="CM72" s="10"/>
      <c r="CN72" s="10"/>
      <c r="CO72" s="10"/>
      <c r="CP72" s="10"/>
      <c r="CQ72" s="10"/>
      <c r="CR72" s="10"/>
      <c r="CS72" s="10"/>
      <c r="CT72" s="10"/>
    </row>
    <row r="73" spans="1:98">
      <c r="A73" s="10"/>
      <c r="B73" s="10"/>
      <c r="C73" s="10"/>
      <c r="D73" s="10"/>
      <c r="E73" s="10"/>
      <c r="F73" s="10"/>
      <c r="G73" s="10"/>
      <c r="H73" s="22"/>
      <c r="I73" s="10"/>
      <c r="J73" s="10"/>
      <c r="K73" s="10"/>
      <c r="L73" s="10"/>
      <c r="M73" s="10"/>
      <c r="N73" s="10"/>
      <c r="CJ73" s="10"/>
      <c r="CK73" s="10"/>
      <c r="CL73" s="10"/>
      <c r="CM73" s="10"/>
      <c r="CN73" s="10"/>
      <c r="CO73" s="10"/>
      <c r="CP73" s="10"/>
      <c r="CQ73" s="10"/>
      <c r="CR73" s="10"/>
      <c r="CS73" s="10"/>
      <c r="CT73" s="10"/>
    </row>
    <row r="74" spans="1:98">
      <c r="A74" s="10"/>
      <c r="B74" s="10"/>
      <c r="C74" s="10"/>
      <c r="D74" s="10"/>
      <c r="E74" s="10"/>
      <c r="F74" s="10"/>
      <c r="G74" s="10"/>
      <c r="H74" s="22"/>
      <c r="I74" s="10"/>
      <c r="J74" s="10"/>
      <c r="K74" s="10"/>
      <c r="L74" s="10"/>
      <c r="M74" s="10"/>
      <c r="N74" s="10"/>
      <c r="CJ74" s="10"/>
      <c r="CK74" s="10"/>
      <c r="CL74" s="10"/>
      <c r="CM74" s="10"/>
      <c r="CN74" s="10"/>
      <c r="CO74" s="10"/>
      <c r="CP74" s="10"/>
      <c r="CQ74" s="10"/>
      <c r="CR74" s="10"/>
      <c r="CS74" s="10"/>
      <c r="CT74" s="10"/>
    </row>
    <row r="75" spans="1:98">
      <c r="A75" s="10"/>
      <c r="B75" s="10"/>
      <c r="C75" s="10"/>
      <c r="D75" s="10"/>
      <c r="E75" s="10"/>
      <c r="F75" s="10"/>
      <c r="G75" s="10"/>
      <c r="H75" s="22"/>
      <c r="I75" s="10"/>
      <c r="J75" s="10"/>
      <c r="K75" s="10"/>
      <c r="L75" s="10"/>
      <c r="M75" s="10"/>
      <c r="N75" s="10"/>
      <c r="CJ75" s="10"/>
      <c r="CK75" s="10"/>
      <c r="CL75" s="10"/>
      <c r="CM75" s="10"/>
      <c r="CN75" s="10"/>
      <c r="CO75" s="10"/>
      <c r="CP75" s="10"/>
      <c r="CQ75" s="10"/>
      <c r="CR75" s="10"/>
      <c r="CS75" s="10"/>
      <c r="CT75" s="10"/>
    </row>
    <row r="76" spans="1:98">
      <c r="A76" s="10"/>
      <c r="B76" s="10"/>
      <c r="C76" s="10"/>
      <c r="D76" s="10"/>
      <c r="E76" s="10"/>
      <c r="F76" s="10"/>
      <c r="G76" s="10"/>
      <c r="H76" s="22"/>
      <c r="I76" s="10"/>
      <c r="J76" s="10"/>
      <c r="K76" s="10"/>
      <c r="L76" s="10"/>
      <c r="M76" s="10"/>
      <c r="N76" s="10"/>
      <c r="CJ76" s="10"/>
      <c r="CK76" s="10"/>
      <c r="CL76" s="10"/>
      <c r="CM76" s="10"/>
      <c r="CN76" s="10"/>
      <c r="CO76" s="10"/>
      <c r="CP76" s="10"/>
      <c r="CQ76" s="10"/>
      <c r="CR76" s="10"/>
      <c r="CS76" s="10"/>
      <c r="CT76" s="10"/>
    </row>
    <row r="77" spans="1:98">
      <c r="A77" s="10"/>
      <c r="B77" s="10"/>
      <c r="C77" s="10"/>
      <c r="D77" s="10"/>
      <c r="E77" s="10"/>
      <c r="F77" s="10"/>
      <c r="G77" s="10"/>
      <c r="H77" s="22"/>
      <c r="I77" s="10"/>
      <c r="J77" s="10"/>
      <c r="K77" s="10"/>
      <c r="L77" s="10"/>
      <c r="M77" s="10"/>
      <c r="N77" s="10"/>
      <c r="CJ77" s="10"/>
      <c r="CK77" s="10"/>
      <c r="CL77" s="10"/>
      <c r="CM77" s="10"/>
      <c r="CN77" s="10"/>
      <c r="CO77" s="10"/>
      <c r="CP77" s="10"/>
      <c r="CQ77" s="10"/>
      <c r="CR77" s="10"/>
      <c r="CS77" s="10"/>
      <c r="CT77" s="10"/>
    </row>
    <row r="78" spans="1:98">
      <c r="A78" s="10"/>
      <c r="B78" s="10"/>
      <c r="C78" s="10"/>
      <c r="D78" s="10"/>
      <c r="E78" s="10"/>
      <c r="F78" s="10"/>
      <c r="G78" s="10"/>
      <c r="H78" s="22"/>
      <c r="I78" s="10"/>
      <c r="J78" s="10"/>
      <c r="K78" s="10"/>
      <c r="L78" s="10"/>
      <c r="M78" s="10"/>
      <c r="N78" s="10"/>
      <c r="CJ78" s="10"/>
      <c r="CK78" s="10"/>
      <c r="CL78" s="10"/>
      <c r="CM78" s="10"/>
      <c r="CN78" s="10"/>
      <c r="CO78" s="10"/>
      <c r="CP78" s="10"/>
      <c r="CQ78" s="10"/>
      <c r="CR78" s="10"/>
      <c r="CS78" s="10"/>
      <c r="CT78" s="10"/>
    </row>
    <row r="79" spans="1:98">
      <c r="A79" s="10"/>
      <c r="B79" s="10"/>
      <c r="C79" s="10"/>
      <c r="D79" s="10"/>
      <c r="E79" s="10"/>
      <c r="F79" s="10"/>
      <c r="G79" s="10"/>
      <c r="H79" s="22"/>
      <c r="I79" s="10"/>
      <c r="J79" s="10"/>
      <c r="K79" s="10"/>
      <c r="L79" s="10"/>
      <c r="M79" s="10"/>
      <c r="N79" s="10"/>
      <c r="CJ79" s="10"/>
      <c r="CK79" s="10"/>
      <c r="CL79" s="10"/>
      <c r="CM79" s="10"/>
      <c r="CN79" s="10"/>
      <c r="CO79" s="10"/>
      <c r="CP79" s="10"/>
      <c r="CQ79" s="10"/>
      <c r="CR79" s="10"/>
      <c r="CS79" s="10"/>
      <c r="CT79" s="10"/>
    </row>
    <row r="80" spans="1:98">
      <c r="A80" s="10"/>
      <c r="B80" s="10"/>
      <c r="C80" s="10"/>
      <c r="D80" s="10"/>
      <c r="E80" s="10"/>
      <c r="F80" s="10"/>
      <c r="G80" s="10"/>
      <c r="H80" s="22"/>
      <c r="I80" s="10"/>
      <c r="J80" s="10"/>
      <c r="K80" s="10"/>
      <c r="L80" s="10"/>
      <c r="M80" s="10"/>
      <c r="N80" s="10"/>
      <c r="CJ80" s="10"/>
      <c r="CK80" s="10"/>
      <c r="CL80" s="10"/>
      <c r="CM80" s="10"/>
      <c r="CN80" s="10"/>
      <c r="CO80" s="10"/>
      <c r="CP80" s="10"/>
      <c r="CQ80" s="10"/>
      <c r="CR80" s="10"/>
      <c r="CS80" s="10"/>
      <c r="CT80" s="10"/>
    </row>
    <row r="81" spans="1:98">
      <c r="A81" s="10"/>
      <c r="B81" s="10"/>
      <c r="C81" s="10"/>
      <c r="D81" s="10"/>
      <c r="E81" s="10"/>
      <c r="F81" s="10"/>
      <c r="G81" s="10"/>
      <c r="H81" s="22"/>
      <c r="I81" s="10"/>
      <c r="J81" s="10"/>
      <c r="K81" s="10"/>
      <c r="L81" s="10"/>
      <c r="M81" s="10"/>
      <c r="N81" s="10"/>
      <c r="CJ81" s="10"/>
      <c r="CK81" s="10"/>
      <c r="CL81" s="10"/>
      <c r="CM81" s="10"/>
      <c r="CN81" s="10"/>
      <c r="CO81" s="10"/>
      <c r="CP81" s="10"/>
      <c r="CQ81" s="10"/>
      <c r="CR81" s="10"/>
      <c r="CS81" s="10"/>
      <c r="CT81" s="10"/>
    </row>
    <row r="82" spans="1:98">
      <c r="A82" s="10"/>
      <c r="B82" s="10"/>
      <c r="C82" s="10"/>
      <c r="D82" s="10"/>
      <c r="E82" s="10"/>
      <c r="F82" s="10"/>
      <c r="G82" s="10"/>
      <c r="H82" s="22"/>
      <c r="I82" s="10"/>
      <c r="J82" s="10"/>
      <c r="K82" s="10"/>
      <c r="L82" s="10"/>
      <c r="M82" s="10"/>
      <c r="N82" s="10"/>
      <c r="CJ82" s="10"/>
      <c r="CK82" s="10"/>
      <c r="CL82" s="10"/>
      <c r="CM82" s="10"/>
      <c r="CN82" s="10"/>
      <c r="CO82" s="10"/>
      <c r="CP82" s="10"/>
      <c r="CQ82" s="10"/>
      <c r="CR82" s="10"/>
      <c r="CS82" s="10"/>
      <c r="CT82" s="10"/>
    </row>
    <row r="83" spans="1:98">
      <c r="A83" s="10"/>
      <c r="B83" s="10"/>
      <c r="C83" s="10"/>
      <c r="D83" s="10"/>
      <c r="E83" s="10"/>
      <c r="F83" s="10"/>
      <c r="G83" s="10"/>
      <c r="H83" s="22"/>
      <c r="I83" s="10"/>
      <c r="J83" s="10"/>
      <c r="K83" s="10"/>
      <c r="L83" s="10"/>
      <c r="M83" s="10"/>
      <c r="N83" s="10"/>
      <c r="CJ83" s="10"/>
      <c r="CK83" s="10"/>
      <c r="CL83" s="10"/>
      <c r="CM83" s="10"/>
      <c r="CN83" s="10"/>
      <c r="CO83" s="10"/>
      <c r="CP83" s="10"/>
      <c r="CQ83" s="10"/>
      <c r="CR83" s="10"/>
      <c r="CS83" s="10"/>
      <c r="CT83" s="10"/>
    </row>
    <row r="84" spans="1:98">
      <c r="A84" s="10"/>
      <c r="B84" s="10"/>
      <c r="C84" s="10"/>
      <c r="D84" s="10"/>
      <c r="E84" s="10"/>
      <c r="F84" s="10"/>
      <c r="G84" s="10"/>
      <c r="H84" s="22"/>
      <c r="I84" s="10"/>
      <c r="J84" s="10"/>
      <c r="K84" s="10"/>
      <c r="L84" s="10"/>
      <c r="M84" s="10"/>
      <c r="N84" s="10"/>
      <c r="CJ84" s="10"/>
      <c r="CK84" s="10"/>
      <c r="CL84" s="10"/>
      <c r="CM84" s="10"/>
      <c r="CN84" s="10"/>
      <c r="CO84" s="10"/>
      <c r="CP84" s="10"/>
      <c r="CQ84" s="10"/>
      <c r="CR84" s="10"/>
      <c r="CS84" s="10"/>
      <c r="CT84" s="10"/>
    </row>
    <row r="85" spans="1:98">
      <c r="A85" s="10"/>
      <c r="B85" s="10"/>
      <c r="C85" s="10"/>
      <c r="D85" s="10"/>
      <c r="E85" s="10"/>
      <c r="F85" s="10"/>
      <c r="G85" s="10"/>
      <c r="H85" s="22"/>
      <c r="I85" s="10"/>
      <c r="J85" s="10"/>
      <c r="K85" s="10"/>
      <c r="L85" s="10"/>
      <c r="M85" s="10"/>
      <c r="N85" s="10"/>
      <c r="CJ85" s="10"/>
      <c r="CK85" s="10"/>
      <c r="CL85" s="10"/>
      <c r="CM85" s="10"/>
      <c r="CN85" s="10"/>
      <c r="CO85" s="10"/>
      <c r="CP85" s="10"/>
      <c r="CQ85" s="10"/>
      <c r="CR85" s="10"/>
      <c r="CS85" s="10"/>
      <c r="CT85" s="10"/>
    </row>
    <row r="86" spans="1:98">
      <c r="A86" s="10"/>
      <c r="B86" s="10"/>
      <c r="C86" s="10"/>
      <c r="D86" s="10"/>
      <c r="E86" s="10"/>
      <c r="F86" s="10"/>
      <c r="G86" s="10"/>
      <c r="H86" s="22"/>
      <c r="I86" s="10"/>
      <c r="J86" s="10"/>
      <c r="K86" s="10"/>
      <c r="L86" s="10"/>
      <c r="M86" s="10"/>
      <c r="N86" s="10"/>
      <c r="CJ86" s="10"/>
      <c r="CK86" s="10"/>
      <c r="CL86" s="10"/>
      <c r="CM86" s="10"/>
      <c r="CN86" s="10"/>
      <c r="CO86" s="10"/>
      <c r="CP86" s="10"/>
      <c r="CQ86" s="10"/>
      <c r="CR86" s="10"/>
      <c r="CS86" s="10"/>
      <c r="CT86" s="10"/>
    </row>
    <row r="87" spans="1:98">
      <c r="A87" s="10"/>
      <c r="B87" s="10"/>
      <c r="C87" s="10"/>
      <c r="D87" s="10"/>
      <c r="E87" s="10"/>
      <c r="F87" s="10"/>
      <c r="G87" s="10"/>
      <c r="H87" s="22"/>
      <c r="I87" s="10"/>
      <c r="J87" s="10"/>
      <c r="K87" s="10"/>
      <c r="L87" s="10"/>
      <c r="M87" s="10"/>
      <c r="N87" s="10"/>
      <c r="CJ87" s="10"/>
      <c r="CK87" s="10"/>
      <c r="CL87" s="10"/>
      <c r="CM87" s="10"/>
      <c r="CN87" s="10"/>
      <c r="CO87" s="10"/>
      <c r="CP87" s="10"/>
      <c r="CQ87" s="10"/>
      <c r="CR87" s="10"/>
      <c r="CS87" s="10"/>
      <c r="CT87" s="10"/>
    </row>
    <row r="88" spans="1:98">
      <c r="A88" s="10"/>
      <c r="B88" s="10"/>
      <c r="C88" s="10"/>
      <c r="D88" s="10"/>
      <c r="E88" s="10"/>
      <c r="F88" s="10"/>
      <c r="G88" s="10"/>
      <c r="H88" s="22"/>
      <c r="I88" s="10"/>
      <c r="J88" s="10"/>
      <c r="K88" s="10"/>
      <c r="L88" s="10"/>
      <c r="M88" s="10"/>
      <c r="N88" s="10"/>
      <c r="CJ88" s="10"/>
      <c r="CK88" s="10"/>
      <c r="CL88" s="10"/>
      <c r="CM88" s="10"/>
      <c r="CN88" s="10"/>
      <c r="CO88" s="10"/>
      <c r="CP88" s="10"/>
      <c r="CQ88" s="10"/>
      <c r="CR88" s="10"/>
      <c r="CS88" s="10"/>
      <c r="CT88" s="10"/>
    </row>
    <row r="89" spans="1:98">
      <c r="A89" s="10"/>
      <c r="B89" s="10"/>
      <c r="C89" s="10"/>
      <c r="D89" s="10"/>
      <c r="E89" s="10"/>
      <c r="F89" s="10"/>
      <c r="G89" s="10"/>
      <c r="H89" s="22"/>
      <c r="I89" s="10"/>
      <c r="J89" s="10"/>
      <c r="K89" s="10"/>
      <c r="L89" s="10"/>
      <c r="M89" s="10"/>
      <c r="N89" s="10"/>
      <c r="CJ89" s="10"/>
      <c r="CK89" s="10"/>
      <c r="CL89" s="10"/>
      <c r="CM89" s="10"/>
      <c r="CN89" s="10"/>
      <c r="CO89" s="10"/>
      <c r="CP89" s="10"/>
      <c r="CQ89" s="10"/>
      <c r="CR89" s="10"/>
      <c r="CS89" s="10"/>
      <c r="CT89" s="10"/>
    </row>
    <row r="90" spans="1:98">
      <c r="A90" s="10"/>
      <c r="B90" s="10"/>
      <c r="C90" s="10"/>
      <c r="D90" s="10"/>
      <c r="E90" s="10"/>
      <c r="F90" s="10"/>
      <c r="G90" s="10"/>
      <c r="H90" s="22"/>
      <c r="I90" s="10"/>
      <c r="J90" s="10"/>
      <c r="K90" s="10"/>
      <c r="L90" s="10"/>
      <c r="M90" s="10"/>
      <c r="N90" s="10"/>
      <c r="CJ90" s="10"/>
      <c r="CK90" s="10"/>
      <c r="CL90" s="10"/>
      <c r="CM90" s="10"/>
      <c r="CN90" s="10"/>
      <c r="CO90" s="10"/>
      <c r="CP90" s="10"/>
      <c r="CQ90" s="10"/>
      <c r="CR90" s="10"/>
      <c r="CS90" s="10"/>
      <c r="CT90" s="10"/>
    </row>
    <row r="91" spans="1:98">
      <c r="A91" s="10"/>
      <c r="B91" s="10"/>
      <c r="C91" s="10"/>
      <c r="D91" s="10"/>
      <c r="E91" s="10"/>
      <c r="F91" s="10"/>
      <c r="G91" s="10"/>
      <c r="H91" s="22"/>
      <c r="I91" s="10"/>
      <c r="J91" s="10"/>
      <c r="K91" s="10"/>
      <c r="L91" s="10"/>
      <c r="M91" s="10"/>
      <c r="N91" s="10"/>
      <c r="CJ91" s="10"/>
      <c r="CK91" s="10"/>
      <c r="CL91" s="10"/>
      <c r="CM91" s="10"/>
      <c r="CN91" s="10"/>
      <c r="CO91" s="10"/>
      <c r="CP91" s="10"/>
      <c r="CQ91" s="10"/>
      <c r="CR91" s="10"/>
      <c r="CS91" s="10"/>
      <c r="CT91" s="10"/>
    </row>
    <row r="92" spans="1:98">
      <c r="A92" s="10"/>
      <c r="B92" s="10"/>
      <c r="C92" s="10"/>
      <c r="D92" s="10"/>
      <c r="E92" s="10"/>
      <c r="F92" s="10"/>
      <c r="G92" s="10"/>
      <c r="H92" s="22"/>
      <c r="I92" s="10"/>
      <c r="J92" s="10"/>
      <c r="K92" s="10"/>
      <c r="L92" s="10"/>
      <c r="M92" s="10"/>
      <c r="N92" s="10"/>
      <c r="CJ92" s="10"/>
      <c r="CK92" s="10"/>
      <c r="CL92" s="10"/>
      <c r="CM92" s="10"/>
      <c r="CN92" s="10"/>
      <c r="CO92" s="10"/>
      <c r="CP92" s="10"/>
      <c r="CQ92" s="10"/>
      <c r="CR92" s="10"/>
      <c r="CS92" s="10"/>
      <c r="CT92" s="10"/>
    </row>
    <row r="93" spans="1:98">
      <c r="A93" s="10"/>
      <c r="B93" s="10"/>
      <c r="C93" s="10"/>
      <c r="D93" s="10"/>
      <c r="E93" s="10"/>
      <c r="F93" s="10"/>
      <c r="G93" s="10"/>
      <c r="H93" s="22"/>
      <c r="I93" s="10"/>
      <c r="J93" s="10"/>
      <c r="K93" s="10"/>
      <c r="L93" s="10"/>
      <c r="M93" s="10"/>
      <c r="N93" s="10"/>
      <c r="CJ93" s="10"/>
      <c r="CK93" s="10"/>
      <c r="CL93" s="10"/>
      <c r="CM93" s="10"/>
      <c r="CN93" s="10"/>
      <c r="CO93" s="10"/>
      <c r="CP93" s="10"/>
      <c r="CQ93" s="10"/>
      <c r="CR93" s="10"/>
      <c r="CS93" s="10"/>
      <c r="CT93" s="10"/>
    </row>
    <row r="94" spans="1:98">
      <c r="A94" s="10"/>
      <c r="B94" s="10"/>
      <c r="C94" s="10"/>
      <c r="D94" s="10"/>
      <c r="E94" s="10"/>
      <c r="F94" s="10"/>
      <c r="G94" s="10"/>
      <c r="H94" s="22"/>
      <c r="I94" s="10"/>
      <c r="J94" s="10"/>
      <c r="K94" s="10"/>
      <c r="L94" s="10"/>
      <c r="M94" s="10"/>
      <c r="N94" s="10"/>
      <c r="CJ94" s="10"/>
      <c r="CK94" s="10"/>
      <c r="CL94" s="10"/>
      <c r="CM94" s="10"/>
      <c r="CN94" s="10"/>
      <c r="CO94" s="10"/>
      <c r="CP94" s="10"/>
      <c r="CQ94" s="10"/>
      <c r="CR94" s="10"/>
      <c r="CS94" s="10"/>
      <c r="CT94" s="10"/>
    </row>
    <row r="95" spans="1:98">
      <c r="A95" s="10"/>
      <c r="B95" s="10"/>
      <c r="C95" s="10"/>
      <c r="D95" s="10"/>
      <c r="E95" s="10"/>
      <c r="F95" s="10"/>
      <c r="G95" s="10"/>
      <c r="H95" s="22"/>
      <c r="I95" s="10"/>
      <c r="J95" s="10"/>
      <c r="K95" s="10"/>
      <c r="L95" s="10"/>
      <c r="M95" s="10"/>
      <c r="N95" s="10"/>
      <c r="CJ95" s="10"/>
      <c r="CK95" s="10"/>
      <c r="CL95" s="10"/>
      <c r="CM95" s="10"/>
      <c r="CN95" s="10"/>
      <c r="CO95" s="10"/>
      <c r="CP95" s="10"/>
      <c r="CQ95" s="10"/>
      <c r="CR95" s="10"/>
      <c r="CS95" s="10"/>
      <c r="CT95" s="10"/>
    </row>
    <row r="96" spans="1:98">
      <c r="A96" s="10"/>
      <c r="B96" s="10"/>
      <c r="C96" s="10"/>
      <c r="D96" s="10"/>
      <c r="E96" s="10"/>
      <c r="F96" s="10"/>
      <c r="G96" s="10"/>
      <c r="H96" s="22"/>
      <c r="I96" s="10"/>
      <c r="J96" s="10"/>
      <c r="K96" s="10"/>
      <c r="L96" s="10"/>
      <c r="M96" s="10"/>
      <c r="N96" s="10"/>
      <c r="CJ96" s="10"/>
      <c r="CK96" s="10"/>
      <c r="CL96" s="10"/>
      <c r="CM96" s="10"/>
      <c r="CN96" s="10"/>
      <c r="CO96" s="10"/>
      <c r="CP96" s="10"/>
      <c r="CQ96" s="10"/>
      <c r="CR96" s="10"/>
      <c r="CS96" s="10"/>
      <c r="CT96" s="10"/>
    </row>
    <row r="97" spans="1:98">
      <c r="A97" s="10"/>
      <c r="B97" s="10"/>
      <c r="C97" s="10"/>
      <c r="D97" s="10"/>
      <c r="E97" s="10"/>
      <c r="F97" s="10"/>
      <c r="G97" s="10"/>
      <c r="H97" s="22"/>
      <c r="I97" s="10"/>
      <c r="J97" s="10"/>
      <c r="K97" s="10"/>
      <c r="L97" s="10"/>
      <c r="M97" s="10"/>
      <c r="N97" s="10"/>
      <c r="CJ97" s="10"/>
      <c r="CK97" s="10"/>
      <c r="CL97" s="10"/>
      <c r="CM97" s="10"/>
      <c r="CN97" s="10"/>
      <c r="CO97" s="10"/>
      <c r="CP97" s="10"/>
      <c r="CQ97" s="10"/>
      <c r="CR97" s="10"/>
      <c r="CS97" s="10"/>
      <c r="CT97" s="10"/>
    </row>
    <row r="98" spans="1:98">
      <c r="A98" s="10"/>
      <c r="B98" s="10"/>
      <c r="C98" s="10"/>
      <c r="D98" s="10"/>
      <c r="E98" s="10"/>
      <c r="F98" s="10"/>
      <c r="G98" s="10"/>
      <c r="H98" s="22"/>
      <c r="I98" s="10"/>
      <c r="J98" s="10"/>
      <c r="K98" s="10"/>
      <c r="L98" s="10"/>
      <c r="M98" s="10"/>
      <c r="N98" s="10"/>
      <c r="CJ98" s="10"/>
      <c r="CK98" s="10"/>
      <c r="CL98" s="10"/>
      <c r="CM98" s="10"/>
      <c r="CN98" s="10"/>
      <c r="CO98" s="10"/>
      <c r="CP98" s="10"/>
      <c r="CQ98" s="10"/>
      <c r="CR98" s="10"/>
      <c r="CS98" s="10"/>
      <c r="CT98" s="10"/>
    </row>
    <row r="99" spans="1:98">
      <c r="A99" s="10"/>
      <c r="B99" s="10"/>
      <c r="C99" s="10"/>
      <c r="D99" s="10"/>
      <c r="E99" s="10"/>
      <c r="F99" s="10"/>
      <c r="G99" s="10"/>
      <c r="H99" s="22"/>
      <c r="I99" s="10"/>
      <c r="J99" s="10"/>
      <c r="K99" s="10"/>
      <c r="L99" s="10"/>
      <c r="M99" s="10"/>
      <c r="N99" s="10"/>
      <c r="CJ99" s="10"/>
      <c r="CK99" s="10"/>
      <c r="CL99" s="10"/>
      <c r="CM99" s="10"/>
      <c r="CN99" s="10"/>
      <c r="CO99" s="10"/>
      <c r="CP99" s="10"/>
      <c r="CQ99" s="10"/>
      <c r="CR99" s="10"/>
      <c r="CS99" s="10"/>
      <c r="CT99" s="10"/>
    </row>
    <row r="100" spans="1:98">
      <c r="A100" s="10"/>
      <c r="B100" s="10"/>
      <c r="C100" s="10"/>
      <c r="D100" s="10"/>
      <c r="E100" s="10"/>
      <c r="F100" s="10"/>
      <c r="G100" s="10"/>
      <c r="H100" s="22"/>
      <c r="I100" s="10"/>
      <c r="J100" s="10"/>
      <c r="K100" s="10"/>
      <c r="L100" s="10"/>
      <c r="M100" s="10"/>
      <c r="N100" s="10"/>
      <c r="CJ100" s="10"/>
      <c r="CK100" s="10"/>
      <c r="CL100" s="10"/>
      <c r="CM100" s="10"/>
      <c r="CN100" s="10"/>
      <c r="CO100" s="10"/>
      <c r="CP100" s="10"/>
      <c r="CQ100" s="10"/>
      <c r="CR100" s="10"/>
      <c r="CS100" s="10"/>
      <c r="CT100" s="10"/>
    </row>
    <row r="101" spans="1:98">
      <c r="A101" s="10"/>
      <c r="B101" s="10"/>
      <c r="C101" s="10"/>
      <c r="D101" s="10"/>
      <c r="E101" s="10"/>
      <c r="F101" s="10"/>
      <c r="G101" s="10"/>
      <c r="H101" s="22"/>
      <c r="I101" s="10"/>
      <c r="J101" s="10"/>
      <c r="K101" s="10"/>
      <c r="L101" s="10"/>
      <c r="M101" s="10"/>
      <c r="N101" s="10"/>
      <c r="CJ101" s="10"/>
      <c r="CK101" s="10"/>
      <c r="CL101" s="10"/>
      <c r="CM101" s="10"/>
      <c r="CN101" s="10"/>
      <c r="CO101" s="10"/>
      <c r="CP101" s="10"/>
      <c r="CQ101" s="10"/>
      <c r="CR101" s="10"/>
      <c r="CS101" s="10"/>
      <c r="CT101" s="10"/>
    </row>
    <row r="102" spans="1:98">
      <c r="A102" s="10"/>
      <c r="B102" s="10"/>
      <c r="C102" s="10"/>
      <c r="D102" s="10"/>
      <c r="E102" s="10"/>
      <c r="F102" s="10"/>
      <c r="G102" s="10"/>
      <c r="H102" s="22"/>
      <c r="I102" s="10"/>
      <c r="J102" s="10"/>
      <c r="K102" s="10"/>
      <c r="L102" s="10"/>
      <c r="M102" s="10"/>
      <c r="N102" s="10"/>
      <c r="CJ102" s="10"/>
      <c r="CK102" s="10"/>
      <c r="CL102" s="10"/>
      <c r="CM102" s="10"/>
      <c r="CN102" s="10"/>
      <c r="CO102" s="10"/>
      <c r="CP102" s="10"/>
      <c r="CQ102" s="10"/>
      <c r="CR102" s="10"/>
      <c r="CS102" s="10"/>
      <c r="CT102" s="10"/>
    </row>
    <row r="103" spans="1:98">
      <c r="A103" s="10"/>
      <c r="B103" s="10"/>
      <c r="C103" s="10"/>
      <c r="D103" s="10"/>
      <c r="E103" s="10"/>
      <c r="F103" s="10"/>
      <c r="G103" s="10"/>
      <c r="H103" s="22"/>
      <c r="I103" s="10"/>
      <c r="J103" s="10"/>
      <c r="K103" s="10"/>
      <c r="L103" s="10"/>
      <c r="M103" s="10"/>
      <c r="N103" s="10"/>
      <c r="CJ103" s="10"/>
      <c r="CK103" s="10"/>
      <c r="CL103" s="10"/>
      <c r="CM103" s="10"/>
      <c r="CN103" s="10"/>
      <c r="CO103" s="10"/>
      <c r="CP103" s="10"/>
      <c r="CQ103" s="10"/>
      <c r="CR103" s="10"/>
      <c r="CS103" s="10"/>
      <c r="CT103" s="10"/>
    </row>
    <row r="104" spans="1:98">
      <c r="A104" s="10"/>
      <c r="B104" s="10"/>
      <c r="C104" s="10"/>
      <c r="D104" s="10"/>
      <c r="E104" s="10"/>
      <c r="F104" s="10"/>
      <c r="G104" s="10"/>
      <c r="H104" s="22"/>
      <c r="I104" s="10"/>
      <c r="J104" s="10"/>
      <c r="K104" s="10"/>
      <c r="L104" s="10"/>
      <c r="M104" s="10"/>
      <c r="N104" s="10"/>
      <c r="CJ104" s="10"/>
      <c r="CK104" s="10"/>
      <c r="CL104" s="10"/>
      <c r="CM104" s="10"/>
      <c r="CN104" s="10"/>
      <c r="CO104" s="10"/>
      <c r="CP104" s="10"/>
      <c r="CQ104" s="10"/>
      <c r="CR104" s="10"/>
      <c r="CS104" s="10"/>
      <c r="CT104" s="10"/>
    </row>
    <row r="105" spans="1:98">
      <c r="A105" s="10"/>
      <c r="B105" s="10"/>
      <c r="C105" s="10"/>
      <c r="D105" s="10"/>
      <c r="E105" s="10"/>
      <c r="F105" s="10"/>
      <c r="G105" s="10"/>
      <c r="H105" s="22"/>
      <c r="I105" s="10"/>
      <c r="J105" s="10"/>
      <c r="K105" s="10"/>
      <c r="L105" s="10"/>
      <c r="M105" s="10"/>
      <c r="N105" s="10"/>
      <c r="CJ105" s="10"/>
      <c r="CK105" s="10"/>
      <c r="CL105" s="10"/>
      <c r="CM105" s="10"/>
      <c r="CN105" s="10"/>
      <c r="CO105" s="10"/>
      <c r="CP105" s="10"/>
      <c r="CQ105" s="10"/>
      <c r="CR105" s="10"/>
      <c r="CS105" s="10"/>
      <c r="CT105" s="10"/>
    </row>
    <row r="106" spans="1:98">
      <c r="A106" s="10"/>
      <c r="B106" s="10"/>
      <c r="C106" s="10"/>
      <c r="D106" s="10"/>
      <c r="E106" s="10"/>
      <c r="F106" s="10"/>
      <c r="G106" s="10"/>
      <c r="H106" s="22"/>
      <c r="I106" s="10"/>
      <c r="J106" s="10"/>
      <c r="K106" s="10"/>
      <c r="L106" s="10"/>
      <c r="M106" s="10"/>
      <c r="N106" s="10"/>
      <c r="CJ106" s="10"/>
      <c r="CK106" s="10"/>
      <c r="CL106" s="10"/>
      <c r="CM106" s="10"/>
      <c r="CN106" s="10"/>
      <c r="CO106" s="10"/>
      <c r="CP106" s="10"/>
      <c r="CQ106" s="10"/>
      <c r="CR106" s="10"/>
      <c r="CS106" s="10"/>
      <c r="CT106" s="10"/>
    </row>
    <row r="107" spans="1:98">
      <c r="A107" s="10"/>
      <c r="B107" s="10"/>
      <c r="C107" s="10"/>
      <c r="D107" s="10"/>
      <c r="E107" s="10"/>
      <c r="F107" s="10"/>
      <c r="G107" s="10"/>
      <c r="H107" s="22"/>
      <c r="I107" s="10"/>
      <c r="J107" s="10"/>
      <c r="K107" s="10"/>
      <c r="L107" s="10"/>
      <c r="M107" s="10"/>
      <c r="N107" s="10"/>
      <c r="CJ107" s="10"/>
      <c r="CK107" s="10"/>
      <c r="CL107" s="10"/>
      <c r="CM107" s="10"/>
      <c r="CN107" s="10"/>
      <c r="CO107" s="10"/>
      <c r="CP107" s="10"/>
      <c r="CQ107" s="10"/>
      <c r="CR107" s="10"/>
      <c r="CS107" s="10"/>
      <c r="CT107" s="10"/>
    </row>
    <row r="108" spans="1:98">
      <c r="A108" s="10"/>
      <c r="B108" s="10"/>
      <c r="C108" s="10"/>
      <c r="D108" s="10"/>
      <c r="E108" s="10"/>
      <c r="F108" s="10"/>
      <c r="G108" s="10"/>
      <c r="H108" s="22"/>
      <c r="I108" s="10"/>
      <c r="J108" s="10"/>
      <c r="K108" s="10"/>
      <c r="L108" s="10"/>
      <c r="M108" s="10"/>
      <c r="N108" s="10"/>
      <c r="CJ108" s="10"/>
      <c r="CK108" s="10"/>
      <c r="CL108" s="10"/>
      <c r="CM108" s="10"/>
      <c r="CN108" s="10"/>
      <c r="CO108" s="10"/>
      <c r="CP108" s="10"/>
      <c r="CQ108" s="10"/>
      <c r="CR108" s="10"/>
      <c r="CS108" s="10"/>
      <c r="CT108" s="10"/>
    </row>
    <row r="109" spans="1:98">
      <c r="A109" s="10"/>
      <c r="B109" s="10"/>
      <c r="C109" s="10"/>
      <c r="D109" s="10"/>
      <c r="E109" s="10"/>
      <c r="F109" s="10"/>
      <c r="G109" s="10"/>
      <c r="H109" s="22"/>
      <c r="I109" s="10"/>
      <c r="J109" s="10"/>
      <c r="K109" s="10"/>
      <c r="L109" s="10"/>
      <c r="M109" s="10"/>
      <c r="N109" s="10"/>
      <c r="CJ109" s="10"/>
      <c r="CK109" s="10"/>
      <c r="CL109" s="10"/>
      <c r="CM109" s="10"/>
      <c r="CN109" s="10"/>
      <c r="CO109" s="10"/>
      <c r="CP109" s="10"/>
      <c r="CQ109" s="10"/>
      <c r="CR109" s="10"/>
      <c r="CS109" s="10"/>
      <c r="CT109" s="10"/>
    </row>
    <row r="110" spans="1:98">
      <c r="A110" s="10"/>
      <c r="B110" s="10"/>
      <c r="C110" s="10"/>
      <c r="D110" s="10"/>
      <c r="E110" s="10"/>
      <c r="F110" s="10"/>
      <c r="G110" s="10"/>
      <c r="H110" s="22"/>
      <c r="I110" s="10"/>
      <c r="J110" s="10"/>
      <c r="K110" s="10"/>
      <c r="L110" s="10"/>
      <c r="M110" s="10"/>
      <c r="N110" s="10"/>
      <c r="CJ110" s="10"/>
      <c r="CK110" s="10"/>
      <c r="CL110" s="10"/>
      <c r="CM110" s="10"/>
      <c r="CN110" s="10"/>
      <c r="CO110" s="10"/>
      <c r="CP110" s="10"/>
      <c r="CQ110" s="10"/>
      <c r="CR110" s="10"/>
      <c r="CS110" s="10"/>
      <c r="CT110" s="10"/>
    </row>
    <row r="111" spans="1:98">
      <c r="A111" s="10"/>
      <c r="B111" s="10"/>
      <c r="C111" s="10"/>
      <c r="D111" s="10"/>
      <c r="E111" s="10"/>
      <c r="F111" s="10"/>
      <c r="G111" s="10"/>
      <c r="H111" s="22"/>
      <c r="I111" s="10"/>
      <c r="J111" s="10"/>
      <c r="K111" s="10"/>
      <c r="L111" s="10"/>
      <c r="M111" s="10"/>
      <c r="N111" s="10"/>
      <c r="CJ111" s="10"/>
      <c r="CK111" s="10"/>
      <c r="CL111" s="10"/>
      <c r="CM111" s="10"/>
      <c r="CN111" s="10"/>
      <c r="CO111" s="10"/>
      <c r="CP111" s="10"/>
      <c r="CQ111" s="10"/>
      <c r="CR111" s="10"/>
      <c r="CS111" s="10"/>
      <c r="CT111" s="10"/>
    </row>
    <row r="112" spans="1:98">
      <c r="A112" s="10"/>
      <c r="B112" s="10"/>
      <c r="C112" s="10"/>
      <c r="D112" s="10"/>
      <c r="E112" s="10"/>
      <c r="F112" s="10"/>
      <c r="G112" s="10"/>
      <c r="H112" s="22"/>
      <c r="I112" s="10"/>
      <c r="J112" s="10"/>
      <c r="K112" s="10"/>
      <c r="L112" s="10"/>
      <c r="M112" s="10"/>
      <c r="N112" s="10"/>
      <c r="CJ112" s="10"/>
      <c r="CK112" s="10"/>
      <c r="CL112" s="10"/>
      <c r="CM112" s="10"/>
      <c r="CN112" s="10"/>
      <c r="CO112" s="10"/>
      <c r="CP112" s="10"/>
      <c r="CQ112" s="10"/>
      <c r="CR112" s="10"/>
      <c r="CS112" s="10"/>
      <c r="CT112" s="10"/>
    </row>
    <row r="113" spans="1:98">
      <c r="A113" s="10"/>
      <c r="B113" s="10"/>
      <c r="C113" s="10"/>
      <c r="D113" s="10"/>
      <c r="E113" s="10"/>
      <c r="F113" s="10"/>
      <c r="G113" s="10"/>
      <c r="H113" s="22"/>
      <c r="I113" s="10"/>
      <c r="J113" s="10"/>
      <c r="K113" s="10"/>
      <c r="L113" s="10"/>
      <c r="M113" s="10"/>
      <c r="N113" s="10"/>
      <c r="CJ113" s="10"/>
      <c r="CK113" s="10"/>
      <c r="CL113" s="10"/>
      <c r="CM113" s="10"/>
      <c r="CN113" s="10"/>
      <c r="CO113" s="10"/>
      <c r="CP113" s="10"/>
      <c r="CQ113" s="10"/>
      <c r="CR113" s="10"/>
      <c r="CS113" s="10"/>
      <c r="CT113" s="10"/>
    </row>
    <row r="114" spans="1:98">
      <c r="A114" s="10"/>
      <c r="B114" s="10"/>
      <c r="C114" s="10"/>
      <c r="D114" s="10"/>
      <c r="E114" s="10"/>
      <c r="F114" s="10"/>
      <c r="G114" s="10"/>
      <c r="H114" s="22"/>
      <c r="I114" s="10"/>
      <c r="J114" s="10"/>
      <c r="K114" s="10"/>
      <c r="L114" s="10"/>
      <c r="M114" s="10"/>
      <c r="N114" s="10"/>
      <c r="CJ114" s="10"/>
      <c r="CK114" s="10"/>
      <c r="CL114" s="10"/>
      <c r="CM114" s="10"/>
      <c r="CN114" s="10"/>
      <c r="CO114" s="10"/>
      <c r="CP114" s="10"/>
      <c r="CQ114" s="10"/>
      <c r="CR114" s="10"/>
      <c r="CS114" s="10"/>
      <c r="CT114" s="10"/>
    </row>
    <row r="115" spans="1:98">
      <c r="A115" s="10"/>
      <c r="B115" s="10"/>
      <c r="C115" s="10"/>
      <c r="D115" s="10"/>
      <c r="E115" s="10"/>
      <c r="F115" s="10"/>
      <c r="G115" s="10"/>
      <c r="H115" s="22"/>
      <c r="I115" s="10"/>
      <c r="J115" s="10"/>
      <c r="K115" s="10"/>
      <c r="L115" s="10"/>
      <c r="M115" s="10"/>
      <c r="N115" s="10"/>
      <c r="CJ115" s="10"/>
      <c r="CK115" s="10"/>
      <c r="CL115" s="10"/>
      <c r="CM115" s="10"/>
      <c r="CN115" s="10"/>
      <c r="CO115" s="10"/>
      <c r="CP115" s="10"/>
      <c r="CQ115" s="10"/>
      <c r="CR115" s="10"/>
      <c r="CS115" s="10"/>
      <c r="CT115" s="10"/>
    </row>
    <row r="116" spans="1:98">
      <c r="A116" s="10"/>
      <c r="B116" s="10"/>
      <c r="C116" s="10"/>
      <c r="D116" s="10"/>
      <c r="E116" s="10"/>
      <c r="F116" s="10"/>
      <c r="G116" s="10"/>
      <c r="H116" s="22"/>
      <c r="I116" s="10"/>
      <c r="J116" s="10"/>
      <c r="K116" s="10"/>
      <c r="L116" s="10"/>
      <c r="M116" s="10"/>
      <c r="N116" s="10"/>
      <c r="CJ116" s="10"/>
      <c r="CK116" s="10"/>
      <c r="CL116" s="10"/>
      <c r="CM116" s="10"/>
      <c r="CN116" s="10"/>
      <c r="CO116" s="10"/>
      <c r="CP116" s="10"/>
      <c r="CQ116" s="10"/>
      <c r="CR116" s="10"/>
      <c r="CS116" s="10"/>
      <c r="CT116" s="10"/>
    </row>
    <row r="117" spans="1:98">
      <c r="A117" s="10"/>
      <c r="B117" s="10"/>
      <c r="C117" s="10"/>
      <c r="D117" s="10"/>
      <c r="E117" s="10"/>
      <c r="F117" s="10"/>
      <c r="G117" s="10"/>
      <c r="H117" s="22"/>
      <c r="I117" s="10"/>
      <c r="J117" s="10"/>
      <c r="K117" s="10"/>
      <c r="L117" s="10"/>
      <c r="M117" s="10"/>
      <c r="N117" s="10"/>
      <c r="CJ117" s="10"/>
      <c r="CK117" s="10"/>
      <c r="CL117" s="10"/>
      <c r="CM117" s="10"/>
      <c r="CN117" s="10"/>
      <c r="CO117" s="10"/>
      <c r="CP117" s="10"/>
      <c r="CQ117" s="10"/>
      <c r="CR117" s="10"/>
      <c r="CS117" s="10"/>
      <c r="CT117" s="10"/>
    </row>
    <row r="118" spans="1:98">
      <c r="A118" s="10"/>
      <c r="B118" s="10"/>
      <c r="C118" s="10"/>
      <c r="D118" s="10"/>
      <c r="E118" s="10"/>
      <c r="F118" s="10"/>
      <c r="G118" s="10"/>
      <c r="H118" s="22"/>
      <c r="I118" s="10"/>
      <c r="J118" s="10"/>
      <c r="K118" s="10"/>
      <c r="L118" s="10"/>
      <c r="M118" s="10"/>
      <c r="N118" s="10"/>
      <c r="CJ118" s="10"/>
      <c r="CK118" s="10"/>
      <c r="CL118" s="10"/>
      <c r="CM118" s="10"/>
      <c r="CN118" s="10"/>
      <c r="CO118" s="10"/>
      <c r="CP118" s="10"/>
      <c r="CQ118" s="10"/>
      <c r="CR118" s="10"/>
      <c r="CS118" s="10"/>
      <c r="CT118" s="10"/>
    </row>
    <row r="119" spans="1:98">
      <c r="A119" s="10"/>
      <c r="B119" s="10"/>
      <c r="C119" s="10"/>
      <c r="D119" s="10"/>
      <c r="E119" s="10"/>
      <c r="F119" s="10"/>
      <c r="G119" s="10"/>
      <c r="H119" s="22"/>
      <c r="I119" s="10"/>
      <c r="J119" s="10"/>
      <c r="K119" s="10"/>
      <c r="L119" s="10"/>
      <c r="M119" s="10"/>
      <c r="N119" s="10"/>
      <c r="CJ119" s="10"/>
      <c r="CK119" s="10"/>
      <c r="CL119" s="10"/>
      <c r="CM119" s="10"/>
      <c r="CN119" s="10"/>
      <c r="CO119" s="10"/>
      <c r="CP119" s="10"/>
      <c r="CQ119" s="10"/>
      <c r="CR119" s="10"/>
      <c r="CS119" s="10"/>
      <c r="CT119" s="10"/>
    </row>
    <row r="120" spans="1:98">
      <c r="A120" s="10"/>
      <c r="B120" s="10"/>
      <c r="C120" s="10"/>
      <c r="D120" s="10"/>
      <c r="E120" s="10"/>
      <c r="F120" s="10"/>
      <c r="G120" s="10"/>
      <c r="H120" s="22"/>
      <c r="I120" s="10"/>
      <c r="J120" s="10"/>
      <c r="K120" s="10"/>
      <c r="L120" s="10"/>
      <c r="M120" s="10"/>
      <c r="N120" s="10"/>
      <c r="CJ120" s="10"/>
      <c r="CK120" s="10"/>
      <c r="CL120" s="10"/>
      <c r="CM120" s="10"/>
      <c r="CN120" s="10"/>
      <c r="CO120" s="10"/>
      <c r="CP120" s="10"/>
      <c r="CQ120" s="10"/>
      <c r="CR120" s="10"/>
      <c r="CS120" s="10"/>
      <c r="CT120" s="10"/>
    </row>
    <row r="121" spans="1:98">
      <c r="A121" s="10"/>
      <c r="B121" s="10"/>
      <c r="C121" s="10"/>
      <c r="D121" s="10"/>
      <c r="E121" s="10"/>
      <c r="F121" s="10"/>
      <c r="G121" s="10"/>
      <c r="H121" s="22"/>
      <c r="I121" s="10"/>
      <c r="J121" s="10"/>
      <c r="K121" s="10"/>
      <c r="L121" s="10"/>
      <c r="M121" s="10"/>
      <c r="N121" s="10"/>
      <c r="CJ121" s="10"/>
      <c r="CK121" s="10"/>
      <c r="CL121" s="10"/>
      <c r="CM121" s="10"/>
      <c r="CN121" s="10"/>
      <c r="CO121" s="10"/>
      <c r="CP121" s="10"/>
      <c r="CQ121" s="10"/>
      <c r="CR121" s="10"/>
      <c r="CS121" s="10"/>
      <c r="CT121" s="10"/>
    </row>
    <row r="122" spans="1:98">
      <c r="A122" s="10"/>
      <c r="B122" s="10"/>
      <c r="C122" s="10"/>
      <c r="D122" s="10"/>
      <c r="E122" s="10"/>
      <c r="F122" s="10"/>
      <c r="G122" s="10"/>
      <c r="H122" s="22"/>
      <c r="I122" s="10"/>
      <c r="J122" s="10"/>
      <c r="K122" s="10"/>
      <c r="L122" s="10"/>
      <c r="M122" s="10"/>
      <c r="N122" s="10"/>
      <c r="CJ122" s="10"/>
      <c r="CK122" s="10"/>
      <c r="CL122" s="10"/>
      <c r="CM122" s="10"/>
      <c r="CN122" s="10"/>
      <c r="CO122" s="10"/>
      <c r="CP122" s="10"/>
      <c r="CQ122" s="10"/>
      <c r="CR122" s="10"/>
      <c r="CS122" s="10"/>
      <c r="CT122" s="10"/>
    </row>
    <row r="123" spans="1:98">
      <c r="A123" s="10"/>
      <c r="B123" s="10"/>
      <c r="C123" s="10"/>
      <c r="D123" s="10"/>
      <c r="E123" s="10"/>
      <c r="F123" s="10"/>
      <c r="G123" s="10"/>
      <c r="H123" s="22"/>
      <c r="I123" s="10"/>
      <c r="J123" s="10"/>
      <c r="K123" s="10"/>
      <c r="L123" s="10"/>
      <c r="M123" s="10"/>
      <c r="N123" s="10"/>
      <c r="CJ123" s="10"/>
      <c r="CK123" s="10"/>
      <c r="CL123" s="10"/>
      <c r="CM123" s="10"/>
      <c r="CN123" s="10"/>
      <c r="CO123" s="10"/>
      <c r="CP123" s="10"/>
      <c r="CQ123" s="10"/>
      <c r="CR123" s="10"/>
      <c r="CS123" s="10"/>
      <c r="CT123" s="10"/>
    </row>
    <row r="124" spans="1:98">
      <c r="A124" s="10"/>
      <c r="B124" s="10"/>
      <c r="C124" s="10"/>
      <c r="D124" s="10"/>
      <c r="E124" s="10"/>
      <c r="F124" s="10"/>
      <c r="G124" s="10"/>
      <c r="H124" s="22"/>
      <c r="I124" s="10"/>
      <c r="J124" s="10"/>
      <c r="K124" s="10"/>
      <c r="L124" s="10"/>
      <c r="M124" s="10"/>
      <c r="N124" s="10"/>
      <c r="CJ124" s="10"/>
      <c r="CK124" s="10"/>
      <c r="CL124" s="10"/>
      <c r="CM124" s="10"/>
      <c r="CN124" s="10"/>
      <c r="CO124" s="10"/>
      <c r="CP124" s="10"/>
      <c r="CQ124" s="10"/>
      <c r="CR124" s="10"/>
      <c r="CS124" s="10"/>
      <c r="CT124" s="10"/>
    </row>
    <row r="125" spans="1:98">
      <c r="A125" s="10"/>
      <c r="B125" s="10"/>
      <c r="C125" s="10"/>
      <c r="D125" s="10"/>
      <c r="E125" s="10"/>
      <c r="F125" s="10"/>
      <c r="G125" s="10"/>
      <c r="H125" s="22"/>
      <c r="I125" s="10"/>
      <c r="J125" s="10"/>
      <c r="K125" s="10"/>
      <c r="L125" s="10"/>
      <c r="M125" s="10"/>
      <c r="N125" s="10"/>
      <c r="CJ125" s="10"/>
      <c r="CK125" s="10"/>
      <c r="CL125" s="10"/>
      <c r="CM125" s="10"/>
      <c r="CN125" s="10"/>
      <c r="CO125" s="10"/>
      <c r="CP125" s="10"/>
      <c r="CQ125" s="10"/>
      <c r="CR125" s="10"/>
      <c r="CS125" s="10"/>
      <c r="CT125" s="10"/>
    </row>
    <row r="126" spans="1:98">
      <c r="A126" s="10"/>
      <c r="B126" s="10"/>
      <c r="C126" s="10"/>
      <c r="D126" s="10"/>
      <c r="E126" s="10"/>
      <c r="F126" s="10"/>
      <c r="G126" s="10"/>
      <c r="H126" s="22"/>
      <c r="I126" s="10"/>
      <c r="J126" s="10"/>
      <c r="K126" s="10"/>
      <c r="L126" s="10"/>
      <c r="M126" s="10"/>
      <c r="N126" s="10"/>
      <c r="CJ126" s="10"/>
      <c r="CK126" s="10"/>
      <c r="CL126" s="10"/>
      <c r="CM126" s="10"/>
      <c r="CN126" s="10"/>
      <c r="CO126" s="10"/>
      <c r="CP126" s="10"/>
      <c r="CQ126" s="10"/>
      <c r="CR126" s="10"/>
      <c r="CS126" s="10"/>
      <c r="CT126" s="10"/>
    </row>
    <row r="127" spans="1:98">
      <c r="A127" s="10"/>
      <c r="B127" s="10"/>
      <c r="C127" s="10"/>
      <c r="D127" s="10"/>
      <c r="E127" s="10"/>
      <c r="F127" s="10"/>
      <c r="G127" s="10"/>
      <c r="H127" s="22"/>
      <c r="I127" s="10"/>
      <c r="J127" s="10"/>
      <c r="K127" s="10"/>
      <c r="L127" s="10"/>
      <c r="M127" s="10"/>
      <c r="N127" s="10"/>
      <c r="CJ127" s="10"/>
      <c r="CK127" s="10"/>
      <c r="CL127" s="10"/>
      <c r="CM127" s="10"/>
      <c r="CN127" s="10"/>
      <c r="CO127" s="10"/>
      <c r="CP127" s="10"/>
      <c r="CQ127" s="10"/>
      <c r="CR127" s="10"/>
      <c r="CS127" s="10"/>
      <c r="CT127" s="10"/>
    </row>
    <row r="128" spans="1:98">
      <c r="A128" s="10"/>
      <c r="B128" s="10"/>
      <c r="C128" s="10"/>
      <c r="D128" s="10"/>
      <c r="E128" s="10"/>
      <c r="F128" s="10"/>
      <c r="G128" s="10"/>
      <c r="H128" s="22"/>
      <c r="I128" s="10"/>
      <c r="J128" s="10"/>
      <c r="K128" s="10"/>
      <c r="L128" s="10"/>
      <c r="M128" s="10"/>
      <c r="N128" s="10"/>
      <c r="CJ128" s="10"/>
      <c r="CK128" s="10"/>
      <c r="CL128" s="10"/>
      <c r="CM128" s="10"/>
      <c r="CN128" s="10"/>
      <c r="CO128" s="10"/>
      <c r="CP128" s="10"/>
      <c r="CQ128" s="10"/>
      <c r="CR128" s="10"/>
      <c r="CS128" s="10"/>
      <c r="CT128" s="10"/>
    </row>
    <row r="129" spans="1:98">
      <c r="A129" s="10"/>
      <c r="B129" s="10"/>
      <c r="C129" s="10"/>
      <c r="D129" s="10"/>
      <c r="E129" s="10"/>
      <c r="F129" s="10"/>
      <c r="G129" s="10"/>
      <c r="H129" s="22"/>
      <c r="I129" s="10"/>
      <c r="J129" s="10"/>
      <c r="K129" s="10"/>
      <c r="L129" s="10"/>
      <c r="M129" s="10"/>
      <c r="N129" s="10"/>
      <c r="CJ129" s="10"/>
      <c r="CK129" s="10"/>
      <c r="CL129" s="10"/>
      <c r="CM129" s="10"/>
      <c r="CN129" s="10"/>
      <c r="CO129" s="10"/>
      <c r="CP129" s="10"/>
      <c r="CQ129" s="10"/>
      <c r="CR129" s="10"/>
      <c r="CS129" s="10"/>
      <c r="CT129" s="10"/>
    </row>
    <row r="130" spans="1:98">
      <c r="A130" s="10"/>
      <c r="B130" s="10"/>
      <c r="C130" s="10"/>
      <c r="D130" s="10"/>
      <c r="E130" s="10"/>
      <c r="F130" s="10"/>
      <c r="G130" s="10"/>
      <c r="H130" s="22"/>
      <c r="I130" s="10"/>
      <c r="J130" s="10"/>
      <c r="K130" s="10"/>
      <c r="L130" s="10"/>
      <c r="M130" s="10"/>
      <c r="N130" s="10"/>
      <c r="CJ130" s="10"/>
      <c r="CK130" s="10"/>
      <c r="CL130" s="10"/>
      <c r="CM130" s="10"/>
      <c r="CN130" s="10"/>
      <c r="CO130" s="10"/>
      <c r="CP130" s="10"/>
      <c r="CQ130" s="10"/>
      <c r="CR130" s="10"/>
      <c r="CS130" s="10"/>
      <c r="CT130" s="10"/>
    </row>
    <row r="131" spans="1:98">
      <c r="A131" s="10"/>
      <c r="B131" s="10"/>
      <c r="C131" s="10"/>
      <c r="D131" s="10"/>
      <c r="E131" s="10"/>
      <c r="F131" s="10"/>
      <c r="G131" s="10"/>
      <c r="H131" s="22"/>
      <c r="I131" s="10"/>
      <c r="J131" s="10"/>
      <c r="K131" s="10"/>
      <c r="L131" s="10"/>
      <c r="M131" s="10"/>
      <c r="N131" s="10"/>
      <c r="CJ131" s="10"/>
      <c r="CK131" s="10"/>
      <c r="CL131" s="10"/>
      <c r="CM131" s="10"/>
      <c r="CN131" s="10"/>
      <c r="CO131" s="10"/>
      <c r="CP131" s="10"/>
      <c r="CQ131" s="10"/>
      <c r="CR131" s="10"/>
      <c r="CS131" s="10"/>
      <c r="CT131" s="10"/>
    </row>
    <row r="132" spans="1:98">
      <c r="A132" s="10"/>
      <c r="B132" s="10"/>
      <c r="C132" s="10"/>
      <c r="D132" s="10"/>
      <c r="E132" s="10"/>
      <c r="F132" s="10"/>
      <c r="G132" s="10"/>
      <c r="H132" s="22"/>
      <c r="I132" s="10"/>
      <c r="J132" s="10"/>
      <c r="K132" s="10"/>
      <c r="L132" s="10"/>
      <c r="M132" s="10"/>
      <c r="N132" s="10"/>
      <c r="CJ132" s="10"/>
      <c r="CK132" s="10"/>
      <c r="CL132" s="10"/>
      <c r="CM132" s="10"/>
      <c r="CN132" s="10"/>
      <c r="CO132" s="10"/>
      <c r="CP132" s="10"/>
      <c r="CQ132" s="10"/>
      <c r="CR132" s="10"/>
      <c r="CS132" s="10"/>
      <c r="CT132" s="10"/>
    </row>
    <row r="133" spans="1:98">
      <c r="A133" s="10"/>
      <c r="B133" s="10"/>
      <c r="C133" s="10"/>
      <c r="D133" s="10"/>
      <c r="E133" s="10"/>
      <c r="F133" s="10"/>
      <c r="G133" s="10"/>
      <c r="H133" s="22"/>
      <c r="I133" s="10"/>
      <c r="J133" s="10"/>
      <c r="K133" s="10"/>
      <c r="L133" s="10"/>
      <c r="M133" s="10"/>
      <c r="N133" s="10"/>
      <c r="CJ133" s="10"/>
      <c r="CK133" s="10"/>
      <c r="CL133" s="10"/>
      <c r="CM133" s="10"/>
      <c r="CN133" s="10"/>
      <c r="CO133" s="10"/>
      <c r="CP133" s="10"/>
      <c r="CQ133" s="10"/>
      <c r="CR133" s="10"/>
      <c r="CS133" s="10"/>
      <c r="CT133" s="10"/>
    </row>
    <row r="134" spans="1:98">
      <c r="A134" s="10"/>
      <c r="B134" s="10"/>
      <c r="C134" s="10"/>
      <c r="D134" s="10"/>
      <c r="E134" s="10"/>
      <c r="F134" s="10"/>
      <c r="G134" s="10"/>
      <c r="H134" s="22"/>
      <c r="I134" s="10"/>
      <c r="J134" s="10"/>
      <c r="K134" s="10"/>
      <c r="L134" s="10"/>
      <c r="M134" s="10"/>
      <c r="N134" s="10"/>
      <c r="CJ134" s="10"/>
      <c r="CK134" s="10"/>
      <c r="CL134" s="10"/>
      <c r="CM134" s="10"/>
      <c r="CN134" s="10"/>
      <c r="CO134" s="10"/>
      <c r="CP134" s="10"/>
      <c r="CQ134" s="10"/>
      <c r="CR134" s="10"/>
      <c r="CS134" s="10"/>
      <c r="CT134" s="10"/>
    </row>
    <row r="135" spans="1:98">
      <c r="A135" s="10"/>
      <c r="B135" s="10"/>
      <c r="C135" s="10"/>
      <c r="D135" s="10"/>
      <c r="E135" s="10"/>
      <c r="F135" s="10"/>
      <c r="G135" s="10"/>
      <c r="H135" s="22"/>
      <c r="I135" s="10"/>
      <c r="J135" s="10"/>
      <c r="K135" s="10"/>
      <c r="L135" s="10"/>
      <c r="M135" s="10"/>
      <c r="N135" s="10"/>
      <c r="CJ135" s="10"/>
      <c r="CK135" s="10"/>
      <c r="CL135" s="10"/>
      <c r="CM135" s="10"/>
      <c r="CN135" s="10"/>
      <c r="CO135" s="10"/>
      <c r="CP135" s="10"/>
      <c r="CQ135" s="10"/>
      <c r="CR135" s="10"/>
      <c r="CS135" s="10"/>
      <c r="CT135" s="10"/>
    </row>
    <row r="136" spans="1:98">
      <c r="A136" s="10"/>
      <c r="B136" s="10"/>
      <c r="C136" s="10"/>
      <c r="D136" s="10"/>
      <c r="E136" s="10"/>
      <c r="F136" s="10"/>
      <c r="G136" s="10"/>
      <c r="H136" s="22"/>
      <c r="I136" s="10"/>
      <c r="J136" s="10"/>
      <c r="K136" s="10"/>
      <c r="L136" s="10"/>
      <c r="M136" s="10"/>
      <c r="N136" s="10"/>
      <c r="CJ136" s="10"/>
      <c r="CK136" s="10"/>
      <c r="CL136" s="10"/>
      <c r="CM136" s="10"/>
      <c r="CN136" s="10"/>
      <c r="CO136" s="10"/>
      <c r="CP136" s="10"/>
      <c r="CQ136" s="10"/>
      <c r="CR136" s="10"/>
      <c r="CS136" s="10"/>
      <c r="CT136" s="10"/>
    </row>
    <row r="137" spans="1:98">
      <c r="A137" s="10"/>
      <c r="B137" s="10"/>
      <c r="C137" s="10"/>
      <c r="D137" s="10"/>
      <c r="E137" s="10"/>
      <c r="F137" s="10"/>
      <c r="G137" s="10"/>
      <c r="H137" s="22"/>
      <c r="I137" s="10"/>
      <c r="J137" s="10"/>
      <c r="K137" s="10"/>
      <c r="L137" s="10"/>
      <c r="M137" s="10"/>
      <c r="N137" s="10"/>
      <c r="CJ137" s="10"/>
      <c r="CK137" s="10"/>
      <c r="CL137" s="10"/>
      <c r="CM137" s="10"/>
      <c r="CN137" s="10"/>
      <c r="CO137" s="10"/>
      <c r="CP137" s="10"/>
      <c r="CQ137" s="10"/>
      <c r="CR137" s="10"/>
      <c r="CS137" s="10"/>
      <c r="CT137" s="10"/>
    </row>
    <row r="138" spans="1:98">
      <c r="A138" s="10"/>
      <c r="B138" s="10"/>
      <c r="C138" s="10"/>
      <c r="D138" s="10"/>
      <c r="E138" s="10"/>
      <c r="F138" s="10"/>
      <c r="G138" s="10"/>
      <c r="H138" s="22"/>
      <c r="I138" s="10"/>
      <c r="J138" s="10"/>
      <c r="K138" s="10"/>
      <c r="L138" s="10"/>
      <c r="M138" s="10"/>
      <c r="N138" s="10"/>
      <c r="CJ138" s="10"/>
      <c r="CK138" s="10"/>
      <c r="CL138" s="10"/>
      <c r="CM138" s="10"/>
      <c r="CN138" s="10"/>
      <c r="CO138" s="10"/>
      <c r="CP138" s="10"/>
      <c r="CQ138" s="10"/>
      <c r="CR138" s="10"/>
      <c r="CS138" s="10"/>
      <c r="CT138" s="10"/>
    </row>
    <row r="139" spans="1:98">
      <c r="A139" s="10"/>
      <c r="B139" s="10"/>
      <c r="C139" s="10"/>
      <c r="D139" s="10"/>
      <c r="E139" s="10"/>
      <c r="F139" s="10"/>
      <c r="G139" s="10"/>
      <c r="H139" s="22"/>
      <c r="I139" s="10"/>
      <c r="J139" s="10"/>
      <c r="K139" s="10"/>
      <c r="L139" s="10"/>
      <c r="M139" s="10"/>
      <c r="N139" s="10"/>
      <c r="CJ139" s="10"/>
      <c r="CK139" s="10"/>
      <c r="CL139" s="10"/>
      <c r="CM139" s="10"/>
      <c r="CN139" s="10"/>
      <c r="CO139" s="10"/>
      <c r="CP139" s="10"/>
      <c r="CQ139" s="10"/>
      <c r="CR139" s="10"/>
      <c r="CS139" s="10"/>
      <c r="CT139" s="10"/>
    </row>
    <row r="140" spans="1:98">
      <c r="A140" s="10"/>
      <c r="B140" s="10"/>
      <c r="C140" s="10"/>
      <c r="D140" s="10"/>
      <c r="E140" s="10"/>
      <c r="F140" s="10"/>
      <c r="G140" s="10"/>
      <c r="H140" s="22"/>
      <c r="I140" s="10"/>
      <c r="J140" s="10"/>
      <c r="K140" s="10"/>
      <c r="L140" s="10"/>
      <c r="M140" s="10"/>
      <c r="N140" s="10"/>
      <c r="CJ140" s="10"/>
      <c r="CK140" s="10"/>
      <c r="CL140" s="10"/>
      <c r="CM140" s="10"/>
      <c r="CN140" s="10"/>
      <c r="CO140" s="10"/>
      <c r="CP140" s="10"/>
      <c r="CQ140" s="10"/>
      <c r="CR140" s="10"/>
      <c r="CS140" s="10"/>
      <c r="CT140" s="10"/>
    </row>
    <row r="141" spans="1:98">
      <c r="A141" s="10"/>
      <c r="B141" s="10"/>
      <c r="C141" s="10"/>
      <c r="D141" s="10"/>
      <c r="E141" s="10"/>
      <c r="F141" s="10"/>
      <c r="G141" s="10"/>
      <c r="H141" s="22"/>
      <c r="I141" s="10"/>
      <c r="J141" s="10"/>
      <c r="K141" s="10"/>
      <c r="L141" s="10"/>
      <c r="M141" s="10"/>
      <c r="N141" s="10"/>
      <c r="CJ141" s="10"/>
      <c r="CK141" s="10"/>
      <c r="CL141" s="10"/>
      <c r="CM141" s="10"/>
      <c r="CN141" s="10"/>
      <c r="CO141" s="10"/>
      <c r="CP141" s="10"/>
      <c r="CQ141" s="10"/>
      <c r="CR141" s="10"/>
      <c r="CS141" s="10"/>
      <c r="CT141" s="10"/>
    </row>
    <row r="142" spans="1:98">
      <c r="A142" s="10"/>
      <c r="B142" s="10"/>
      <c r="C142" s="10"/>
      <c r="D142" s="10"/>
      <c r="E142" s="10"/>
      <c r="F142" s="10"/>
      <c r="G142" s="10"/>
      <c r="H142" s="22"/>
      <c r="I142" s="10"/>
      <c r="J142" s="10"/>
      <c r="K142" s="10"/>
      <c r="L142" s="10"/>
      <c r="M142" s="10"/>
      <c r="N142" s="10"/>
      <c r="CJ142" s="10"/>
      <c r="CK142" s="10"/>
      <c r="CL142" s="10"/>
      <c r="CM142" s="10"/>
      <c r="CN142" s="10"/>
      <c r="CO142" s="10"/>
      <c r="CP142" s="10"/>
      <c r="CQ142" s="10"/>
      <c r="CR142" s="10"/>
      <c r="CS142" s="10"/>
      <c r="CT142" s="10"/>
    </row>
    <row r="143" spans="1:98">
      <c r="A143" s="10"/>
      <c r="B143" s="10"/>
      <c r="C143" s="10"/>
      <c r="D143" s="10"/>
      <c r="E143" s="10"/>
      <c r="F143" s="10"/>
      <c r="G143" s="10"/>
      <c r="H143" s="22"/>
      <c r="I143" s="10"/>
      <c r="J143" s="10"/>
      <c r="K143" s="10"/>
      <c r="L143" s="10"/>
      <c r="M143" s="10"/>
      <c r="N143" s="10"/>
      <c r="CJ143" s="10"/>
      <c r="CK143" s="10"/>
      <c r="CL143" s="10"/>
      <c r="CM143" s="10"/>
      <c r="CN143" s="10"/>
      <c r="CO143" s="10"/>
      <c r="CP143" s="10"/>
      <c r="CQ143" s="10"/>
      <c r="CR143" s="10"/>
      <c r="CS143" s="10"/>
      <c r="CT143" s="10"/>
    </row>
    <row r="144" spans="1:98">
      <c r="A144" s="10"/>
      <c r="B144" s="10"/>
      <c r="C144" s="10"/>
      <c r="D144" s="10"/>
      <c r="E144" s="10"/>
      <c r="F144" s="10"/>
      <c r="G144" s="10"/>
      <c r="H144" s="22"/>
      <c r="I144" s="10"/>
      <c r="J144" s="10"/>
      <c r="K144" s="10"/>
      <c r="L144" s="10"/>
      <c r="M144" s="10"/>
      <c r="N144" s="10"/>
      <c r="CJ144" s="10"/>
      <c r="CK144" s="10"/>
      <c r="CL144" s="10"/>
      <c r="CM144" s="10"/>
      <c r="CN144" s="10"/>
      <c r="CO144" s="10"/>
      <c r="CP144" s="10"/>
      <c r="CQ144" s="10"/>
      <c r="CR144" s="10"/>
      <c r="CS144" s="10"/>
      <c r="CT144" s="10"/>
    </row>
    <row r="145" spans="1:98">
      <c r="A145" s="10"/>
      <c r="B145" s="10"/>
      <c r="C145" s="10"/>
      <c r="D145" s="10"/>
      <c r="E145" s="10"/>
      <c r="F145" s="10"/>
      <c r="G145" s="10"/>
      <c r="H145" s="22"/>
      <c r="I145" s="10"/>
      <c r="J145" s="10"/>
      <c r="K145" s="10"/>
      <c r="L145" s="10"/>
      <c r="M145" s="10"/>
      <c r="N145" s="10"/>
      <c r="CJ145" s="10"/>
      <c r="CK145" s="10"/>
      <c r="CL145" s="10"/>
      <c r="CM145" s="10"/>
      <c r="CN145" s="10"/>
      <c r="CO145" s="10"/>
      <c r="CP145" s="10"/>
      <c r="CQ145" s="10"/>
      <c r="CR145" s="10"/>
      <c r="CS145" s="10"/>
      <c r="CT145" s="10"/>
    </row>
    <row r="146" spans="1:98">
      <c r="A146" s="10"/>
      <c r="B146" s="10"/>
      <c r="C146" s="10"/>
      <c r="D146" s="10"/>
      <c r="E146" s="10"/>
      <c r="F146" s="10"/>
      <c r="G146" s="10"/>
      <c r="H146" s="22"/>
      <c r="I146" s="10"/>
      <c r="J146" s="10"/>
      <c r="K146" s="10"/>
      <c r="L146" s="10"/>
      <c r="M146" s="10"/>
      <c r="N146" s="10"/>
      <c r="CJ146" s="10"/>
      <c r="CK146" s="10"/>
      <c r="CL146" s="10"/>
      <c r="CM146" s="10"/>
      <c r="CN146" s="10"/>
      <c r="CO146" s="10"/>
      <c r="CP146" s="10"/>
      <c r="CQ146" s="10"/>
      <c r="CR146" s="10"/>
      <c r="CS146" s="10"/>
      <c r="CT146" s="10"/>
    </row>
    <row r="147" spans="1:98">
      <c r="A147" s="10"/>
      <c r="B147" s="10"/>
      <c r="C147" s="10"/>
      <c r="D147" s="10"/>
      <c r="E147" s="10"/>
      <c r="F147" s="10"/>
      <c r="G147" s="10"/>
      <c r="H147" s="22"/>
      <c r="I147" s="10"/>
      <c r="J147" s="10"/>
      <c r="K147" s="10"/>
      <c r="L147" s="10"/>
      <c r="M147" s="10"/>
      <c r="N147" s="10"/>
      <c r="CJ147" s="10"/>
      <c r="CK147" s="10"/>
      <c r="CL147" s="10"/>
      <c r="CM147" s="10"/>
      <c r="CN147" s="10"/>
      <c r="CO147" s="10"/>
      <c r="CP147" s="10"/>
      <c r="CQ147" s="10"/>
      <c r="CR147" s="10"/>
      <c r="CS147" s="10"/>
      <c r="CT147" s="10"/>
    </row>
    <row r="148" spans="1:98">
      <c r="A148" s="10"/>
      <c r="B148" s="10"/>
      <c r="C148" s="10"/>
      <c r="D148" s="10"/>
      <c r="E148" s="10"/>
      <c r="F148" s="10"/>
      <c r="G148" s="10"/>
      <c r="H148" s="22"/>
      <c r="I148" s="10"/>
      <c r="J148" s="10"/>
      <c r="K148" s="10"/>
      <c r="L148" s="10"/>
      <c r="M148" s="10"/>
      <c r="N148" s="10"/>
      <c r="CJ148" s="10"/>
      <c r="CK148" s="10"/>
      <c r="CL148" s="10"/>
      <c r="CM148" s="10"/>
      <c r="CN148" s="10"/>
      <c r="CO148" s="10"/>
      <c r="CP148" s="10"/>
      <c r="CQ148" s="10"/>
      <c r="CR148" s="10"/>
      <c r="CS148" s="10"/>
      <c r="CT148" s="10"/>
    </row>
    <row r="149" spans="1:98">
      <c r="A149" s="10"/>
      <c r="B149" s="10"/>
      <c r="C149" s="10"/>
      <c r="D149" s="10"/>
      <c r="E149" s="10"/>
      <c r="F149" s="10"/>
      <c r="G149" s="10"/>
      <c r="H149" s="22"/>
      <c r="I149" s="10"/>
      <c r="J149" s="10"/>
      <c r="K149" s="10"/>
      <c r="L149" s="10"/>
      <c r="M149" s="10"/>
      <c r="N149" s="10"/>
      <c r="CJ149" s="10"/>
      <c r="CK149" s="10"/>
      <c r="CL149" s="10"/>
      <c r="CM149" s="10"/>
      <c r="CN149" s="10"/>
      <c r="CO149" s="10"/>
      <c r="CP149" s="10"/>
      <c r="CQ149" s="10"/>
      <c r="CR149" s="10"/>
      <c r="CS149" s="10"/>
      <c r="CT149" s="10"/>
    </row>
    <row r="150" spans="1:98">
      <c r="A150" s="10"/>
      <c r="B150" s="10"/>
      <c r="C150" s="10"/>
      <c r="D150" s="10"/>
      <c r="E150" s="10"/>
      <c r="F150" s="10"/>
      <c r="G150" s="10"/>
      <c r="H150" s="22"/>
      <c r="I150" s="10"/>
      <c r="J150" s="10"/>
      <c r="K150" s="10"/>
      <c r="L150" s="10"/>
      <c r="M150" s="10"/>
      <c r="N150" s="10"/>
      <c r="CJ150" s="10"/>
      <c r="CK150" s="10"/>
      <c r="CL150" s="10"/>
      <c r="CM150" s="10"/>
      <c r="CN150" s="10"/>
      <c r="CO150" s="10"/>
      <c r="CP150" s="10"/>
      <c r="CQ150" s="10"/>
      <c r="CR150" s="10"/>
      <c r="CS150" s="10"/>
      <c r="CT150" s="10"/>
    </row>
    <row r="151" spans="1:98">
      <c r="A151" s="10"/>
      <c r="B151" s="10"/>
      <c r="C151" s="10"/>
      <c r="D151" s="10"/>
      <c r="E151" s="10"/>
      <c r="F151" s="10"/>
      <c r="G151" s="10"/>
      <c r="H151" s="22"/>
      <c r="I151" s="10"/>
      <c r="J151" s="10"/>
      <c r="K151" s="10"/>
      <c r="L151" s="10"/>
      <c r="M151" s="10"/>
      <c r="N151" s="10"/>
      <c r="CJ151" s="10"/>
      <c r="CK151" s="10"/>
      <c r="CL151" s="10"/>
      <c r="CM151" s="10"/>
      <c r="CN151" s="10"/>
      <c r="CO151" s="10"/>
      <c r="CP151" s="10"/>
      <c r="CQ151" s="10"/>
      <c r="CR151" s="10"/>
      <c r="CS151" s="10"/>
      <c r="CT151" s="10"/>
    </row>
    <row r="152" spans="1:98">
      <c r="A152" s="10"/>
      <c r="B152" s="10"/>
      <c r="C152" s="10"/>
      <c r="D152" s="10"/>
      <c r="E152" s="10"/>
      <c r="F152" s="10"/>
      <c r="G152" s="10"/>
      <c r="H152" s="22"/>
      <c r="I152" s="10"/>
      <c r="J152" s="10"/>
      <c r="K152" s="10"/>
      <c r="L152" s="10"/>
      <c r="M152" s="10"/>
      <c r="N152" s="10"/>
      <c r="CJ152" s="10"/>
      <c r="CK152" s="10"/>
      <c r="CL152" s="10"/>
      <c r="CM152" s="10"/>
      <c r="CN152" s="10"/>
      <c r="CO152" s="10"/>
      <c r="CP152" s="10"/>
      <c r="CQ152" s="10"/>
      <c r="CR152" s="10"/>
      <c r="CS152" s="10"/>
      <c r="CT152" s="10"/>
    </row>
    <row r="153" spans="1:98">
      <c r="A153" s="10"/>
      <c r="B153" s="10"/>
      <c r="C153" s="10"/>
      <c r="D153" s="10"/>
      <c r="E153" s="10"/>
      <c r="F153" s="10"/>
      <c r="G153" s="10"/>
      <c r="H153" s="22"/>
      <c r="I153" s="10"/>
      <c r="J153" s="10"/>
      <c r="K153" s="10"/>
      <c r="L153" s="10"/>
      <c r="M153" s="10"/>
      <c r="N153" s="10"/>
      <c r="CJ153" s="10"/>
      <c r="CK153" s="10"/>
      <c r="CL153" s="10"/>
      <c r="CM153" s="10"/>
      <c r="CN153" s="10"/>
      <c r="CO153" s="10"/>
      <c r="CP153" s="10"/>
      <c r="CQ153" s="10"/>
      <c r="CR153" s="10"/>
      <c r="CS153" s="10"/>
      <c r="CT153" s="10"/>
    </row>
    <row r="154" spans="1:98">
      <c r="A154" s="10"/>
      <c r="B154" s="10"/>
      <c r="C154" s="10"/>
      <c r="D154" s="10"/>
      <c r="E154" s="10"/>
      <c r="F154" s="10"/>
      <c r="G154" s="10"/>
      <c r="H154" s="22"/>
      <c r="I154" s="10"/>
      <c r="J154" s="10"/>
      <c r="K154" s="10"/>
      <c r="L154" s="10"/>
      <c r="M154" s="10"/>
      <c r="N154" s="10"/>
      <c r="CJ154" s="10"/>
      <c r="CK154" s="10"/>
      <c r="CL154" s="10"/>
      <c r="CM154" s="10"/>
      <c r="CN154" s="10"/>
      <c r="CO154" s="10"/>
      <c r="CP154" s="10"/>
      <c r="CQ154" s="10"/>
      <c r="CR154" s="10"/>
      <c r="CS154" s="10"/>
      <c r="CT154" s="10"/>
    </row>
    <row r="155" spans="1:98">
      <c r="A155" s="10"/>
      <c r="B155" s="10"/>
      <c r="C155" s="10"/>
      <c r="D155" s="10"/>
      <c r="E155" s="10"/>
      <c r="F155" s="10"/>
      <c r="G155" s="10"/>
      <c r="H155" s="22"/>
      <c r="I155" s="10"/>
      <c r="J155" s="10"/>
      <c r="K155" s="10"/>
      <c r="L155" s="10"/>
      <c r="M155" s="10"/>
      <c r="N155" s="10"/>
      <c r="CJ155" s="10"/>
      <c r="CK155" s="10"/>
      <c r="CL155" s="10"/>
      <c r="CM155" s="10"/>
      <c r="CN155" s="10"/>
      <c r="CO155" s="10"/>
      <c r="CP155" s="10"/>
      <c r="CQ155" s="10"/>
      <c r="CR155" s="10"/>
      <c r="CS155" s="10"/>
      <c r="CT155" s="10"/>
    </row>
    <row r="156" spans="1:98">
      <c r="A156" s="10"/>
      <c r="B156" s="10"/>
      <c r="C156" s="10"/>
      <c r="D156" s="10"/>
      <c r="E156" s="10"/>
      <c r="F156" s="10"/>
      <c r="G156" s="10"/>
      <c r="H156" s="22"/>
      <c r="I156" s="10"/>
      <c r="J156" s="10"/>
      <c r="K156" s="10"/>
      <c r="L156" s="10"/>
      <c r="M156" s="10"/>
      <c r="N156" s="10"/>
      <c r="CJ156" s="10"/>
      <c r="CK156" s="10"/>
      <c r="CL156" s="10"/>
      <c r="CM156" s="10"/>
      <c r="CN156" s="10"/>
      <c r="CO156" s="10"/>
      <c r="CP156" s="10"/>
      <c r="CQ156" s="10"/>
      <c r="CR156" s="10"/>
      <c r="CS156" s="10"/>
      <c r="CT156" s="10"/>
    </row>
    <row r="157" spans="1:98">
      <c r="A157" s="10"/>
      <c r="B157" s="10"/>
      <c r="C157" s="10"/>
      <c r="D157" s="10"/>
      <c r="E157" s="10"/>
      <c r="F157" s="10"/>
      <c r="G157" s="10"/>
      <c r="H157" s="22"/>
      <c r="I157" s="10"/>
      <c r="J157" s="10"/>
      <c r="K157" s="10"/>
      <c r="L157" s="10"/>
      <c r="M157" s="10"/>
      <c r="N157" s="10"/>
      <c r="CJ157" s="10"/>
      <c r="CK157" s="10"/>
      <c r="CL157" s="10"/>
      <c r="CM157" s="10"/>
      <c r="CN157" s="10"/>
      <c r="CO157" s="10"/>
      <c r="CP157" s="10"/>
      <c r="CQ157" s="10"/>
      <c r="CR157" s="10"/>
      <c r="CS157" s="10"/>
      <c r="CT157" s="10"/>
    </row>
    <row r="158" spans="1:98">
      <c r="A158" s="10"/>
      <c r="B158" s="10"/>
      <c r="C158" s="10"/>
      <c r="D158" s="10"/>
      <c r="E158" s="10"/>
      <c r="F158" s="10"/>
      <c r="G158" s="10"/>
      <c r="H158" s="22"/>
      <c r="I158" s="10"/>
      <c r="J158" s="10"/>
      <c r="K158" s="10"/>
      <c r="L158" s="10"/>
      <c r="M158" s="10"/>
      <c r="N158" s="10"/>
      <c r="CJ158" s="10"/>
      <c r="CK158" s="10"/>
      <c r="CL158" s="10"/>
      <c r="CM158" s="10"/>
      <c r="CN158" s="10"/>
      <c r="CO158" s="10"/>
      <c r="CP158" s="10"/>
      <c r="CQ158" s="10"/>
      <c r="CR158" s="10"/>
      <c r="CS158" s="10"/>
      <c r="CT158" s="10"/>
    </row>
    <row r="159" spans="1:98">
      <c r="A159" s="10"/>
      <c r="B159" s="10"/>
      <c r="C159" s="10"/>
      <c r="D159" s="10"/>
      <c r="E159" s="10"/>
      <c r="F159" s="10"/>
      <c r="G159" s="10"/>
      <c r="H159" s="22"/>
      <c r="I159" s="10"/>
      <c r="J159" s="10"/>
      <c r="K159" s="10"/>
      <c r="L159" s="10"/>
      <c r="M159" s="10"/>
      <c r="N159" s="10"/>
      <c r="CJ159" s="10"/>
      <c r="CK159" s="10"/>
      <c r="CL159" s="10"/>
      <c r="CM159" s="10"/>
      <c r="CN159" s="10"/>
      <c r="CO159" s="10"/>
      <c r="CP159" s="10"/>
      <c r="CQ159" s="10"/>
      <c r="CR159" s="10"/>
      <c r="CS159" s="10"/>
      <c r="CT159" s="10"/>
    </row>
    <row r="160" spans="1:98">
      <c r="A160" s="10"/>
      <c r="B160" s="10"/>
      <c r="C160" s="10"/>
      <c r="D160" s="10"/>
      <c r="E160" s="10"/>
      <c r="F160" s="10"/>
      <c r="G160" s="10"/>
      <c r="H160" s="22"/>
      <c r="I160" s="10"/>
      <c r="J160" s="10"/>
      <c r="K160" s="10"/>
      <c r="L160" s="10"/>
      <c r="M160" s="10"/>
      <c r="N160" s="10"/>
      <c r="CJ160" s="10"/>
      <c r="CK160" s="10"/>
      <c r="CL160" s="10"/>
      <c r="CM160" s="10"/>
      <c r="CN160" s="10"/>
      <c r="CO160" s="10"/>
      <c r="CP160" s="10"/>
      <c r="CQ160" s="10"/>
      <c r="CR160" s="10"/>
      <c r="CS160" s="10"/>
      <c r="CT160" s="10"/>
    </row>
    <row r="161" spans="1:98">
      <c r="A161" s="10"/>
      <c r="B161" s="10"/>
      <c r="C161" s="10"/>
      <c r="D161" s="10"/>
      <c r="E161" s="10"/>
      <c r="F161" s="10"/>
      <c r="G161" s="10"/>
      <c r="H161" s="22"/>
      <c r="I161" s="10"/>
      <c r="J161" s="10"/>
      <c r="K161" s="10"/>
      <c r="L161" s="10"/>
      <c r="M161" s="10"/>
      <c r="N161" s="10"/>
      <c r="CJ161" s="10"/>
      <c r="CK161" s="10"/>
      <c r="CL161" s="10"/>
      <c r="CM161" s="10"/>
      <c r="CN161" s="10"/>
      <c r="CO161" s="10"/>
      <c r="CP161" s="10"/>
      <c r="CQ161" s="10"/>
      <c r="CR161" s="10"/>
      <c r="CS161" s="10"/>
      <c r="CT161" s="10"/>
    </row>
    <row r="162" spans="1:98">
      <c r="A162" s="10"/>
      <c r="B162" s="10"/>
      <c r="C162" s="10"/>
      <c r="D162" s="10"/>
      <c r="E162" s="10"/>
      <c r="F162" s="10"/>
      <c r="G162" s="10"/>
      <c r="H162" s="22"/>
      <c r="I162" s="10"/>
      <c r="J162" s="10"/>
      <c r="K162" s="10"/>
      <c r="L162" s="10"/>
      <c r="M162" s="10"/>
      <c r="N162" s="10"/>
      <c r="CJ162" s="10"/>
      <c r="CK162" s="10"/>
      <c r="CL162" s="10"/>
      <c r="CM162" s="10"/>
      <c r="CN162" s="10"/>
      <c r="CO162" s="10"/>
      <c r="CP162" s="10"/>
      <c r="CQ162" s="10"/>
      <c r="CR162" s="10"/>
      <c r="CS162" s="10"/>
      <c r="CT162" s="10"/>
    </row>
    <row r="163" spans="1:98">
      <c r="A163" s="10"/>
      <c r="B163" s="10"/>
      <c r="C163" s="10"/>
      <c r="D163" s="10"/>
      <c r="E163" s="10"/>
      <c r="F163" s="10"/>
      <c r="G163" s="10"/>
      <c r="H163" s="22"/>
      <c r="I163" s="10"/>
      <c r="J163" s="10"/>
      <c r="K163" s="10"/>
      <c r="L163" s="10"/>
      <c r="M163" s="10"/>
      <c r="N163" s="10"/>
      <c r="CJ163" s="10"/>
      <c r="CK163" s="10"/>
      <c r="CL163" s="10"/>
      <c r="CM163" s="10"/>
      <c r="CN163" s="10"/>
      <c r="CO163" s="10"/>
      <c r="CP163" s="10"/>
      <c r="CQ163" s="10"/>
      <c r="CR163" s="10"/>
      <c r="CS163" s="10"/>
      <c r="CT163" s="10"/>
    </row>
    <row r="164" spans="1:98">
      <c r="A164" s="10"/>
      <c r="B164" s="10"/>
      <c r="C164" s="10"/>
      <c r="D164" s="10"/>
      <c r="E164" s="10"/>
      <c r="F164" s="10"/>
      <c r="G164" s="10"/>
      <c r="H164" s="22"/>
      <c r="I164" s="10"/>
      <c r="J164" s="10"/>
      <c r="K164" s="10"/>
      <c r="L164" s="10"/>
      <c r="M164" s="10"/>
      <c r="N164" s="10"/>
      <c r="CJ164" s="10"/>
      <c r="CK164" s="10"/>
      <c r="CL164" s="10"/>
      <c r="CM164" s="10"/>
      <c r="CN164" s="10"/>
      <c r="CO164" s="10"/>
      <c r="CP164" s="10"/>
      <c r="CQ164" s="10"/>
      <c r="CR164" s="10"/>
      <c r="CS164" s="10"/>
      <c r="CT164" s="10"/>
    </row>
    <row r="165" spans="1:98">
      <c r="A165" s="10"/>
      <c r="B165" s="10"/>
      <c r="C165" s="10"/>
      <c r="D165" s="10"/>
      <c r="E165" s="10"/>
      <c r="F165" s="10"/>
      <c r="G165" s="10"/>
      <c r="H165" s="22"/>
      <c r="I165" s="10"/>
      <c r="J165" s="10"/>
      <c r="K165" s="10"/>
      <c r="L165" s="10"/>
      <c r="M165" s="10"/>
      <c r="N165" s="10"/>
      <c r="CJ165" s="10"/>
      <c r="CK165" s="10"/>
      <c r="CL165" s="10"/>
      <c r="CM165" s="10"/>
      <c r="CN165" s="10"/>
      <c r="CO165" s="10"/>
      <c r="CP165" s="10"/>
      <c r="CQ165" s="10"/>
      <c r="CR165" s="10"/>
      <c r="CS165" s="10"/>
      <c r="CT165" s="10"/>
    </row>
    <row r="166" spans="1:98">
      <c r="A166" s="10"/>
      <c r="B166" s="10"/>
      <c r="C166" s="10"/>
      <c r="D166" s="10"/>
      <c r="E166" s="10"/>
      <c r="F166" s="10"/>
      <c r="G166" s="10"/>
      <c r="H166" s="22"/>
      <c r="I166" s="10"/>
      <c r="J166" s="10"/>
      <c r="K166" s="10"/>
      <c r="L166" s="10"/>
      <c r="M166" s="10"/>
      <c r="N166" s="10"/>
      <c r="CJ166" s="10"/>
      <c r="CK166" s="10"/>
      <c r="CL166" s="10"/>
      <c r="CM166" s="10"/>
      <c r="CN166" s="10"/>
      <c r="CO166" s="10"/>
      <c r="CP166" s="10"/>
      <c r="CQ166" s="10"/>
      <c r="CR166" s="10"/>
      <c r="CS166" s="10"/>
      <c r="CT166" s="10"/>
    </row>
    <row r="167" spans="1:98">
      <c r="A167" s="10"/>
      <c r="B167" s="10"/>
      <c r="C167" s="10"/>
      <c r="D167" s="10"/>
      <c r="E167" s="10"/>
      <c r="F167" s="10"/>
      <c r="G167" s="10"/>
      <c r="H167" s="22"/>
      <c r="I167" s="10"/>
      <c r="J167" s="10"/>
      <c r="K167" s="10"/>
      <c r="L167" s="10"/>
      <c r="M167" s="10"/>
      <c r="N167" s="10"/>
      <c r="CJ167" s="10"/>
      <c r="CK167" s="10"/>
      <c r="CL167" s="10"/>
      <c r="CM167" s="10"/>
      <c r="CN167" s="10"/>
      <c r="CO167" s="10"/>
      <c r="CP167" s="10"/>
      <c r="CQ167" s="10"/>
      <c r="CR167" s="10"/>
      <c r="CS167" s="10"/>
      <c r="CT167" s="10"/>
    </row>
    <row r="168" spans="1:98">
      <c r="A168" s="10"/>
      <c r="B168" s="10"/>
      <c r="C168" s="10"/>
      <c r="D168" s="10"/>
      <c r="E168" s="10"/>
      <c r="F168" s="10"/>
      <c r="G168" s="10"/>
      <c r="H168" s="22"/>
      <c r="I168" s="10"/>
      <c r="J168" s="10"/>
      <c r="K168" s="10"/>
      <c r="L168" s="10"/>
      <c r="M168" s="10"/>
      <c r="N168" s="10"/>
      <c r="CJ168" s="10"/>
      <c r="CK168" s="10"/>
      <c r="CL168" s="10"/>
      <c r="CM168" s="10"/>
      <c r="CN168" s="10"/>
      <c r="CO168" s="10"/>
      <c r="CP168" s="10"/>
      <c r="CQ168" s="10"/>
      <c r="CR168" s="10"/>
      <c r="CS168" s="10"/>
      <c r="CT168" s="10"/>
    </row>
    <row r="169" spans="1:98">
      <c r="A169" s="10"/>
      <c r="B169" s="10"/>
      <c r="C169" s="10"/>
      <c r="D169" s="10"/>
      <c r="E169" s="10"/>
      <c r="F169" s="10"/>
      <c r="G169" s="10"/>
      <c r="H169" s="22"/>
      <c r="I169" s="10"/>
      <c r="J169" s="10"/>
      <c r="K169" s="10"/>
      <c r="L169" s="10"/>
      <c r="M169" s="10"/>
      <c r="N169" s="10"/>
      <c r="CJ169" s="10"/>
      <c r="CK169" s="10"/>
      <c r="CL169" s="10"/>
      <c r="CM169" s="10"/>
      <c r="CN169" s="10"/>
      <c r="CO169" s="10"/>
      <c r="CP169" s="10"/>
      <c r="CQ169" s="10"/>
      <c r="CR169" s="10"/>
      <c r="CS169" s="10"/>
      <c r="CT169" s="10"/>
    </row>
    <row r="170" spans="1:98">
      <c r="A170" s="10"/>
      <c r="B170" s="10"/>
      <c r="C170" s="10"/>
      <c r="D170" s="10"/>
      <c r="E170" s="10"/>
      <c r="F170" s="10"/>
      <c r="G170" s="10"/>
      <c r="H170" s="22"/>
      <c r="I170" s="10"/>
      <c r="J170" s="10"/>
      <c r="K170" s="10"/>
      <c r="L170" s="10"/>
      <c r="M170" s="10"/>
      <c r="N170" s="10"/>
      <c r="CJ170" s="10"/>
      <c r="CK170" s="10"/>
      <c r="CL170" s="10"/>
      <c r="CM170" s="10"/>
      <c r="CN170" s="10"/>
      <c r="CO170" s="10"/>
      <c r="CP170" s="10"/>
      <c r="CQ170" s="10"/>
      <c r="CR170" s="10"/>
      <c r="CS170" s="10"/>
      <c r="CT170" s="10"/>
    </row>
    <row r="171" spans="1:98">
      <c r="A171" s="10"/>
      <c r="B171" s="10"/>
      <c r="C171" s="10"/>
      <c r="D171" s="10"/>
      <c r="E171" s="10"/>
      <c r="F171" s="10"/>
      <c r="G171" s="10"/>
      <c r="H171" s="22"/>
      <c r="I171" s="10"/>
      <c r="J171" s="10"/>
      <c r="K171" s="10"/>
      <c r="L171" s="10"/>
      <c r="M171" s="10"/>
      <c r="N171" s="10"/>
      <c r="CJ171" s="10"/>
      <c r="CK171" s="10"/>
      <c r="CL171" s="10"/>
      <c r="CM171" s="10"/>
      <c r="CN171" s="10"/>
      <c r="CO171" s="10"/>
      <c r="CP171" s="10"/>
      <c r="CQ171" s="10"/>
      <c r="CR171" s="10"/>
      <c r="CS171" s="10"/>
      <c r="CT171" s="10"/>
    </row>
    <row r="172" spans="1:98">
      <c r="A172" s="10"/>
      <c r="B172" s="10"/>
      <c r="C172" s="10"/>
      <c r="D172" s="10"/>
      <c r="E172" s="10"/>
      <c r="F172" s="10"/>
      <c r="G172" s="10"/>
      <c r="H172" s="22"/>
      <c r="I172" s="10"/>
      <c r="J172" s="10"/>
      <c r="K172" s="10"/>
      <c r="L172" s="10"/>
      <c r="M172" s="10"/>
      <c r="N172" s="10"/>
      <c r="CJ172" s="10"/>
      <c r="CK172" s="10"/>
      <c r="CL172" s="10"/>
      <c r="CM172" s="10"/>
      <c r="CN172" s="10"/>
      <c r="CO172" s="10"/>
      <c r="CP172" s="10"/>
      <c r="CQ172" s="10"/>
      <c r="CR172" s="10"/>
      <c r="CS172" s="10"/>
      <c r="CT172" s="10"/>
    </row>
    <row r="173" spans="1:98">
      <c r="A173" s="10"/>
      <c r="B173" s="10"/>
      <c r="C173" s="10"/>
      <c r="D173" s="10"/>
      <c r="E173" s="10"/>
      <c r="F173" s="10"/>
      <c r="G173" s="10"/>
      <c r="H173" s="22"/>
      <c r="I173" s="10"/>
      <c r="J173" s="10"/>
      <c r="K173" s="10"/>
      <c r="L173" s="10"/>
      <c r="M173" s="10"/>
      <c r="N173" s="10"/>
      <c r="CJ173" s="10"/>
      <c r="CK173" s="10"/>
      <c r="CL173" s="10"/>
      <c r="CM173" s="10"/>
      <c r="CN173" s="10"/>
      <c r="CO173" s="10"/>
      <c r="CP173" s="10"/>
      <c r="CQ173" s="10"/>
      <c r="CR173" s="10"/>
      <c r="CS173" s="10"/>
      <c r="CT173" s="10"/>
    </row>
    <row r="174" spans="1:98">
      <c r="A174" s="10"/>
      <c r="B174" s="10"/>
      <c r="C174" s="10"/>
      <c r="D174" s="10"/>
      <c r="E174" s="10"/>
      <c r="F174" s="10"/>
      <c r="G174" s="10"/>
      <c r="H174" s="22"/>
      <c r="I174" s="10"/>
      <c r="J174" s="10"/>
      <c r="K174" s="10"/>
      <c r="L174" s="10"/>
      <c r="M174" s="10"/>
      <c r="N174" s="10"/>
      <c r="CJ174" s="10"/>
      <c r="CK174" s="10"/>
      <c r="CL174" s="10"/>
      <c r="CM174" s="10"/>
      <c r="CN174" s="10"/>
      <c r="CO174" s="10"/>
      <c r="CP174" s="10"/>
      <c r="CQ174" s="10"/>
      <c r="CR174" s="10"/>
      <c r="CS174" s="10"/>
      <c r="CT174" s="10"/>
    </row>
    <row r="175" spans="1:98">
      <c r="A175" s="10"/>
      <c r="B175" s="10"/>
      <c r="C175" s="10"/>
      <c r="D175" s="10"/>
      <c r="E175" s="10"/>
      <c r="F175" s="10"/>
      <c r="G175" s="10"/>
      <c r="H175" s="22"/>
      <c r="I175" s="10"/>
      <c r="J175" s="10"/>
      <c r="K175" s="10"/>
      <c r="L175" s="10"/>
      <c r="M175" s="10"/>
      <c r="N175" s="10"/>
      <c r="CJ175" s="10"/>
      <c r="CK175" s="10"/>
      <c r="CL175" s="10"/>
      <c r="CM175" s="10"/>
      <c r="CN175" s="10"/>
      <c r="CO175" s="10"/>
      <c r="CP175" s="10"/>
      <c r="CQ175" s="10"/>
      <c r="CR175" s="10"/>
      <c r="CS175" s="10"/>
      <c r="CT175" s="10"/>
    </row>
    <row r="176" spans="1:98">
      <c r="A176" s="10"/>
      <c r="B176" s="10"/>
      <c r="C176" s="10"/>
      <c r="D176" s="10"/>
      <c r="E176" s="10"/>
      <c r="F176" s="10"/>
      <c r="G176" s="10"/>
      <c r="H176" s="22"/>
      <c r="I176" s="10"/>
      <c r="J176" s="10"/>
      <c r="K176" s="10"/>
      <c r="L176" s="10"/>
      <c r="M176" s="10"/>
      <c r="N176" s="10"/>
      <c r="CJ176" s="10"/>
      <c r="CK176" s="10"/>
      <c r="CL176" s="10"/>
      <c r="CM176" s="10"/>
      <c r="CN176" s="10"/>
      <c r="CO176" s="10"/>
      <c r="CP176" s="10"/>
      <c r="CQ176" s="10"/>
      <c r="CR176" s="10"/>
      <c r="CS176" s="10"/>
      <c r="CT176" s="10"/>
    </row>
    <row r="177" spans="1:98">
      <c r="A177" s="10"/>
      <c r="B177" s="10"/>
      <c r="C177" s="10"/>
      <c r="D177" s="10"/>
      <c r="E177" s="10"/>
      <c r="F177" s="10"/>
      <c r="G177" s="10"/>
      <c r="H177" s="22"/>
      <c r="I177" s="10"/>
      <c r="J177" s="10"/>
      <c r="K177" s="10"/>
      <c r="L177" s="10"/>
      <c r="M177" s="10"/>
      <c r="N177" s="10"/>
      <c r="CJ177" s="10"/>
      <c r="CK177" s="10"/>
      <c r="CL177" s="10"/>
      <c r="CM177" s="10"/>
      <c r="CN177" s="10"/>
      <c r="CO177" s="10"/>
      <c r="CP177" s="10"/>
      <c r="CQ177" s="10"/>
      <c r="CR177" s="10"/>
      <c r="CS177" s="10"/>
      <c r="CT177" s="10"/>
    </row>
    <row r="178" spans="1:98">
      <c r="A178" s="10"/>
      <c r="B178" s="10"/>
      <c r="C178" s="10"/>
      <c r="D178" s="10"/>
      <c r="E178" s="10"/>
      <c r="F178" s="10"/>
      <c r="G178" s="10"/>
      <c r="H178" s="22"/>
      <c r="I178" s="10"/>
      <c r="J178" s="10"/>
      <c r="K178" s="10"/>
      <c r="L178" s="10"/>
      <c r="M178" s="10"/>
      <c r="N178" s="10"/>
      <c r="CJ178" s="10"/>
      <c r="CK178" s="10"/>
      <c r="CL178" s="10"/>
      <c r="CM178" s="10"/>
      <c r="CN178" s="10"/>
      <c r="CO178" s="10"/>
      <c r="CP178" s="10"/>
      <c r="CQ178" s="10"/>
      <c r="CR178" s="10"/>
      <c r="CS178" s="10"/>
      <c r="CT178" s="10"/>
    </row>
    <row r="179" spans="1:98">
      <c r="A179" s="10"/>
      <c r="B179" s="10"/>
      <c r="C179" s="10"/>
      <c r="D179" s="10"/>
      <c r="E179" s="10"/>
      <c r="F179" s="10"/>
      <c r="G179" s="10"/>
      <c r="H179" s="22"/>
      <c r="I179" s="10"/>
      <c r="J179" s="10"/>
      <c r="K179" s="10"/>
      <c r="L179" s="10"/>
      <c r="M179" s="10"/>
      <c r="N179" s="10"/>
      <c r="CJ179" s="10"/>
      <c r="CK179" s="10"/>
      <c r="CL179" s="10"/>
      <c r="CM179" s="10"/>
      <c r="CN179" s="10"/>
      <c r="CO179" s="10"/>
      <c r="CP179" s="10"/>
      <c r="CQ179" s="10"/>
      <c r="CR179" s="10"/>
      <c r="CS179" s="10"/>
      <c r="CT179" s="10"/>
    </row>
    <row r="180" spans="1:98">
      <c r="A180" s="10"/>
      <c r="B180" s="10"/>
      <c r="C180" s="10"/>
      <c r="D180" s="10"/>
      <c r="E180" s="10"/>
      <c r="F180" s="10"/>
      <c r="G180" s="10"/>
      <c r="H180" s="22"/>
      <c r="I180" s="10"/>
      <c r="J180" s="10"/>
      <c r="K180" s="10"/>
      <c r="L180" s="10"/>
      <c r="M180" s="10"/>
      <c r="N180" s="10"/>
      <c r="CJ180" s="10"/>
      <c r="CK180" s="10"/>
      <c r="CL180" s="10"/>
      <c r="CM180" s="10"/>
      <c r="CN180" s="10"/>
      <c r="CO180" s="10"/>
      <c r="CP180" s="10"/>
      <c r="CQ180" s="10"/>
      <c r="CR180" s="10"/>
      <c r="CS180" s="10"/>
      <c r="CT180" s="10"/>
    </row>
    <row r="181" spans="1:98">
      <c r="A181" s="10"/>
      <c r="B181" s="10"/>
      <c r="C181" s="10"/>
      <c r="D181" s="10"/>
      <c r="E181" s="10"/>
      <c r="F181" s="10"/>
      <c r="G181" s="10"/>
      <c r="H181" s="22"/>
      <c r="I181" s="10"/>
      <c r="J181" s="10"/>
      <c r="K181" s="10"/>
      <c r="L181" s="10"/>
      <c r="M181" s="10"/>
      <c r="N181" s="10"/>
      <c r="CJ181" s="10"/>
      <c r="CK181" s="10"/>
      <c r="CL181" s="10"/>
      <c r="CM181" s="10"/>
      <c r="CN181" s="10"/>
      <c r="CO181" s="10"/>
      <c r="CP181" s="10"/>
      <c r="CQ181" s="10"/>
      <c r="CR181" s="10"/>
      <c r="CS181" s="10"/>
      <c r="CT181" s="10"/>
    </row>
    <row r="182" spans="1:98">
      <c r="A182" s="10"/>
      <c r="B182" s="10"/>
      <c r="C182" s="10"/>
      <c r="D182" s="10"/>
      <c r="E182" s="10"/>
      <c r="F182" s="10"/>
      <c r="G182" s="10"/>
      <c r="H182" s="22"/>
      <c r="I182" s="10"/>
      <c r="J182" s="10"/>
      <c r="K182" s="10"/>
      <c r="L182" s="10"/>
      <c r="M182" s="10"/>
      <c r="N182" s="10"/>
      <c r="CJ182" s="10"/>
      <c r="CK182" s="10"/>
      <c r="CL182" s="10"/>
      <c r="CM182" s="10"/>
      <c r="CN182" s="10"/>
      <c r="CO182" s="10"/>
      <c r="CP182" s="10"/>
      <c r="CQ182" s="10"/>
      <c r="CR182" s="10"/>
      <c r="CS182" s="10"/>
      <c r="CT182" s="10"/>
    </row>
    <row r="183" spans="1:98">
      <c r="A183" s="10"/>
      <c r="B183" s="10"/>
      <c r="C183" s="10"/>
      <c r="D183" s="10"/>
      <c r="E183" s="10"/>
      <c r="F183" s="10"/>
      <c r="G183" s="10"/>
      <c r="H183" s="22"/>
      <c r="I183" s="10"/>
      <c r="J183" s="10"/>
      <c r="K183" s="10"/>
      <c r="L183" s="10"/>
      <c r="M183" s="10"/>
      <c r="N183" s="10"/>
      <c r="CJ183" s="10"/>
      <c r="CK183" s="10"/>
      <c r="CL183" s="10"/>
      <c r="CM183" s="10"/>
      <c r="CN183" s="10"/>
      <c r="CO183" s="10"/>
      <c r="CP183" s="10"/>
      <c r="CQ183" s="10"/>
      <c r="CR183" s="10"/>
      <c r="CS183" s="10"/>
      <c r="CT183" s="10"/>
    </row>
    <row r="184" spans="1:98">
      <c r="A184" s="10"/>
      <c r="B184" s="10"/>
      <c r="C184" s="10"/>
      <c r="D184" s="10"/>
      <c r="E184" s="10"/>
      <c r="F184" s="10"/>
      <c r="G184" s="10"/>
      <c r="H184" s="22"/>
      <c r="I184" s="10"/>
      <c r="J184" s="10"/>
      <c r="K184" s="10"/>
      <c r="L184" s="10"/>
      <c r="M184" s="10"/>
      <c r="N184" s="10"/>
      <c r="CJ184" s="10"/>
      <c r="CK184" s="10"/>
      <c r="CL184" s="10"/>
      <c r="CM184" s="10"/>
      <c r="CN184" s="10"/>
      <c r="CO184" s="10"/>
      <c r="CP184" s="10"/>
      <c r="CQ184" s="10"/>
      <c r="CR184" s="10"/>
      <c r="CS184" s="10"/>
      <c r="CT184" s="10"/>
    </row>
    <row r="185" spans="1:98">
      <c r="A185" s="10"/>
      <c r="B185" s="10"/>
      <c r="C185" s="10"/>
      <c r="D185" s="10"/>
      <c r="E185" s="10"/>
      <c r="F185" s="10"/>
      <c r="G185" s="10"/>
      <c r="H185" s="22"/>
      <c r="I185" s="10"/>
      <c r="J185" s="10"/>
      <c r="K185" s="10"/>
      <c r="L185" s="10"/>
      <c r="M185" s="10"/>
      <c r="N185" s="10"/>
      <c r="CJ185" s="10"/>
      <c r="CK185" s="10"/>
      <c r="CL185" s="10"/>
      <c r="CM185" s="10"/>
      <c r="CN185" s="10"/>
      <c r="CO185" s="10"/>
      <c r="CP185" s="10"/>
      <c r="CQ185" s="10"/>
      <c r="CR185" s="10"/>
      <c r="CS185" s="10"/>
      <c r="CT185" s="10"/>
    </row>
    <row r="186" spans="1:98">
      <c r="A186" s="10"/>
      <c r="B186" s="10"/>
      <c r="C186" s="10"/>
      <c r="D186" s="10"/>
      <c r="E186" s="10"/>
      <c r="F186" s="10"/>
      <c r="G186" s="10"/>
      <c r="H186" s="22"/>
      <c r="I186" s="10"/>
      <c r="J186" s="10"/>
      <c r="K186" s="10"/>
      <c r="L186" s="10"/>
      <c r="M186" s="10"/>
      <c r="N186" s="10"/>
      <c r="CJ186" s="10"/>
      <c r="CK186" s="10"/>
      <c r="CL186" s="10"/>
      <c r="CM186" s="10"/>
      <c r="CN186" s="10"/>
      <c r="CO186" s="10"/>
      <c r="CP186" s="10"/>
      <c r="CQ186" s="10"/>
      <c r="CR186" s="10"/>
      <c r="CS186" s="10"/>
      <c r="CT186" s="10"/>
    </row>
    <row r="187" spans="1:98">
      <c r="A187" s="10"/>
      <c r="B187" s="10"/>
      <c r="C187" s="10"/>
      <c r="D187" s="10"/>
      <c r="E187" s="10"/>
      <c r="F187" s="10"/>
      <c r="G187" s="10"/>
      <c r="H187" s="22"/>
      <c r="I187" s="10"/>
      <c r="J187" s="10"/>
      <c r="K187" s="10"/>
      <c r="L187" s="10"/>
      <c r="M187" s="10"/>
      <c r="N187" s="10"/>
      <c r="CJ187" s="10"/>
      <c r="CK187" s="10"/>
      <c r="CL187" s="10"/>
      <c r="CM187" s="10"/>
      <c r="CN187" s="10"/>
      <c r="CO187" s="10"/>
      <c r="CP187" s="10"/>
      <c r="CQ187" s="10"/>
      <c r="CR187" s="10"/>
      <c r="CS187" s="10"/>
      <c r="CT187" s="10"/>
    </row>
    <row r="188" spans="1:98">
      <c r="A188" s="10"/>
      <c r="B188" s="10"/>
      <c r="C188" s="10"/>
      <c r="D188" s="10"/>
      <c r="E188" s="10"/>
      <c r="F188" s="10"/>
      <c r="G188" s="10"/>
      <c r="H188" s="22"/>
      <c r="I188" s="10"/>
      <c r="J188" s="10"/>
      <c r="K188" s="10"/>
      <c r="L188" s="10"/>
      <c r="M188" s="10"/>
      <c r="N188" s="10"/>
      <c r="CJ188" s="10"/>
      <c r="CK188" s="10"/>
      <c r="CL188" s="10"/>
      <c r="CM188" s="10"/>
      <c r="CN188" s="10"/>
      <c r="CO188" s="10"/>
      <c r="CP188" s="10"/>
      <c r="CQ188" s="10"/>
      <c r="CR188" s="10"/>
      <c r="CS188" s="10"/>
      <c r="CT188" s="10"/>
    </row>
    <row r="189" spans="1:98">
      <c r="A189" s="10"/>
      <c r="B189" s="10"/>
      <c r="C189" s="10"/>
      <c r="D189" s="10"/>
      <c r="E189" s="10"/>
      <c r="F189" s="10"/>
      <c r="G189" s="10"/>
      <c r="H189" s="22"/>
      <c r="I189" s="10"/>
      <c r="J189" s="10"/>
      <c r="K189" s="10"/>
      <c r="L189" s="10"/>
      <c r="M189" s="10"/>
      <c r="N189" s="10"/>
      <c r="CJ189" s="10"/>
      <c r="CK189" s="10"/>
      <c r="CL189" s="10"/>
      <c r="CM189" s="10"/>
      <c r="CN189" s="10"/>
      <c r="CO189" s="10"/>
      <c r="CP189" s="10"/>
      <c r="CQ189" s="10"/>
      <c r="CR189" s="10"/>
      <c r="CS189" s="10"/>
      <c r="CT189" s="10"/>
    </row>
    <row r="190" spans="1:98">
      <c r="A190" s="10"/>
      <c r="B190" s="10"/>
      <c r="C190" s="10"/>
      <c r="D190" s="10"/>
      <c r="E190" s="10"/>
      <c r="F190" s="10"/>
      <c r="G190" s="10"/>
      <c r="H190" s="22"/>
      <c r="I190" s="10"/>
      <c r="J190" s="10"/>
      <c r="K190" s="10"/>
      <c r="L190" s="10"/>
      <c r="M190" s="10"/>
      <c r="N190" s="10"/>
      <c r="CJ190" s="10"/>
      <c r="CK190" s="10"/>
      <c r="CL190" s="10"/>
      <c r="CM190" s="10"/>
      <c r="CN190" s="10"/>
      <c r="CO190" s="10"/>
      <c r="CP190" s="10"/>
      <c r="CQ190" s="10"/>
      <c r="CR190" s="10"/>
      <c r="CS190" s="10"/>
      <c r="CT190" s="10"/>
    </row>
    <row r="191" spans="1:98">
      <c r="A191" s="10"/>
      <c r="B191" s="10"/>
      <c r="C191" s="10"/>
      <c r="D191" s="10"/>
      <c r="E191" s="10"/>
      <c r="F191" s="10"/>
      <c r="G191" s="10"/>
      <c r="H191" s="22"/>
      <c r="I191" s="10"/>
      <c r="J191" s="10"/>
      <c r="K191" s="10"/>
      <c r="L191" s="10"/>
      <c r="M191" s="10"/>
      <c r="N191" s="10"/>
      <c r="CJ191" s="10"/>
      <c r="CK191" s="10"/>
      <c r="CL191" s="10"/>
      <c r="CM191" s="10"/>
      <c r="CN191" s="10"/>
      <c r="CO191" s="10"/>
      <c r="CP191" s="10"/>
      <c r="CQ191" s="10"/>
      <c r="CR191" s="10"/>
      <c r="CS191" s="10"/>
      <c r="CT191" s="10"/>
    </row>
    <row r="192" spans="1:98">
      <c r="A192" s="10"/>
      <c r="B192" s="10"/>
      <c r="C192" s="10"/>
      <c r="D192" s="10"/>
      <c r="E192" s="10"/>
      <c r="F192" s="10"/>
      <c r="G192" s="10"/>
      <c r="H192" s="22"/>
      <c r="I192" s="10"/>
      <c r="J192" s="10"/>
      <c r="K192" s="10"/>
      <c r="L192" s="10"/>
      <c r="M192" s="10"/>
      <c r="N192" s="10"/>
      <c r="CJ192" s="10"/>
      <c r="CK192" s="10"/>
      <c r="CL192" s="10"/>
      <c r="CM192" s="10"/>
      <c r="CN192" s="10"/>
      <c r="CO192" s="10"/>
      <c r="CP192" s="10"/>
      <c r="CQ192" s="10"/>
      <c r="CR192" s="10"/>
      <c r="CS192" s="10"/>
      <c r="CT192" s="10"/>
    </row>
    <row r="193" spans="1:98">
      <c r="A193" s="10"/>
      <c r="B193" s="10"/>
      <c r="C193" s="10"/>
      <c r="D193" s="10"/>
      <c r="E193" s="10"/>
      <c r="F193" s="10"/>
      <c r="G193" s="10"/>
      <c r="H193" s="22"/>
      <c r="I193" s="10"/>
      <c r="J193" s="10"/>
      <c r="K193" s="10"/>
      <c r="L193" s="10"/>
      <c r="M193" s="10"/>
      <c r="N193" s="10"/>
      <c r="CJ193" s="10"/>
      <c r="CK193" s="10"/>
      <c r="CL193" s="10"/>
      <c r="CM193" s="10"/>
      <c r="CN193" s="10"/>
      <c r="CO193" s="10"/>
      <c r="CP193" s="10"/>
      <c r="CQ193" s="10"/>
      <c r="CR193" s="10"/>
      <c r="CS193" s="10"/>
      <c r="CT193" s="10"/>
    </row>
    <row r="194" spans="1:98">
      <c r="A194" s="10"/>
      <c r="B194" s="10"/>
      <c r="C194" s="10"/>
      <c r="D194" s="10"/>
      <c r="E194" s="10"/>
      <c r="F194" s="10"/>
      <c r="G194" s="10"/>
      <c r="H194" s="22"/>
      <c r="I194" s="10"/>
      <c r="J194" s="10"/>
      <c r="K194" s="10"/>
      <c r="L194" s="10"/>
      <c r="M194" s="10"/>
      <c r="N194" s="10"/>
      <c r="CJ194" s="10"/>
      <c r="CK194" s="10"/>
      <c r="CL194" s="10"/>
      <c r="CM194" s="10"/>
      <c r="CN194" s="10"/>
      <c r="CO194" s="10"/>
      <c r="CP194" s="10"/>
      <c r="CQ194" s="10"/>
      <c r="CR194" s="10"/>
      <c r="CS194" s="10"/>
      <c r="CT194" s="10"/>
    </row>
    <row r="195" spans="1:98">
      <c r="A195" s="10"/>
      <c r="B195" s="10"/>
      <c r="C195" s="10"/>
      <c r="D195" s="10"/>
      <c r="E195" s="10"/>
      <c r="F195" s="10"/>
      <c r="G195" s="10"/>
      <c r="H195" s="22"/>
      <c r="I195" s="10"/>
      <c r="J195" s="10"/>
      <c r="K195" s="10"/>
      <c r="L195" s="10"/>
      <c r="M195" s="10"/>
      <c r="N195" s="10"/>
      <c r="CJ195" s="10"/>
      <c r="CK195" s="10"/>
      <c r="CL195" s="10"/>
      <c r="CM195" s="10"/>
      <c r="CN195" s="10"/>
      <c r="CO195" s="10"/>
      <c r="CP195" s="10"/>
      <c r="CQ195" s="10"/>
      <c r="CR195" s="10"/>
      <c r="CS195" s="10"/>
      <c r="CT195" s="10"/>
    </row>
    <row r="196" spans="1:98">
      <c r="A196" s="10"/>
      <c r="B196" s="10"/>
      <c r="C196" s="10"/>
      <c r="D196" s="10"/>
      <c r="E196" s="10"/>
      <c r="F196" s="10"/>
      <c r="G196" s="10"/>
      <c r="H196" s="22"/>
      <c r="I196" s="10"/>
      <c r="J196" s="10"/>
      <c r="K196" s="10"/>
      <c r="L196" s="10"/>
      <c r="M196" s="10"/>
      <c r="N196" s="10"/>
      <c r="CJ196" s="10"/>
      <c r="CK196" s="10"/>
      <c r="CL196" s="10"/>
      <c r="CM196" s="10"/>
      <c r="CN196" s="10"/>
      <c r="CO196" s="10"/>
      <c r="CP196" s="10"/>
      <c r="CQ196" s="10"/>
      <c r="CR196" s="10"/>
      <c r="CS196" s="10"/>
      <c r="CT196" s="10"/>
    </row>
    <row r="197" spans="1:98">
      <c r="A197" s="10"/>
      <c r="B197" s="10"/>
      <c r="C197" s="10"/>
      <c r="D197" s="10"/>
      <c r="E197" s="10"/>
      <c r="F197" s="10"/>
      <c r="G197" s="10"/>
      <c r="H197" s="22"/>
      <c r="I197" s="10"/>
      <c r="J197" s="10"/>
      <c r="K197" s="10"/>
      <c r="L197" s="10"/>
      <c r="M197" s="10"/>
      <c r="N197" s="10"/>
      <c r="CJ197" s="10"/>
      <c r="CK197" s="10"/>
      <c r="CL197" s="10"/>
      <c r="CM197" s="10"/>
      <c r="CN197" s="10"/>
      <c r="CO197" s="10"/>
      <c r="CP197" s="10"/>
      <c r="CQ197" s="10"/>
      <c r="CR197" s="10"/>
      <c r="CS197" s="10"/>
      <c r="CT197" s="10"/>
    </row>
    <row r="198" spans="1:98">
      <c r="A198" s="10"/>
      <c r="B198" s="10"/>
      <c r="C198" s="10"/>
      <c r="D198" s="10"/>
      <c r="E198" s="10"/>
      <c r="F198" s="10"/>
      <c r="G198" s="10"/>
      <c r="H198" s="22"/>
      <c r="I198" s="10"/>
      <c r="J198" s="10"/>
      <c r="K198" s="10"/>
      <c r="L198" s="10"/>
      <c r="M198" s="10"/>
      <c r="N198" s="10"/>
      <c r="CJ198" s="10"/>
      <c r="CK198" s="10"/>
      <c r="CL198" s="10"/>
      <c r="CM198" s="10"/>
      <c r="CN198" s="10"/>
      <c r="CO198" s="10"/>
      <c r="CP198" s="10"/>
      <c r="CQ198" s="10"/>
      <c r="CR198" s="10"/>
      <c r="CS198" s="10"/>
      <c r="CT198" s="10"/>
    </row>
    <row r="199" spans="1:98">
      <c r="A199" s="10"/>
      <c r="B199" s="10"/>
      <c r="C199" s="10"/>
      <c r="D199" s="10"/>
      <c r="E199" s="10"/>
      <c r="F199" s="10"/>
      <c r="G199" s="10"/>
      <c r="H199" s="22"/>
      <c r="I199" s="10"/>
      <c r="J199" s="10"/>
      <c r="K199" s="10"/>
      <c r="L199" s="10"/>
      <c r="M199" s="10"/>
      <c r="N199" s="10"/>
      <c r="CJ199" s="10"/>
      <c r="CK199" s="10"/>
      <c r="CL199" s="10"/>
      <c r="CM199" s="10"/>
      <c r="CN199" s="10"/>
      <c r="CO199" s="10"/>
      <c r="CP199" s="10"/>
      <c r="CQ199" s="10"/>
      <c r="CR199" s="10"/>
      <c r="CS199" s="10"/>
      <c r="CT199" s="10"/>
    </row>
    <row r="200" spans="1:98">
      <c r="A200" s="10"/>
      <c r="B200" s="10"/>
      <c r="C200" s="10"/>
      <c r="D200" s="10"/>
      <c r="E200" s="10"/>
      <c r="F200" s="10"/>
      <c r="G200" s="10"/>
      <c r="H200" s="22"/>
      <c r="I200" s="10"/>
      <c r="J200" s="10"/>
      <c r="K200" s="10"/>
      <c r="L200" s="10"/>
      <c r="M200" s="10"/>
      <c r="N200" s="10"/>
      <c r="CJ200" s="10"/>
      <c r="CK200" s="10"/>
      <c r="CL200" s="10"/>
      <c r="CM200" s="10"/>
      <c r="CN200" s="10"/>
      <c r="CO200" s="10"/>
      <c r="CP200" s="10"/>
      <c r="CQ200" s="10"/>
      <c r="CR200" s="10"/>
      <c r="CS200" s="10"/>
      <c r="CT200" s="10"/>
    </row>
    <row r="201" spans="1:98">
      <c r="A201" s="10"/>
      <c r="B201" s="10"/>
      <c r="C201" s="10"/>
      <c r="D201" s="10"/>
      <c r="E201" s="10"/>
      <c r="F201" s="10"/>
      <c r="G201" s="10"/>
      <c r="H201" s="22"/>
      <c r="I201" s="10"/>
      <c r="J201" s="10"/>
      <c r="K201" s="10"/>
      <c r="L201" s="10"/>
      <c r="M201" s="10"/>
      <c r="N201" s="10"/>
      <c r="CJ201" s="10"/>
      <c r="CK201" s="10"/>
      <c r="CL201" s="10"/>
      <c r="CM201" s="10"/>
      <c r="CN201" s="10"/>
      <c r="CO201" s="10"/>
      <c r="CP201" s="10"/>
      <c r="CQ201" s="10"/>
      <c r="CR201" s="10"/>
      <c r="CS201" s="10"/>
      <c r="CT201" s="10"/>
    </row>
    <row r="202" spans="1:98">
      <c r="A202" s="10"/>
      <c r="B202" s="10"/>
      <c r="C202" s="10"/>
      <c r="D202" s="10"/>
      <c r="E202" s="10"/>
      <c r="F202" s="10"/>
      <c r="G202" s="10"/>
      <c r="H202" s="22"/>
      <c r="I202" s="10"/>
      <c r="J202" s="10"/>
      <c r="K202" s="10"/>
      <c r="L202" s="10"/>
      <c r="M202" s="10"/>
      <c r="N202" s="10"/>
      <c r="CJ202" s="10"/>
      <c r="CK202" s="10"/>
      <c r="CL202" s="10"/>
      <c r="CM202" s="10"/>
      <c r="CN202" s="10"/>
      <c r="CO202" s="10"/>
      <c r="CP202" s="10"/>
      <c r="CQ202" s="10"/>
      <c r="CR202" s="10"/>
      <c r="CS202" s="10"/>
      <c r="CT202" s="10"/>
    </row>
    <row r="203" spans="1:98">
      <c r="A203" s="10"/>
      <c r="B203" s="10"/>
      <c r="C203" s="10"/>
      <c r="D203" s="10"/>
      <c r="E203" s="10"/>
      <c r="F203" s="10"/>
      <c r="G203" s="10"/>
      <c r="H203" s="22"/>
      <c r="I203" s="10"/>
      <c r="J203" s="10"/>
      <c r="K203" s="10"/>
      <c r="L203" s="10"/>
      <c r="M203" s="10"/>
      <c r="N203" s="10"/>
      <c r="CJ203" s="10"/>
      <c r="CK203" s="10"/>
      <c r="CL203" s="10"/>
      <c r="CM203" s="10"/>
      <c r="CN203" s="10"/>
      <c r="CO203" s="10"/>
      <c r="CP203" s="10"/>
      <c r="CQ203" s="10"/>
      <c r="CR203" s="10"/>
      <c r="CS203" s="10"/>
      <c r="CT203" s="10"/>
    </row>
    <row r="204" spans="1:98">
      <c r="A204" s="10"/>
      <c r="B204" s="10"/>
      <c r="C204" s="10"/>
      <c r="D204" s="10"/>
      <c r="E204" s="10"/>
      <c r="F204" s="10"/>
      <c r="G204" s="10"/>
      <c r="H204" s="22"/>
      <c r="I204" s="10"/>
      <c r="J204" s="10"/>
      <c r="K204" s="10"/>
      <c r="L204" s="10"/>
      <c r="M204" s="10"/>
      <c r="N204" s="10"/>
      <c r="CJ204" s="10"/>
      <c r="CK204" s="10"/>
      <c r="CL204" s="10"/>
      <c r="CM204" s="10"/>
      <c r="CN204" s="10"/>
      <c r="CO204" s="10"/>
      <c r="CP204" s="10"/>
      <c r="CQ204" s="10"/>
      <c r="CR204" s="10"/>
      <c r="CS204" s="10"/>
      <c r="CT204" s="10"/>
    </row>
    <row r="205" spans="1:98">
      <c r="A205" s="10"/>
      <c r="B205" s="10"/>
      <c r="C205" s="10"/>
      <c r="D205" s="10"/>
      <c r="E205" s="10"/>
      <c r="F205" s="10"/>
      <c r="G205" s="10"/>
      <c r="H205" s="22"/>
      <c r="I205" s="10"/>
      <c r="J205" s="10"/>
      <c r="K205" s="10"/>
      <c r="L205" s="10"/>
      <c r="M205" s="10"/>
      <c r="N205" s="10"/>
      <c r="CJ205" s="10"/>
      <c r="CK205" s="10"/>
      <c r="CL205" s="10"/>
      <c r="CM205" s="10"/>
      <c r="CN205" s="10"/>
      <c r="CO205" s="10"/>
      <c r="CP205" s="10"/>
      <c r="CQ205" s="10"/>
      <c r="CR205" s="10"/>
      <c r="CS205" s="10"/>
      <c r="CT205" s="10"/>
    </row>
    <row r="206" spans="1:98">
      <c r="A206" s="10"/>
      <c r="B206" s="10"/>
      <c r="C206" s="10"/>
      <c r="D206" s="10"/>
      <c r="E206" s="10"/>
      <c r="F206" s="10"/>
      <c r="G206" s="10"/>
      <c r="H206" s="22"/>
      <c r="I206" s="10"/>
      <c r="J206" s="10"/>
      <c r="K206" s="10"/>
      <c r="L206" s="10"/>
      <c r="M206" s="10"/>
      <c r="N206" s="10"/>
      <c r="CJ206" s="10"/>
      <c r="CK206" s="10"/>
      <c r="CL206" s="10"/>
      <c r="CM206" s="10"/>
      <c r="CN206" s="10"/>
      <c r="CO206" s="10"/>
      <c r="CP206" s="10"/>
      <c r="CQ206" s="10"/>
      <c r="CR206" s="10"/>
      <c r="CS206" s="10"/>
      <c r="CT206" s="10"/>
    </row>
    <row r="207" spans="1:98">
      <c r="A207" s="10"/>
      <c r="B207" s="10"/>
      <c r="C207" s="10"/>
      <c r="D207" s="10"/>
      <c r="E207" s="10"/>
      <c r="F207" s="10"/>
      <c r="G207" s="10"/>
      <c r="H207" s="22"/>
      <c r="I207" s="10"/>
      <c r="J207" s="10"/>
      <c r="K207" s="10"/>
      <c r="L207" s="10"/>
      <c r="M207" s="10"/>
      <c r="N207" s="10"/>
      <c r="CJ207" s="10"/>
      <c r="CK207" s="10"/>
      <c r="CL207" s="10"/>
      <c r="CM207" s="10"/>
      <c r="CN207" s="10"/>
      <c r="CO207" s="10"/>
      <c r="CP207" s="10"/>
      <c r="CQ207" s="10"/>
      <c r="CR207" s="10"/>
      <c r="CS207" s="10"/>
      <c r="CT207" s="10"/>
    </row>
    <row r="208" spans="1:98">
      <c r="A208" s="10"/>
      <c r="B208" s="10"/>
      <c r="C208" s="10"/>
      <c r="D208" s="10"/>
      <c r="E208" s="10"/>
      <c r="F208" s="10"/>
      <c r="G208" s="10"/>
      <c r="H208" s="22"/>
      <c r="I208" s="10"/>
      <c r="J208" s="10"/>
      <c r="K208" s="10"/>
      <c r="L208" s="10"/>
      <c r="M208" s="10"/>
      <c r="N208" s="10"/>
      <c r="CJ208" s="10"/>
      <c r="CK208" s="10"/>
      <c r="CL208" s="10"/>
      <c r="CM208" s="10"/>
      <c r="CN208" s="10"/>
      <c r="CO208" s="10"/>
      <c r="CP208" s="10"/>
      <c r="CQ208" s="10"/>
      <c r="CR208" s="10"/>
      <c r="CS208" s="10"/>
      <c r="CT208" s="10"/>
    </row>
    <row r="209" spans="1:98">
      <c r="A209" s="10"/>
      <c r="B209" s="10"/>
      <c r="C209" s="10"/>
      <c r="D209" s="10"/>
      <c r="E209" s="10"/>
      <c r="F209" s="10"/>
      <c r="G209" s="10"/>
      <c r="H209" s="22"/>
      <c r="I209" s="10"/>
      <c r="J209" s="10"/>
      <c r="K209" s="10"/>
      <c r="L209" s="10"/>
      <c r="M209" s="10"/>
      <c r="N209" s="10"/>
      <c r="CJ209" s="10"/>
      <c r="CK209" s="10"/>
      <c r="CL209" s="10"/>
      <c r="CM209" s="10"/>
      <c r="CN209" s="10"/>
      <c r="CO209" s="10"/>
      <c r="CP209" s="10"/>
      <c r="CQ209" s="10"/>
      <c r="CR209" s="10"/>
      <c r="CS209" s="10"/>
      <c r="CT209" s="10"/>
    </row>
    <row r="210" spans="1:98">
      <c r="A210" s="10"/>
      <c r="B210" s="10"/>
      <c r="C210" s="10"/>
      <c r="D210" s="10"/>
      <c r="E210" s="10"/>
      <c r="F210" s="10"/>
      <c r="G210" s="10"/>
      <c r="H210" s="22"/>
      <c r="I210" s="10"/>
      <c r="J210" s="10"/>
      <c r="K210" s="10"/>
      <c r="L210" s="10"/>
      <c r="M210" s="10"/>
      <c r="N210" s="10"/>
      <c r="CJ210" s="10"/>
      <c r="CK210" s="10"/>
      <c r="CL210" s="10"/>
      <c r="CM210" s="10"/>
      <c r="CN210" s="10"/>
      <c r="CO210" s="10"/>
      <c r="CP210" s="10"/>
      <c r="CQ210" s="10"/>
      <c r="CR210" s="10"/>
      <c r="CS210" s="10"/>
      <c r="CT210" s="10"/>
    </row>
    <row r="211" spans="1:98">
      <c r="A211" s="10"/>
      <c r="B211" s="10"/>
      <c r="C211" s="10"/>
      <c r="D211" s="10"/>
      <c r="E211" s="10"/>
      <c r="F211" s="10"/>
      <c r="G211" s="10"/>
      <c r="H211" s="22"/>
      <c r="I211" s="10"/>
      <c r="J211" s="10"/>
      <c r="K211" s="10"/>
      <c r="L211" s="10"/>
      <c r="M211" s="10"/>
      <c r="N211" s="10"/>
      <c r="CJ211" s="10"/>
      <c r="CK211" s="10"/>
      <c r="CL211" s="10"/>
      <c r="CM211" s="10"/>
      <c r="CN211" s="10"/>
      <c r="CO211" s="10"/>
      <c r="CP211" s="10"/>
      <c r="CQ211" s="10"/>
      <c r="CR211" s="10"/>
      <c r="CS211" s="10"/>
      <c r="CT211" s="10"/>
    </row>
    <row r="212" spans="1:98">
      <c r="A212" s="10"/>
      <c r="B212" s="10"/>
      <c r="C212" s="10"/>
      <c r="D212" s="10"/>
      <c r="E212" s="10"/>
      <c r="F212" s="10"/>
      <c r="G212" s="10"/>
      <c r="H212" s="22"/>
      <c r="I212" s="10"/>
      <c r="J212" s="10"/>
      <c r="K212" s="10"/>
      <c r="L212" s="10"/>
      <c r="M212" s="10"/>
      <c r="N212" s="10"/>
      <c r="CJ212" s="10"/>
      <c r="CK212" s="10"/>
      <c r="CL212" s="10"/>
      <c r="CM212" s="10"/>
      <c r="CN212" s="10"/>
      <c r="CO212" s="10"/>
      <c r="CP212" s="10"/>
      <c r="CQ212" s="10"/>
      <c r="CR212" s="10"/>
      <c r="CS212" s="10"/>
      <c r="CT212" s="10"/>
    </row>
    <row r="213" spans="1:98">
      <c r="A213" s="10"/>
      <c r="B213" s="10"/>
      <c r="C213" s="10"/>
      <c r="D213" s="10"/>
      <c r="E213" s="10"/>
      <c r="F213" s="10"/>
      <c r="G213" s="10"/>
      <c r="H213" s="22"/>
      <c r="I213" s="10"/>
      <c r="J213" s="10"/>
      <c r="K213" s="10"/>
      <c r="L213" s="10"/>
      <c r="M213" s="10"/>
      <c r="N213" s="10"/>
      <c r="CJ213" s="10"/>
      <c r="CK213" s="10"/>
      <c r="CL213" s="10"/>
      <c r="CM213" s="10"/>
      <c r="CN213" s="10"/>
      <c r="CO213" s="10"/>
      <c r="CP213" s="10"/>
      <c r="CQ213" s="10"/>
      <c r="CR213" s="10"/>
      <c r="CS213" s="10"/>
      <c r="CT213" s="10"/>
    </row>
    <row r="214" spans="1:98">
      <c r="A214" s="10"/>
      <c r="B214" s="10"/>
      <c r="C214" s="10"/>
      <c r="D214" s="10"/>
      <c r="E214" s="10"/>
      <c r="F214" s="10"/>
      <c r="G214" s="10"/>
      <c r="H214" s="22"/>
      <c r="I214" s="10"/>
      <c r="J214" s="10"/>
      <c r="K214" s="10"/>
      <c r="L214" s="10"/>
      <c r="M214" s="10"/>
      <c r="N214" s="10"/>
      <c r="CJ214" s="10"/>
      <c r="CK214" s="10"/>
      <c r="CL214" s="10"/>
      <c r="CM214" s="10"/>
      <c r="CN214" s="10"/>
      <c r="CO214" s="10"/>
      <c r="CP214" s="10"/>
      <c r="CQ214" s="10"/>
      <c r="CR214" s="10"/>
      <c r="CS214" s="10"/>
      <c r="CT214" s="10"/>
    </row>
    <row r="215" spans="1:98">
      <c r="A215" s="10"/>
      <c r="B215" s="10"/>
      <c r="C215" s="10"/>
      <c r="D215" s="10"/>
      <c r="E215" s="10"/>
      <c r="F215" s="10"/>
      <c r="G215" s="10"/>
      <c r="H215" s="22"/>
      <c r="I215" s="10"/>
      <c r="J215" s="10"/>
      <c r="K215" s="10"/>
      <c r="L215" s="10"/>
      <c r="M215" s="10"/>
      <c r="N215" s="10"/>
      <c r="CJ215" s="10"/>
      <c r="CK215" s="10"/>
      <c r="CL215" s="10"/>
      <c r="CM215" s="10"/>
      <c r="CN215" s="10"/>
      <c r="CO215" s="10"/>
      <c r="CP215" s="10"/>
      <c r="CQ215" s="10"/>
      <c r="CR215" s="10"/>
      <c r="CS215" s="10"/>
      <c r="CT215" s="10"/>
    </row>
    <row r="216" spans="1:98">
      <c r="A216" s="10"/>
      <c r="B216" s="10"/>
      <c r="C216" s="10"/>
      <c r="D216" s="10"/>
      <c r="E216" s="10"/>
      <c r="F216" s="10"/>
      <c r="G216" s="10"/>
      <c r="H216" s="22"/>
      <c r="I216" s="10"/>
      <c r="J216" s="10"/>
      <c r="K216" s="10"/>
      <c r="L216" s="10"/>
      <c r="M216" s="10"/>
      <c r="N216" s="10"/>
      <c r="CJ216" s="10"/>
      <c r="CK216" s="10"/>
      <c r="CL216" s="10"/>
      <c r="CM216" s="10"/>
      <c r="CN216" s="10"/>
      <c r="CO216" s="10"/>
      <c r="CP216" s="10"/>
      <c r="CQ216" s="10"/>
      <c r="CR216" s="10"/>
      <c r="CS216" s="10"/>
      <c r="CT216" s="10"/>
    </row>
    <row r="217" spans="1:98">
      <c r="A217" s="10"/>
      <c r="B217" s="10"/>
      <c r="C217" s="10"/>
      <c r="D217" s="10"/>
      <c r="E217" s="10"/>
      <c r="F217" s="10"/>
      <c r="G217" s="10"/>
      <c r="H217" s="22"/>
      <c r="I217" s="10"/>
      <c r="J217" s="10"/>
      <c r="K217" s="10"/>
      <c r="L217" s="10"/>
      <c r="M217" s="10"/>
      <c r="N217" s="10"/>
      <c r="CJ217" s="10"/>
      <c r="CK217" s="10"/>
      <c r="CL217" s="10"/>
      <c r="CM217" s="10"/>
      <c r="CN217" s="10"/>
      <c r="CO217" s="10"/>
      <c r="CP217" s="10"/>
      <c r="CQ217" s="10"/>
      <c r="CR217" s="10"/>
      <c r="CS217" s="10"/>
      <c r="CT217" s="10"/>
    </row>
    <row r="218" spans="1:98">
      <c r="A218" s="10"/>
      <c r="B218" s="10"/>
      <c r="C218" s="10"/>
      <c r="D218" s="10"/>
      <c r="E218" s="10"/>
      <c r="F218" s="10"/>
      <c r="G218" s="10"/>
      <c r="H218" s="22"/>
      <c r="I218" s="10"/>
      <c r="J218" s="10"/>
      <c r="K218" s="10"/>
      <c r="L218" s="10"/>
      <c r="M218" s="10"/>
      <c r="N218" s="10"/>
      <c r="CJ218" s="10"/>
      <c r="CK218" s="10"/>
      <c r="CL218" s="10"/>
      <c r="CM218" s="10"/>
      <c r="CN218" s="10"/>
      <c r="CO218" s="10"/>
      <c r="CP218" s="10"/>
      <c r="CQ218" s="10"/>
      <c r="CR218" s="10"/>
      <c r="CS218" s="10"/>
      <c r="CT218" s="10"/>
    </row>
    <row r="219" spans="1:98">
      <c r="A219" s="10"/>
      <c r="B219" s="10"/>
      <c r="C219" s="10"/>
      <c r="D219" s="10"/>
      <c r="E219" s="10"/>
      <c r="F219" s="10"/>
      <c r="G219" s="10"/>
      <c r="H219" s="22"/>
      <c r="I219" s="10"/>
      <c r="J219" s="10"/>
      <c r="K219" s="10"/>
      <c r="L219" s="10"/>
      <c r="M219" s="10"/>
      <c r="N219" s="10"/>
      <c r="CJ219" s="10"/>
      <c r="CK219" s="10"/>
      <c r="CL219" s="10"/>
      <c r="CM219" s="10"/>
      <c r="CN219" s="10"/>
      <c r="CO219" s="10"/>
      <c r="CP219" s="10"/>
      <c r="CQ219" s="10"/>
      <c r="CR219" s="10"/>
      <c r="CS219" s="10"/>
      <c r="CT219" s="10"/>
    </row>
    <row r="220" spans="1:98">
      <c r="A220" s="10"/>
      <c r="B220" s="10"/>
      <c r="C220" s="10"/>
      <c r="D220" s="10"/>
      <c r="E220" s="10"/>
      <c r="F220" s="10"/>
      <c r="G220" s="10"/>
      <c r="H220" s="22"/>
      <c r="I220" s="10"/>
      <c r="J220" s="10"/>
      <c r="K220" s="10"/>
      <c r="L220" s="10"/>
      <c r="M220" s="10"/>
      <c r="N220" s="10"/>
      <c r="CJ220" s="10"/>
      <c r="CK220" s="10"/>
      <c r="CL220" s="10"/>
      <c r="CM220" s="10"/>
      <c r="CN220" s="10"/>
      <c r="CO220" s="10"/>
      <c r="CP220" s="10"/>
      <c r="CQ220" s="10"/>
      <c r="CR220" s="10"/>
      <c r="CS220" s="10"/>
      <c r="CT220" s="10"/>
    </row>
    <row r="221" spans="1:98">
      <c r="A221" s="10"/>
      <c r="B221" s="10"/>
      <c r="C221" s="10"/>
      <c r="D221" s="10"/>
      <c r="E221" s="10"/>
      <c r="F221" s="10"/>
      <c r="G221" s="10"/>
      <c r="H221" s="22"/>
      <c r="I221" s="10"/>
      <c r="J221" s="10"/>
      <c r="K221" s="10"/>
      <c r="L221" s="10"/>
      <c r="M221" s="10"/>
      <c r="N221" s="10"/>
      <c r="CJ221" s="10"/>
      <c r="CK221" s="10"/>
      <c r="CL221" s="10"/>
      <c r="CM221" s="10"/>
      <c r="CN221" s="10"/>
      <c r="CO221" s="10"/>
      <c r="CP221" s="10"/>
      <c r="CQ221" s="10"/>
      <c r="CR221" s="10"/>
      <c r="CS221" s="10"/>
      <c r="CT221" s="10"/>
    </row>
    <row r="222" spans="1:98">
      <c r="A222" s="10"/>
      <c r="B222" s="10"/>
      <c r="C222" s="10"/>
      <c r="D222" s="10"/>
      <c r="E222" s="10"/>
      <c r="F222" s="10"/>
      <c r="G222" s="10"/>
      <c r="H222" s="22"/>
      <c r="I222" s="10"/>
      <c r="J222" s="10"/>
      <c r="K222" s="10"/>
      <c r="L222" s="10"/>
      <c r="M222" s="10"/>
      <c r="N222" s="10"/>
      <c r="CJ222" s="10"/>
      <c r="CK222" s="10"/>
      <c r="CL222" s="10"/>
      <c r="CM222" s="10"/>
      <c r="CN222" s="10"/>
      <c r="CO222" s="10"/>
      <c r="CP222" s="10"/>
      <c r="CQ222" s="10"/>
      <c r="CR222" s="10"/>
      <c r="CS222" s="10"/>
      <c r="CT222" s="10"/>
    </row>
    <row r="223" spans="1:98">
      <c r="A223" s="10"/>
      <c r="B223" s="10"/>
      <c r="C223" s="10"/>
      <c r="D223" s="10"/>
      <c r="E223" s="10"/>
      <c r="F223" s="10"/>
      <c r="G223" s="10"/>
      <c r="H223" s="22"/>
      <c r="I223" s="10"/>
      <c r="J223" s="10"/>
      <c r="K223" s="10"/>
      <c r="L223" s="10"/>
      <c r="M223" s="10"/>
      <c r="N223" s="10"/>
      <c r="CJ223" s="10"/>
      <c r="CK223" s="10"/>
      <c r="CL223" s="10"/>
      <c r="CM223" s="10"/>
      <c r="CN223" s="10"/>
      <c r="CO223" s="10"/>
      <c r="CP223" s="10"/>
      <c r="CQ223" s="10"/>
      <c r="CR223" s="10"/>
      <c r="CS223" s="10"/>
      <c r="CT223" s="10"/>
    </row>
    <row r="224" spans="1:98">
      <c r="A224" s="10"/>
      <c r="B224" s="10"/>
      <c r="C224" s="10"/>
      <c r="D224" s="10"/>
      <c r="E224" s="10"/>
      <c r="F224" s="10"/>
      <c r="G224" s="10"/>
      <c r="H224" s="22"/>
      <c r="I224" s="10"/>
      <c r="J224" s="10"/>
      <c r="K224" s="10"/>
      <c r="L224" s="10"/>
      <c r="M224" s="10"/>
      <c r="N224" s="10"/>
      <c r="CJ224" s="10"/>
      <c r="CK224" s="10"/>
      <c r="CL224" s="10"/>
      <c r="CM224" s="10"/>
      <c r="CN224" s="10"/>
      <c r="CO224" s="10"/>
      <c r="CP224" s="10"/>
      <c r="CQ224" s="10"/>
      <c r="CR224" s="10"/>
      <c r="CS224" s="10"/>
      <c r="CT224" s="10"/>
    </row>
    <row r="225" spans="1:98">
      <c r="A225" s="10"/>
      <c r="B225" s="10"/>
      <c r="C225" s="10"/>
      <c r="D225" s="10"/>
      <c r="E225" s="10"/>
      <c r="F225" s="10"/>
      <c r="G225" s="10"/>
      <c r="H225" s="22"/>
      <c r="I225" s="10"/>
      <c r="J225" s="10"/>
      <c r="K225" s="10"/>
      <c r="L225" s="10"/>
      <c r="M225" s="10"/>
      <c r="N225" s="10"/>
      <c r="CJ225" s="10"/>
      <c r="CK225" s="10"/>
      <c r="CL225" s="10"/>
      <c r="CM225" s="10"/>
      <c r="CN225" s="10"/>
      <c r="CO225" s="10"/>
      <c r="CP225" s="10"/>
      <c r="CQ225" s="10"/>
      <c r="CR225" s="10"/>
      <c r="CS225" s="10"/>
      <c r="CT225" s="10"/>
    </row>
    <row r="226" spans="1:98">
      <c r="A226" s="10"/>
      <c r="B226" s="10"/>
      <c r="C226" s="10"/>
      <c r="D226" s="10"/>
      <c r="E226" s="10"/>
      <c r="F226" s="10"/>
      <c r="G226" s="10"/>
      <c r="H226" s="22"/>
      <c r="I226" s="10"/>
      <c r="J226" s="10"/>
      <c r="K226" s="10"/>
      <c r="L226" s="10"/>
      <c r="M226" s="10"/>
      <c r="N226" s="10"/>
      <c r="CJ226" s="10"/>
      <c r="CK226" s="10"/>
      <c r="CL226" s="10"/>
      <c r="CM226" s="10"/>
      <c r="CN226" s="10"/>
      <c r="CO226" s="10"/>
      <c r="CP226" s="10"/>
      <c r="CQ226" s="10"/>
      <c r="CR226" s="10"/>
      <c r="CS226" s="10"/>
      <c r="CT226" s="10"/>
    </row>
    <row r="227" spans="1:98">
      <c r="A227" s="10"/>
      <c r="B227" s="10"/>
      <c r="C227" s="10"/>
      <c r="D227" s="10"/>
      <c r="E227" s="10"/>
      <c r="F227" s="10"/>
      <c r="G227" s="10"/>
      <c r="H227" s="22"/>
      <c r="I227" s="10"/>
      <c r="J227" s="10"/>
      <c r="K227" s="10"/>
      <c r="L227" s="10"/>
      <c r="M227" s="10"/>
      <c r="N227" s="10"/>
      <c r="CJ227" s="10"/>
      <c r="CK227" s="10"/>
      <c r="CL227" s="10"/>
      <c r="CM227" s="10"/>
      <c r="CN227" s="10"/>
      <c r="CO227" s="10"/>
      <c r="CP227" s="10"/>
      <c r="CQ227" s="10"/>
      <c r="CR227" s="10"/>
      <c r="CS227" s="10"/>
      <c r="CT227" s="10"/>
    </row>
    <row r="228" spans="1:98">
      <c r="A228" s="10"/>
      <c r="B228" s="10"/>
      <c r="C228" s="10"/>
      <c r="D228" s="10"/>
      <c r="E228" s="10"/>
      <c r="F228" s="10"/>
      <c r="G228" s="10"/>
      <c r="H228" s="22"/>
      <c r="I228" s="10"/>
      <c r="J228" s="10"/>
      <c r="K228" s="10"/>
      <c r="L228" s="10"/>
      <c r="M228" s="10"/>
      <c r="N228" s="10"/>
      <c r="CJ228" s="10"/>
      <c r="CK228" s="10"/>
      <c r="CL228" s="10"/>
      <c r="CM228" s="10"/>
      <c r="CN228" s="10"/>
      <c r="CO228" s="10"/>
      <c r="CP228" s="10"/>
      <c r="CQ228" s="10"/>
      <c r="CR228" s="10"/>
      <c r="CS228" s="10"/>
      <c r="CT228" s="10"/>
    </row>
    <row r="229" spans="1:98">
      <c r="A229" s="10"/>
      <c r="B229" s="10"/>
      <c r="C229" s="10"/>
      <c r="D229" s="10"/>
      <c r="E229" s="10"/>
      <c r="F229" s="10"/>
      <c r="G229" s="10"/>
      <c r="H229" s="22"/>
      <c r="I229" s="10"/>
      <c r="J229" s="10"/>
      <c r="K229" s="10"/>
      <c r="L229" s="10"/>
      <c r="M229" s="10"/>
      <c r="N229" s="10"/>
      <c r="CJ229" s="10"/>
      <c r="CK229" s="10"/>
      <c r="CL229" s="10"/>
      <c r="CM229" s="10"/>
      <c r="CN229" s="10"/>
      <c r="CO229" s="10"/>
      <c r="CP229" s="10"/>
      <c r="CQ229" s="10"/>
      <c r="CR229" s="10"/>
      <c r="CS229" s="10"/>
      <c r="CT229" s="10"/>
    </row>
    <row r="230" spans="1:98">
      <c r="A230" s="10"/>
      <c r="B230" s="10"/>
      <c r="C230" s="10"/>
      <c r="D230" s="10"/>
      <c r="E230" s="10"/>
      <c r="F230" s="10"/>
      <c r="G230" s="10"/>
      <c r="H230" s="22"/>
      <c r="I230" s="10"/>
      <c r="J230" s="10"/>
      <c r="K230" s="10"/>
      <c r="L230" s="10"/>
      <c r="M230" s="10"/>
      <c r="N230" s="10"/>
      <c r="CJ230" s="10"/>
      <c r="CK230" s="10"/>
      <c r="CL230" s="10"/>
      <c r="CM230" s="10"/>
      <c r="CN230" s="10"/>
      <c r="CO230" s="10"/>
      <c r="CP230" s="10"/>
      <c r="CQ230" s="10"/>
      <c r="CR230" s="10"/>
      <c r="CS230" s="10"/>
      <c r="CT230" s="10"/>
    </row>
    <row r="231" spans="1:98">
      <c r="A231" s="10"/>
      <c r="B231" s="10"/>
      <c r="C231" s="10"/>
      <c r="D231" s="10"/>
      <c r="E231" s="10"/>
      <c r="F231" s="10"/>
      <c r="G231" s="10"/>
      <c r="H231" s="22"/>
      <c r="I231" s="10"/>
      <c r="J231" s="10"/>
      <c r="K231" s="10"/>
      <c r="L231" s="10"/>
      <c r="M231" s="10"/>
      <c r="N231" s="10"/>
      <c r="CJ231" s="10"/>
      <c r="CK231" s="10"/>
      <c r="CL231" s="10"/>
      <c r="CM231" s="10"/>
      <c r="CN231" s="10"/>
      <c r="CO231" s="10"/>
      <c r="CP231" s="10"/>
      <c r="CQ231" s="10"/>
      <c r="CR231" s="10"/>
      <c r="CS231" s="10"/>
      <c r="CT231" s="10"/>
    </row>
    <row r="232" spans="1:98">
      <c r="A232" s="10"/>
      <c r="B232" s="10"/>
      <c r="C232" s="10"/>
      <c r="D232" s="10"/>
      <c r="E232" s="10"/>
      <c r="F232" s="10"/>
      <c r="G232" s="10"/>
      <c r="H232" s="22"/>
      <c r="I232" s="10"/>
      <c r="J232" s="10"/>
      <c r="K232" s="10"/>
      <c r="L232" s="10"/>
      <c r="M232" s="10"/>
      <c r="N232" s="10"/>
      <c r="CJ232" s="10"/>
      <c r="CK232" s="10"/>
      <c r="CL232" s="10"/>
      <c r="CM232" s="10"/>
      <c r="CN232" s="10"/>
      <c r="CO232" s="10"/>
      <c r="CP232" s="10"/>
      <c r="CQ232" s="10"/>
      <c r="CR232" s="10"/>
      <c r="CS232" s="10"/>
      <c r="CT232" s="10"/>
    </row>
    <row r="233" spans="1:98">
      <c r="A233" s="10"/>
      <c r="B233" s="10"/>
      <c r="C233" s="10"/>
      <c r="D233" s="10"/>
      <c r="E233" s="10"/>
      <c r="F233" s="10"/>
      <c r="G233" s="10"/>
      <c r="H233" s="22"/>
      <c r="I233" s="10"/>
      <c r="J233" s="10"/>
      <c r="K233" s="10"/>
      <c r="L233" s="10"/>
      <c r="M233" s="10"/>
      <c r="N233" s="10"/>
      <c r="CJ233" s="10"/>
      <c r="CK233" s="10"/>
      <c r="CL233" s="10"/>
      <c r="CM233" s="10"/>
      <c r="CN233" s="10"/>
      <c r="CO233" s="10"/>
      <c r="CP233" s="10"/>
      <c r="CQ233" s="10"/>
      <c r="CR233" s="10"/>
      <c r="CS233" s="10"/>
      <c r="CT233" s="10"/>
    </row>
    <row r="234" spans="1:98">
      <c r="A234" s="10"/>
      <c r="B234" s="10"/>
      <c r="C234" s="10"/>
      <c r="D234" s="10"/>
      <c r="E234" s="10"/>
      <c r="F234" s="10"/>
      <c r="G234" s="10"/>
      <c r="H234" s="22"/>
      <c r="I234" s="10"/>
      <c r="J234" s="10"/>
      <c r="K234" s="10"/>
      <c r="L234" s="10"/>
      <c r="M234" s="10"/>
      <c r="N234" s="10"/>
      <c r="CJ234" s="10"/>
      <c r="CK234" s="10"/>
      <c r="CL234" s="10"/>
      <c r="CM234" s="10"/>
      <c r="CN234" s="10"/>
      <c r="CO234" s="10"/>
      <c r="CP234" s="10"/>
      <c r="CQ234" s="10"/>
      <c r="CR234" s="10"/>
      <c r="CS234" s="10"/>
      <c r="CT234" s="10"/>
    </row>
    <row r="235" spans="1:98">
      <c r="A235" s="10"/>
      <c r="B235" s="10"/>
      <c r="C235" s="10"/>
      <c r="D235" s="10"/>
      <c r="E235" s="10"/>
      <c r="F235" s="10"/>
      <c r="G235" s="10"/>
      <c r="H235" s="22"/>
      <c r="I235" s="10"/>
      <c r="J235" s="10"/>
      <c r="K235" s="10"/>
      <c r="L235" s="10"/>
      <c r="M235" s="10"/>
      <c r="N235" s="10"/>
      <c r="CJ235" s="10"/>
      <c r="CK235" s="10"/>
      <c r="CL235" s="10"/>
      <c r="CM235" s="10"/>
      <c r="CN235" s="10"/>
      <c r="CO235" s="10"/>
      <c r="CP235" s="10"/>
      <c r="CQ235" s="10"/>
      <c r="CR235" s="10"/>
      <c r="CS235" s="10"/>
      <c r="CT235" s="10"/>
    </row>
    <row r="236" spans="1:98">
      <c r="A236" s="10"/>
      <c r="B236" s="10"/>
      <c r="C236" s="10"/>
      <c r="D236" s="10"/>
      <c r="E236" s="10"/>
      <c r="F236" s="10"/>
      <c r="G236" s="10"/>
      <c r="H236" s="22"/>
      <c r="I236" s="10"/>
      <c r="J236" s="10"/>
      <c r="K236" s="10"/>
      <c r="L236" s="10"/>
      <c r="M236" s="10"/>
      <c r="N236" s="10"/>
      <c r="CJ236" s="10"/>
      <c r="CK236" s="10"/>
      <c r="CL236" s="10"/>
      <c r="CM236" s="10"/>
      <c r="CN236" s="10"/>
      <c r="CO236" s="10"/>
      <c r="CP236" s="10"/>
      <c r="CQ236" s="10"/>
      <c r="CR236" s="10"/>
      <c r="CS236" s="10"/>
      <c r="CT236" s="10"/>
    </row>
    <row r="237" spans="1:98">
      <c r="A237" s="10"/>
      <c r="B237" s="10"/>
      <c r="C237" s="10"/>
      <c r="D237" s="10"/>
      <c r="E237" s="10"/>
      <c r="F237" s="10"/>
      <c r="G237" s="10"/>
      <c r="H237" s="22"/>
      <c r="I237" s="10"/>
      <c r="J237" s="10"/>
      <c r="K237" s="10"/>
      <c r="L237" s="10"/>
      <c r="M237" s="10"/>
      <c r="N237" s="10"/>
      <c r="CJ237" s="10"/>
      <c r="CK237" s="10"/>
      <c r="CL237" s="10"/>
      <c r="CM237" s="10"/>
      <c r="CN237" s="10"/>
      <c r="CO237" s="10"/>
      <c r="CP237" s="10"/>
      <c r="CQ237" s="10"/>
      <c r="CR237" s="10"/>
      <c r="CS237" s="10"/>
      <c r="CT237" s="10"/>
    </row>
    <row r="238" spans="1:98">
      <c r="A238" s="10"/>
      <c r="B238" s="10"/>
      <c r="C238" s="10"/>
      <c r="D238" s="10"/>
      <c r="E238" s="10"/>
      <c r="F238" s="10"/>
      <c r="G238" s="10"/>
      <c r="H238" s="22"/>
      <c r="I238" s="10"/>
      <c r="J238" s="10"/>
      <c r="K238" s="10"/>
      <c r="L238" s="10"/>
      <c r="M238" s="10"/>
      <c r="N238" s="10"/>
      <c r="CJ238" s="10"/>
      <c r="CK238" s="10"/>
      <c r="CL238" s="10"/>
      <c r="CM238" s="10"/>
      <c r="CN238" s="10"/>
      <c r="CO238" s="10"/>
      <c r="CP238" s="10"/>
      <c r="CQ238" s="10"/>
      <c r="CR238" s="10"/>
      <c r="CS238" s="10"/>
      <c r="CT238" s="10"/>
    </row>
    <row r="239" spans="1:98">
      <c r="A239" s="10"/>
      <c r="B239" s="10"/>
      <c r="C239" s="10"/>
      <c r="D239" s="10"/>
      <c r="E239" s="10"/>
      <c r="F239" s="10"/>
      <c r="G239" s="10"/>
      <c r="H239" s="22"/>
      <c r="I239" s="10"/>
      <c r="J239" s="10"/>
      <c r="K239" s="10"/>
      <c r="L239" s="10"/>
      <c r="M239" s="10"/>
      <c r="N239" s="10"/>
      <c r="CJ239" s="10"/>
      <c r="CK239" s="10"/>
      <c r="CL239" s="10"/>
      <c r="CM239" s="10"/>
      <c r="CN239" s="10"/>
      <c r="CO239" s="10"/>
      <c r="CP239" s="10"/>
      <c r="CQ239" s="10"/>
      <c r="CR239" s="10"/>
      <c r="CS239" s="10"/>
      <c r="CT239" s="10"/>
    </row>
    <row r="240" spans="1:98">
      <c r="A240" s="10"/>
      <c r="B240" s="10"/>
      <c r="C240" s="10"/>
      <c r="D240" s="10"/>
      <c r="E240" s="10"/>
      <c r="F240" s="10"/>
      <c r="G240" s="10"/>
      <c r="H240" s="22"/>
      <c r="I240" s="10"/>
      <c r="J240" s="10"/>
      <c r="K240" s="10"/>
      <c r="L240" s="10"/>
      <c r="M240" s="10"/>
      <c r="N240" s="10"/>
      <c r="CJ240" s="10"/>
      <c r="CK240" s="10"/>
      <c r="CL240" s="10"/>
      <c r="CM240" s="10"/>
      <c r="CN240" s="10"/>
      <c r="CO240" s="10"/>
      <c r="CP240" s="10"/>
      <c r="CQ240" s="10"/>
      <c r="CR240" s="10"/>
      <c r="CS240" s="10"/>
      <c r="CT240" s="10"/>
    </row>
    <row r="241" spans="1:98">
      <c r="A241" s="10"/>
      <c r="B241" s="10"/>
      <c r="C241" s="10"/>
      <c r="D241" s="10"/>
      <c r="E241" s="10"/>
      <c r="F241" s="10"/>
      <c r="G241" s="10"/>
      <c r="H241" s="22"/>
      <c r="I241" s="10"/>
      <c r="J241" s="10"/>
      <c r="K241" s="10"/>
      <c r="L241" s="10"/>
      <c r="M241" s="10"/>
      <c r="N241" s="10"/>
      <c r="CJ241" s="10"/>
      <c r="CK241" s="10"/>
      <c r="CL241" s="10"/>
      <c r="CM241" s="10"/>
      <c r="CN241" s="10"/>
      <c r="CO241" s="10"/>
      <c r="CP241" s="10"/>
      <c r="CQ241" s="10"/>
      <c r="CR241" s="10"/>
      <c r="CS241" s="10"/>
      <c r="CT241" s="10"/>
    </row>
    <row r="242" spans="1:98">
      <c r="A242" s="10"/>
      <c r="B242" s="10"/>
      <c r="C242" s="10"/>
      <c r="D242" s="10"/>
      <c r="E242" s="10"/>
      <c r="F242" s="10"/>
      <c r="G242" s="10"/>
      <c r="H242" s="22"/>
      <c r="I242" s="10"/>
      <c r="J242" s="10"/>
      <c r="K242" s="10"/>
      <c r="L242" s="10"/>
      <c r="M242" s="10"/>
      <c r="N242" s="10"/>
      <c r="CJ242" s="10"/>
      <c r="CK242" s="10"/>
      <c r="CL242" s="10"/>
      <c r="CM242" s="10"/>
      <c r="CN242" s="10"/>
      <c r="CO242" s="10"/>
      <c r="CP242" s="10"/>
      <c r="CQ242" s="10"/>
      <c r="CR242" s="10"/>
      <c r="CS242" s="10"/>
      <c r="CT242" s="10"/>
    </row>
    <row r="243" spans="1:98">
      <c r="A243" s="10"/>
      <c r="B243" s="10"/>
      <c r="C243" s="10"/>
      <c r="D243" s="10"/>
      <c r="E243" s="10"/>
      <c r="F243" s="10"/>
      <c r="G243" s="10"/>
      <c r="H243" s="22"/>
      <c r="I243" s="10"/>
      <c r="J243" s="10"/>
      <c r="K243" s="10"/>
      <c r="L243" s="10"/>
      <c r="M243" s="10"/>
      <c r="N243" s="10"/>
      <c r="CJ243" s="10"/>
      <c r="CK243" s="10"/>
      <c r="CL243" s="10"/>
      <c r="CM243" s="10"/>
      <c r="CN243" s="10"/>
      <c r="CO243" s="10"/>
      <c r="CP243" s="10"/>
      <c r="CQ243" s="10"/>
      <c r="CR243" s="10"/>
      <c r="CS243" s="10"/>
      <c r="CT243" s="10"/>
    </row>
    <row r="244" spans="1:98">
      <c r="A244" s="10"/>
      <c r="B244" s="10"/>
      <c r="C244" s="10"/>
      <c r="D244" s="10"/>
      <c r="E244" s="10"/>
      <c r="F244" s="10"/>
      <c r="G244" s="10"/>
      <c r="H244" s="22"/>
      <c r="I244" s="10"/>
      <c r="J244" s="10"/>
      <c r="K244" s="10"/>
      <c r="L244" s="10"/>
      <c r="M244" s="10"/>
      <c r="N244" s="10"/>
      <c r="CJ244" s="10"/>
      <c r="CK244" s="10"/>
      <c r="CL244" s="10"/>
      <c r="CM244" s="10"/>
      <c r="CN244" s="10"/>
      <c r="CO244" s="10"/>
      <c r="CP244" s="10"/>
      <c r="CQ244" s="10"/>
      <c r="CR244" s="10"/>
      <c r="CS244" s="10"/>
      <c r="CT244" s="10"/>
    </row>
    <row r="245" spans="1:98">
      <c r="A245" s="10"/>
      <c r="B245" s="10"/>
      <c r="C245" s="10"/>
      <c r="D245" s="10"/>
      <c r="E245" s="10"/>
      <c r="F245" s="10"/>
      <c r="G245" s="10"/>
      <c r="H245" s="22"/>
      <c r="I245" s="10"/>
      <c r="J245" s="10"/>
      <c r="K245" s="10"/>
      <c r="L245" s="10"/>
      <c r="M245" s="10"/>
      <c r="N245" s="10"/>
      <c r="CJ245" s="10"/>
      <c r="CK245" s="10"/>
      <c r="CL245" s="10"/>
      <c r="CM245" s="10"/>
      <c r="CN245" s="10"/>
      <c r="CO245" s="10"/>
      <c r="CP245" s="10"/>
      <c r="CQ245" s="10"/>
      <c r="CR245" s="10"/>
      <c r="CS245" s="10"/>
      <c r="CT245" s="10"/>
    </row>
    <row r="246" spans="1:98">
      <c r="A246" s="10"/>
      <c r="B246" s="10"/>
      <c r="C246" s="10"/>
      <c r="D246" s="10"/>
      <c r="E246" s="10"/>
      <c r="F246" s="10"/>
      <c r="G246" s="10"/>
      <c r="H246" s="22"/>
      <c r="I246" s="10"/>
      <c r="J246" s="10"/>
      <c r="K246" s="10"/>
      <c r="L246" s="10"/>
      <c r="M246" s="10"/>
      <c r="N246" s="10"/>
      <c r="CJ246" s="10"/>
      <c r="CK246" s="10"/>
      <c r="CL246" s="10"/>
      <c r="CM246" s="10"/>
      <c r="CN246" s="10"/>
      <c r="CO246" s="10"/>
      <c r="CP246" s="10"/>
      <c r="CQ246" s="10"/>
      <c r="CR246" s="10"/>
      <c r="CS246" s="10"/>
      <c r="CT246" s="10"/>
    </row>
    <row r="247" spans="1:98">
      <c r="A247" s="10"/>
      <c r="B247" s="10"/>
      <c r="C247" s="10"/>
      <c r="D247" s="10"/>
      <c r="E247" s="10"/>
      <c r="F247" s="10"/>
      <c r="G247" s="10"/>
      <c r="H247" s="22"/>
      <c r="I247" s="10"/>
      <c r="J247" s="10"/>
      <c r="K247" s="10"/>
      <c r="L247" s="10"/>
      <c r="M247" s="10"/>
      <c r="N247" s="10"/>
      <c r="CJ247" s="10"/>
      <c r="CK247" s="10"/>
      <c r="CL247" s="10"/>
      <c r="CM247" s="10"/>
      <c r="CN247" s="10"/>
      <c r="CO247" s="10"/>
      <c r="CP247" s="10"/>
      <c r="CQ247" s="10"/>
      <c r="CR247" s="10"/>
      <c r="CS247" s="10"/>
      <c r="CT247" s="10"/>
    </row>
    <row r="248" spans="1:98">
      <c r="A248" s="10"/>
      <c r="B248" s="10"/>
      <c r="C248" s="10"/>
      <c r="D248" s="10"/>
      <c r="E248" s="10"/>
      <c r="F248" s="10"/>
      <c r="G248" s="10"/>
      <c r="H248" s="22"/>
      <c r="I248" s="10"/>
      <c r="J248" s="10"/>
      <c r="K248" s="10"/>
      <c r="L248" s="10"/>
      <c r="M248" s="10"/>
      <c r="N248" s="10"/>
      <c r="CJ248" s="10"/>
      <c r="CK248" s="10"/>
      <c r="CL248" s="10"/>
      <c r="CM248" s="10"/>
      <c r="CN248" s="10"/>
      <c r="CO248" s="10"/>
      <c r="CP248" s="10"/>
      <c r="CQ248" s="10"/>
      <c r="CR248" s="10"/>
      <c r="CS248" s="10"/>
      <c r="CT248" s="10"/>
    </row>
    <row r="249" spans="1:98">
      <c r="A249" s="10"/>
      <c r="B249" s="10"/>
      <c r="C249" s="10"/>
      <c r="D249" s="10"/>
      <c r="E249" s="10"/>
      <c r="F249" s="10"/>
      <c r="G249" s="10"/>
      <c r="H249" s="22"/>
      <c r="I249" s="10"/>
      <c r="J249" s="10"/>
      <c r="K249" s="10"/>
      <c r="L249" s="10"/>
      <c r="M249" s="10"/>
      <c r="N249" s="10"/>
      <c r="CJ249" s="10"/>
      <c r="CK249" s="10"/>
      <c r="CL249" s="10"/>
      <c r="CM249" s="10"/>
      <c r="CN249" s="10"/>
      <c r="CO249" s="10"/>
      <c r="CP249" s="10"/>
      <c r="CQ249" s="10"/>
      <c r="CR249" s="10"/>
      <c r="CS249" s="10"/>
      <c r="CT249" s="10"/>
    </row>
    <row r="250" spans="1:98">
      <c r="A250" s="10"/>
      <c r="B250" s="10"/>
      <c r="C250" s="10"/>
      <c r="D250" s="10"/>
      <c r="E250" s="10"/>
      <c r="F250" s="10"/>
      <c r="G250" s="10"/>
      <c r="H250" s="22"/>
      <c r="I250" s="10"/>
      <c r="J250" s="10"/>
      <c r="K250" s="10"/>
      <c r="L250" s="10"/>
      <c r="M250" s="10"/>
      <c r="N250" s="10"/>
      <c r="CJ250" s="10"/>
      <c r="CK250" s="10"/>
      <c r="CL250" s="10"/>
      <c r="CM250" s="10"/>
      <c r="CN250" s="10"/>
      <c r="CO250" s="10"/>
      <c r="CP250" s="10"/>
      <c r="CQ250" s="10"/>
      <c r="CR250" s="10"/>
      <c r="CS250" s="10"/>
      <c r="CT250" s="10"/>
    </row>
    <row r="251" spans="1:98">
      <c r="A251" s="10"/>
      <c r="B251" s="10"/>
      <c r="C251" s="10"/>
      <c r="D251" s="10"/>
      <c r="E251" s="10"/>
      <c r="F251" s="10"/>
      <c r="G251" s="10"/>
      <c r="H251" s="22"/>
      <c r="I251" s="10"/>
      <c r="J251" s="10"/>
      <c r="K251" s="10"/>
      <c r="L251" s="10"/>
      <c r="M251" s="10"/>
      <c r="N251" s="10"/>
      <c r="CJ251" s="10"/>
      <c r="CK251" s="10"/>
      <c r="CL251" s="10"/>
      <c r="CM251" s="10"/>
      <c r="CN251" s="10"/>
      <c r="CO251" s="10"/>
      <c r="CP251" s="10"/>
      <c r="CQ251" s="10"/>
      <c r="CR251" s="10"/>
      <c r="CS251" s="10"/>
      <c r="CT251" s="10"/>
    </row>
    <row r="252" spans="1:98">
      <c r="A252" s="10"/>
      <c r="B252" s="10"/>
      <c r="C252" s="10"/>
      <c r="D252" s="10"/>
      <c r="E252" s="10"/>
      <c r="F252" s="10"/>
      <c r="G252" s="10"/>
      <c r="H252" s="22"/>
      <c r="I252" s="10"/>
      <c r="J252" s="10"/>
      <c r="K252" s="10"/>
      <c r="L252" s="10"/>
      <c r="M252" s="10"/>
      <c r="N252" s="10"/>
      <c r="CJ252" s="10"/>
      <c r="CK252" s="10"/>
      <c r="CL252" s="10"/>
      <c r="CM252" s="10"/>
      <c r="CN252" s="10"/>
      <c r="CO252" s="10"/>
      <c r="CP252" s="10"/>
      <c r="CQ252" s="10"/>
      <c r="CR252" s="10"/>
      <c r="CS252" s="10"/>
      <c r="CT252" s="10"/>
    </row>
    <row r="253" spans="1:98">
      <c r="A253" s="10"/>
      <c r="B253" s="10"/>
      <c r="C253" s="10"/>
      <c r="D253" s="10"/>
      <c r="E253" s="10"/>
      <c r="F253" s="10"/>
      <c r="G253" s="10"/>
      <c r="H253" s="22"/>
      <c r="I253" s="10"/>
      <c r="J253" s="10"/>
      <c r="K253" s="10"/>
      <c r="L253" s="10"/>
      <c r="M253" s="10"/>
      <c r="N253" s="10"/>
      <c r="CJ253" s="10"/>
      <c r="CK253" s="10"/>
      <c r="CL253" s="10"/>
      <c r="CM253" s="10"/>
      <c r="CN253" s="10"/>
      <c r="CO253" s="10"/>
      <c r="CP253" s="10"/>
      <c r="CQ253" s="10"/>
      <c r="CR253" s="10"/>
      <c r="CS253" s="10"/>
      <c r="CT253" s="10"/>
    </row>
    <row r="254" spans="1:98">
      <c r="A254" s="10"/>
      <c r="B254" s="10"/>
      <c r="C254" s="10"/>
      <c r="D254" s="10"/>
      <c r="E254" s="10"/>
      <c r="F254" s="10"/>
      <c r="G254" s="10"/>
      <c r="H254" s="22"/>
      <c r="I254" s="10"/>
      <c r="J254" s="10"/>
      <c r="K254" s="10"/>
      <c r="L254" s="10"/>
      <c r="M254" s="10"/>
      <c r="N254" s="10"/>
      <c r="CJ254" s="10"/>
      <c r="CK254" s="10"/>
      <c r="CL254" s="10"/>
      <c r="CM254" s="10"/>
      <c r="CN254" s="10"/>
      <c r="CO254" s="10"/>
      <c r="CP254" s="10"/>
      <c r="CQ254" s="10"/>
      <c r="CR254" s="10"/>
      <c r="CS254" s="10"/>
      <c r="CT254" s="10"/>
    </row>
    <row r="255" spans="1:98">
      <c r="A255" s="10"/>
      <c r="B255" s="10"/>
      <c r="C255" s="10"/>
      <c r="D255" s="10"/>
      <c r="E255" s="10"/>
      <c r="F255" s="10"/>
      <c r="G255" s="10"/>
      <c r="H255" s="22"/>
      <c r="I255" s="10"/>
      <c r="J255" s="10"/>
      <c r="K255" s="10"/>
      <c r="L255" s="10"/>
      <c r="M255" s="10"/>
      <c r="N255" s="10"/>
      <c r="CJ255" s="10"/>
      <c r="CK255" s="10"/>
      <c r="CL255" s="10"/>
      <c r="CM255" s="10"/>
      <c r="CN255" s="10"/>
      <c r="CO255" s="10"/>
      <c r="CP255" s="10"/>
      <c r="CQ255" s="10"/>
      <c r="CR255" s="10"/>
      <c r="CS255" s="10"/>
      <c r="CT255" s="10"/>
    </row>
    <row r="256" spans="1:98">
      <c r="A256" s="10"/>
      <c r="B256" s="10"/>
      <c r="C256" s="10"/>
      <c r="D256" s="10"/>
      <c r="E256" s="10"/>
      <c r="F256" s="10"/>
      <c r="G256" s="10"/>
      <c r="H256" s="22"/>
      <c r="I256" s="10"/>
      <c r="J256" s="10"/>
      <c r="K256" s="10"/>
      <c r="L256" s="10"/>
      <c r="M256" s="10"/>
      <c r="N256" s="10"/>
      <c r="CJ256" s="10"/>
      <c r="CK256" s="10"/>
      <c r="CL256" s="10"/>
      <c r="CM256" s="10"/>
      <c r="CN256" s="10"/>
      <c r="CO256" s="10"/>
      <c r="CP256" s="10"/>
      <c r="CQ256" s="10"/>
      <c r="CR256" s="10"/>
      <c r="CS256" s="10"/>
      <c r="CT256" s="10"/>
    </row>
    <row r="257" spans="1:98">
      <c r="A257" s="10"/>
      <c r="B257" s="10"/>
      <c r="C257" s="10"/>
      <c r="D257" s="10"/>
      <c r="E257" s="10"/>
      <c r="F257" s="10"/>
      <c r="G257" s="10"/>
      <c r="H257" s="22"/>
      <c r="I257" s="10"/>
      <c r="J257" s="10"/>
      <c r="K257" s="10"/>
      <c r="L257" s="10"/>
      <c r="M257" s="10"/>
      <c r="N257" s="10"/>
      <c r="CJ257" s="10"/>
      <c r="CK257" s="10"/>
      <c r="CL257" s="10"/>
      <c r="CM257" s="10"/>
      <c r="CN257" s="10"/>
      <c r="CO257" s="10"/>
      <c r="CP257" s="10"/>
      <c r="CQ257" s="10"/>
      <c r="CR257" s="10"/>
      <c r="CS257" s="10"/>
      <c r="CT257" s="10"/>
    </row>
    <row r="258" spans="1:98">
      <c r="A258" s="10"/>
      <c r="B258" s="10"/>
      <c r="C258" s="10"/>
      <c r="D258" s="10"/>
      <c r="E258" s="10"/>
      <c r="F258" s="10"/>
      <c r="G258" s="10"/>
      <c r="H258" s="22"/>
      <c r="I258" s="10"/>
      <c r="J258" s="10"/>
      <c r="K258" s="10"/>
      <c r="L258" s="10"/>
      <c r="M258" s="10"/>
      <c r="N258" s="10"/>
      <c r="CJ258" s="10"/>
      <c r="CK258" s="10"/>
      <c r="CL258" s="10"/>
      <c r="CM258" s="10"/>
      <c r="CN258" s="10"/>
      <c r="CO258" s="10"/>
      <c r="CP258" s="10"/>
      <c r="CQ258" s="10"/>
      <c r="CR258" s="10"/>
      <c r="CS258" s="10"/>
      <c r="CT258" s="10"/>
    </row>
    <row r="259" spans="1:98">
      <c r="A259" s="10"/>
      <c r="B259" s="10"/>
      <c r="C259" s="10"/>
      <c r="D259" s="10"/>
      <c r="E259" s="10"/>
      <c r="F259" s="10"/>
      <c r="G259" s="10"/>
      <c r="H259" s="22"/>
      <c r="I259" s="10"/>
      <c r="J259" s="10"/>
      <c r="K259" s="10"/>
      <c r="L259" s="10"/>
      <c r="M259" s="10"/>
      <c r="N259" s="10"/>
      <c r="CJ259" s="10"/>
      <c r="CK259" s="10"/>
      <c r="CL259" s="10"/>
      <c r="CM259" s="10"/>
      <c r="CN259" s="10"/>
      <c r="CO259" s="10"/>
      <c r="CP259" s="10"/>
      <c r="CQ259" s="10"/>
      <c r="CR259" s="10"/>
      <c r="CS259" s="10"/>
      <c r="CT259" s="10"/>
    </row>
    <row r="260" spans="1:98">
      <c r="A260" s="10"/>
      <c r="B260" s="10"/>
      <c r="C260" s="10"/>
      <c r="D260" s="10"/>
      <c r="E260" s="10"/>
      <c r="F260" s="10"/>
      <c r="G260" s="10"/>
      <c r="H260" s="22"/>
      <c r="I260" s="10"/>
      <c r="J260" s="10"/>
      <c r="K260" s="10"/>
      <c r="L260" s="10"/>
      <c r="M260" s="10"/>
      <c r="N260" s="10"/>
      <c r="CJ260" s="10"/>
      <c r="CK260" s="10"/>
      <c r="CL260" s="10"/>
      <c r="CM260" s="10"/>
      <c r="CN260" s="10"/>
      <c r="CO260" s="10"/>
      <c r="CP260" s="10"/>
      <c r="CQ260" s="10"/>
      <c r="CR260" s="10"/>
      <c r="CS260" s="10"/>
      <c r="CT260" s="10"/>
    </row>
    <row r="261" spans="1:98">
      <c r="A261" s="10"/>
      <c r="B261" s="10"/>
      <c r="C261" s="10"/>
      <c r="D261" s="10"/>
      <c r="E261" s="10"/>
      <c r="F261" s="10"/>
      <c r="G261" s="10"/>
      <c r="H261" s="22"/>
      <c r="I261" s="10"/>
      <c r="J261" s="10"/>
      <c r="K261" s="10"/>
      <c r="L261" s="10"/>
      <c r="M261" s="10"/>
      <c r="N261" s="10"/>
      <c r="CJ261" s="10"/>
      <c r="CK261" s="10"/>
      <c r="CL261" s="10"/>
      <c r="CM261" s="10"/>
      <c r="CN261" s="10"/>
      <c r="CO261" s="10"/>
      <c r="CP261" s="10"/>
      <c r="CQ261" s="10"/>
      <c r="CR261" s="10"/>
      <c r="CS261" s="10"/>
      <c r="CT261" s="10"/>
    </row>
    <row r="262" spans="1:98">
      <c r="A262" s="10"/>
      <c r="B262" s="10"/>
      <c r="C262" s="10"/>
      <c r="D262" s="10"/>
      <c r="E262" s="10"/>
      <c r="F262" s="10"/>
      <c r="G262" s="10"/>
      <c r="H262" s="22"/>
      <c r="I262" s="10"/>
      <c r="J262" s="10"/>
      <c r="K262" s="10"/>
      <c r="L262" s="10"/>
      <c r="M262" s="10"/>
      <c r="N262" s="10"/>
      <c r="CJ262" s="10"/>
      <c r="CK262" s="10"/>
      <c r="CL262" s="10"/>
      <c r="CM262" s="10"/>
      <c r="CN262" s="10"/>
      <c r="CO262" s="10"/>
      <c r="CP262" s="10"/>
      <c r="CQ262" s="10"/>
      <c r="CR262" s="10"/>
      <c r="CS262" s="10"/>
      <c r="CT262" s="10"/>
    </row>
    <row r="263" spans="1:98">
      <c r="A263" s="10"/>
      <c r="B263" s="10"/>
      <c r="C263" s="10"/>
      <c r="D263" s="10"/>
      <c r="E263" s="10"/>
      <c r="F263" s="10"/>
      <c r="G263" s="10"/>
      <c r="H263" s="22"/>
      <c r="I263" s="10"/>
      <c r="J263" s="10"/>
      <c r="K263" s="10"/>
      <c r="L263" s="10"/>
      <c r="M263" s="10"/>
      <c r="N263" s="10"/>
      <c r="CJ263" s="10"/>
      <c r="CK263" s="10"/>
      <c r="CL263" s="10"/>
      <c r="CM263" s="10"/>
      <c r="CN263" s="10"/>
      <c r="CO263" s="10"/>
      <c r="CP263" s="10"/>
      <c r="CQ263" s="10"/>
      <c r="CR263" s="10"/>
      <c r="CS263" s="10"/>
      <c r="CT263" s="10"/>
    </row>
    <row r="264" spans="1:98">
      <c r="A264" s="10"/>
      <c r="B264" s="10"/>
      <c r="C264" s="10"/>
      <c r="D264" s="10"/>
      <c r="E264" s="10"/>
      <c r="F264" s="10"/>
      <c r="G264" s="10"/>
      <c r="H264" s="22"/>
      <c r="I264" s="10"/>
      <c r="J264" s="10"/>
      <c r="K264" s="10"/>
      <c r="L264" s="10"/>
      <c r="M264" s="10"/>
      <c r="N264" s="10"/>
      <c r="CJ264" s="10"/>
      <c r="CK264" s="10"/>
      <c r="CL264" s="10"/>
      <c r="CM264" s="10"/>
      <c r="CN264" s="10"/>
      <c r="CO264" s="10"/>
      <c r="CP264" s="10"/>
      <c r="CQ264" s="10"/>
      <c r="CR264" s="10"/>
      <c r="CS264" s="10"/>
      <c r="CT264" s="10"/>
    </row>
    <row r="265" spans="1:98">
      <c r="A265" s="10"/>
      <c r="B265" s="10"/>
      <c r="C265" s="10"/>
      <c r="D265" s="10"/>
      <c r="E265" s="10"/>
      <c r="F265" s="10"/>
      <c r="G265" s="10"/>
      <c r="H265" s="22"/>
      <c r="I265" s="10"/>
      <c r="J265" s="10"/>
      <c r="K265" s="10"/>
      <c r="L265" s="10"/>
      <c r="M265" s="10"/>
      <c r="N265" s="10"/>
      <c r="CJ265" s="10"/>
      <c r="CK265" s="10"/>
      <c r="CL265" s="10"/>
      <c r="CM265" s="10"/>
      <c r="CN265" s="10"/>
      <c r="CO265" s="10"/>
      <c r="CP265" s="10"/>
      <c r="CQ265" s="10"/>
      <c r="CR265" s="10"/>
      <c r="CS265" s="10"/>
      <c r="CT265" s="10"/>
    </row>
    <row r="266" spans="1:98">
      <c r="A266" s="10"/>
      <c r="B266" s="10"/>
      <c r="C266" s="10"/>
      <c r="D266" s="10"/>
      <c r="E266" s="10"/>
      <c r="F266" s="10"/>
      <c r="G266" s="10"/>
      <c r="H266" s="22"/>
      <c r="I266" s="10"/>
      <c r="J266" s="10"/>
      <c r="K266" s="10"/>
      <c r="L266" s="10"/>
      <c r="M266" s="10"/>
      <c r="N266" s="10"/>
      <c r="CJ266" s="10"/>
      <c r="CK266" s="10"/>
      <c r="CL266" s="10"/>
      <c r="CM266" s="10"/>
      <c r="CN266" s="10"/>
      <c r="CO266" s="10"/>
      <c r="CP266" s="10"/>
      <c r="CQ266" s="10"/>
      <c r="CR266" s="10"/>
      <c r="CS266" s="10"/>
      <c r="CT266" s="10"/>
    </row>
    <row r="267" spans="1:98">
      <c r="A267" s="10"/>
      <c r="B267" s="10"/>
      <c r="C267" s="10"/>
      <c r="D267" s="10"/>
      <c r="E267" s="10"/>
      <c r="F267" s="10"/>
      <c r="G267" s="10"/>
      <c r="H267" s="22"/>
      <c r="I267" s="10"/>
      <c r="J267" s="10"/>
      <c r="K267" s="10"/>
      <c r="L267" s="10"/>
      <c r="M267" s="10"/>
      <c r="N267" s="10"/>
      <c r="CJ267" s="10"/>
      <c r="CK267" s="10"/>
      <c r="CL267" s="10"/>
      <c r="CM267" s="10"/>
      <c r="CN267" s="10"/>
      <c r="CO267" s="10"/>
      <c r="CP267" s="10"/>
      <c r="CQ267" s="10"/>
      <c r="CR267" s="10"/>
      <c r="CS267" s="10"/>
      <c r="CT267" s="10"/>
    </row>
    <row r="268" spans="1:98">
      <c r="A268" s="10"/>
      <c r="B268" s="10"/>
      <c r="C268" s="10"/>
      <c r="D268" s="10"/>
      <c r="E268" s="10"/>
      <c r="F268" s="10"/>
      <c r="G268" s="10"/>
      <c r="H268" s="22"/>
      <c r="I268" s="10"/>
      <c r="J268" s="10"/>
      <c r="K268" s="10"/>
      <c r="L268" s="10"/>
      <c r="M268" s="10"/>
      <c r="N268" s="10"/>
      <c r="CJ268" s="10"/>
      <c r="CK268" s="10"/>
      <c r="CL268" s="10"/>
      <c r="CM268" s="10"/>
      <c r="CN268" s="10"/>
      <c r="CO268" s="10"/>
      <c r="CP268" s="10"/>
      <c r="CQ268" s="10"/>
      <c r="CR268" s="10"/>
      <c r="CS268" s="10"/>
      <c r="CT268" s="10"/>
    </row>
    <row r="269" spans="1:98">
      <c r="A269" s="10"/>
      <c r="B269" s="10"/>
      <c r="C269" s="10"/>
      <c r="D269" s="10"/>
      <c r="E269" s="10"/>
      <c r="F269" s="10"/>
      <c r="G269" s="10"/>
      <c r="H269" s="22"/>
      <c r="I269" s="10"/>
      <c r="J269" s="10"/>
      <c r="K269" s="10"/>
      <c r="L269" s="10"/>
      <c r="M269" s="10"/>
      <c r="N269" s="10"/>
      <c r="CJ269" s="10"/>
      <c r="CK269" s="10"/>
      <c r="CL269" s="10"/>
      <c r="CM269" s="10"/>
      <c r="CN269" s="10"/>
      <c r="CO269" s="10"/>
      <c r="CP269" s="10"/>
      <c r="CQ269" s="10"/>
      <c r="CR269" s="10"/>
      <c r="CS269" s="10"/>
      <c r="CT269" s="10"/>
    </row>
    <row r="270" spans="1:98">
      <c r="A270" s="10"/>
      <c r="B270" s="10"/>
      <c r="C270" s="10"/>
      <c r="D270" s="10"/>
      <c r="E270" s="10"/>
      <c r="F270" s="10"/>
      <c r="G270" s="10"/>
      <c r="H270" s="22"/>
      <c r="I270" s="10"/>
      <c r="J270" s="10"/>
      <c r="K270" s="10"/>
      <c r="L270" s="10"/>
      <c r="M270" s="10"/>
      <c r="N270" s="10"/>
      <c r="CJ270" s="10"/>
      <c r="CK270" s="10"/>
      <c r="CL270" s="10"/>
      <c r="CM270" s="10"/>
      <c r="CN270" s="10"/>
      <c r="CO270" s="10"/>
      <c r="CP270" s="10"/>
      <c r="CQ270" s="10"/>
      <c r="CR270" s="10"/>
      <c r="CS270" s="10"/>
      <c r="CT270" s="10"/>
    </row>
    <row r="271" spans="1:98">
      <c r="A271" s="10"/>
      <c r="B271" s="10"/>
      <c r="C271" s="10"/>
      <c r="D271" s="10"/>
      <c r="E271" s="10"/>
      <c r="F271" s="10"/>
      <c r="G271" s="10"/>
      <c r="H271" s="22"/>
      <c r="I271" s="10"/>
      <c r="J271" s="10"/>
      <c r="K271" s="10"/>
      <c r="L271" s="10"/>
      <c r="M271" s="10"/>
      <c r="N271" s="10"/>
      <c r="CJ271" s="10"/>
      <c r="CK271" s="10"/>
      <c r="CL271" s="10"/>
      <c r="CM271" s="10"/>
      <c r="CN271" s="10"/>
      <c r="CO271" s="10"/>
      <c r="CP271" s="10"/>
      <c r="CQ271" s="10"/>
      <c r="CR271" s="10"/>
      <c r="CS271" s="10"/>
      <c r="CT271" s="10"/>
    </row>
    <row r="272" spans="1:98">
      <c r="A272" s="10"/>
      <c r="B272" s="10"/>
      <c r="C272" s="10"/>
      <c r="D272" s="10"/>
      <c r="E272" s="10"/>
      <c r="F272" s="10"/>
      <c r="G272" s="10"/>
      <c r="H272" s="22"/>
      <c r="I272" s="10"/>
      <c r="J272" s="10"/>
      <c r="K272" s="10"/>
      <c r="L272" s="10"/>
      <c r="M272" s="10"/>
      <c r="N272" s="10"/>
      <c r="CJ272" s="10"/>
      <c r="CK272" s="10"/>
      <c r="CL272" s="10"/>
      <c r="CM272" s="10"/>
      <c r="CN272" s="10"/>
      <c r="CO272" s="10"/>
      <c r="CP272" s="10"/>
      <c r="CQ272" s="10"/>
      <c r="CR272" s="10"/>
      <c r="CS272" s="10"/>
      <c r="CT272" s="10"/>
    </row>
    <row r="273" spans="1:98">
      <c r="A273" s="10"/>
      <c r="B273" s="10"/>
      <c r="C273" s="10"/>
      <c r="D273" s="10"/>
      <c r="E273" s="10"/>
      <c r="F273" s="10"/>
      <c r="G273" s="10"/>
      <c r="H273" s="22"/>
      <c r="I273" s="10"/>
      <c r="J273" s="10"/>
      <c r="K273" s="10"/>
      <c r="L273" s="10"/>
      <c r="M273" s="10"/>
      <c r="N273" s="10"/>
      <c r="CJ273" s="10"/>
      <c r="CK273" s="10"/>
      <c r="CL273" s="10"/>
      <c r="CM273" s="10"/>
      <c r="CN273" s="10"/>
      <c r="CO273" s="10"/>
      <c r="CP273" s="10"/>
      <c r="CQ273" s="10"/>
      <c r="CR273" s="10"/>
      <c r="CS273" s="10"/>
      <c r="CT273" s="10"/>
    </row>
    <row r="274" spans="1:98">
      <c r="A274" s="10"/>
      <c r="B274" s="10"/>
      <c r="C274" s="10"/>
      <c r="D274" s="10"/>
      <c r="E274" s="10"/>
      <c r="F274" s="10"/>
      <c r="G274" s="10"/>
      <c r="H274" s="22"/>
      <c r="I274" s="10"/>
      <c r="J274" s="10"/>
      <c r="K274" s="10"/>
      <c r="L274" s="10"/>
      <c r="M274" s="10"/>
      <c r="N274" s="10"/>
      <c r="CJ274" s="10"/>
      <c r="CK274" s="10"/>
      <c r="CL274" s="10"/>
      <c r="CM274" s="10"/>
      <c r="CN274" s="10"/>
      <c r="CO274" s="10"/>
      <c r="CP274" s="10"/>
      <c r="CQ274" s="10"/>
      <c r="CR274" s="10"/>
      <c r="CS274" s="10"/>
      <c r="CT274" s="10"/>
    </row>
    <row r="275" spans="1:98">
      <c r="A275" s="10"/>
      <c r="B275" s="10"/>
      <c r="C275" s="10"/>
      <c r="D275" s="10"/>
      <c r="E275" s="10"/>
      <c r="F275" s="10"/>
      <c r="G275" s="10"/>
      <c r="H275" s="22"/>
      <c r="I275" s="10"/>
      <c r="J275" s="10"/>
      <c r="K275" s="10"/>
      <c r="L275" s="10"/>
      <c r="M275" s="10"/>
      <c r="N275" s="10"/>
      <c r="CJ275" s="10"/>
      <c r="CK275" s="10"/>
      <c r="CL275" s="10"/>
      <c r="CM275" s="10"/>
      <c r="CN275" s="10"/>
      <c r="CO275" s="10"/>
      <c r="CP275" s="10"/>
      <c r="CQ275" s="10"/>
      <c r="CR275" s="10"/>
      <c r="CS275" s="10"/>
      <c r="CT275" s="10"/>
    </row>
    <row r="276" spans="1:98">
      <c r="A276" s="10"/>
      <c r="B276" s="10"/>
      <c r="C276" s="10"/>
      <c r="D276" s="10"/>
      <c r="E276" s="10"/>
      <c r="F276" s="10"/>
      <c r="G276" s="10"/>
      <c r="H276" s="22"/>
      <c r="I276" s="10"/>
      <c r="J276" s="10"/>
      <c r="K276" s="10"/>
      <c r="L276" s="10"/>
      <c r="M276" s="10"/>
      <c r="N276" s="10"/>
      <c r="CJ276" s="10"/>
      <c r="CK276" s="10"/>
      <c r="CL276" s="10"/>
      <c r="CM276" s="10"/>
      <c r="CN276" s="10"/>
      <c r="CO276" s="10"/>
      <c r="CP276" s="10"/>
      <c r="CQ276" s="10"/>
      <c r="CR276" s="10"/>
      <c r="CS276" s="10"/>
      <c r="CT276" s="10"/>
    </row>
    <row r="277" spans="1:98">
      <c r="A277" s="10"/>
      <c r="B277" s="10"/>
      <c r="C277" s="10"/>
      <c r="D277" s="10"/>
      <c r="E277" s="10"/>
      <c r="F277" s="10"/>
      <c r="G277" s="10"/>
      <c r="H277" s="22"/>
      <c r="I277" s="10"/>
      <c r="J277" s="10"/>
      <c r="K277" s="10"/>
      <c r="L277" s="10"/>
      <c r="M277" s="10"/>
      <c r="N277" s="10"/>
      <c r="CJ277" s="10"/>
      <c r="CK277" s="10"/>
      <c r="CL277" s="10"/>
      <c r="CM277" s="10"/>
      <c r="CN277" s="10"/>
      <c r="CO277" s="10"/>
      <c r="CP277" s="10"/>
      <c r="CQ277" s="10"/>
      <c r="CR277" s="10"/>
      <c r="CS277" s="10"/>
      <c r="CT277" s="10"/>
    </row>
    <row r="278" spans="1:98">
      <c r="A278" s="10"/>
      <c r="B278" s="10"/>
      <c r="C278" s="10"/>
      <c r="D278" s="10"/>
      <c r="E278" s="10"/>
      <c r="F278" s="10"/>
      <c r="G278" s="10"/>
      <c r="H278" s="22"/>
      <c r="I278" s="10"/>
      <c r="J278" s="10"/>
      <c r="K278" s="10"/>
      <c r="L278" s="10"/>
      <c r="M278" s="10"/>
      <c r="N278" s="10"/>
      <c r="CJ278" s="10"/>
      <c r="CK278" s="10"/>
      <c r="CL278" s="10"/>
      <c r="CM278" s="10"/>
      <c r="CN278" s="10"/>
      <c r="CO278" s="10"/>
      <c r="CP278" s="10"/>
      <c r="CQ278" s="10"/>
      <c r="CR278" s="10"/>
      <c r="CS278" s="10"/>
      <c r="CT278" s="10"/>
    </row>
    <row r="279" spans="1:98">
      <c r="A279" s="10"/>
      <c r="B279" s="10"/>
      <c r="C279" s="10"/>
      <c r="D279" s="10"/>
      <c r="E279" s="10"/>
      <c r="F279" s="10"/>
      <c r="G279" s="10"/>
      <c r="H279" s="22"/>
      <c r="I279" s="10"/>
      <c r="J279" s="10"/>
      <c r="K279" s="10"/>
      <c r="L279" s="10"/>
      <c r="M279" s="10"/>
      <c r="N279" s="10"/>
      <c r="CJ279" s="10"/>
      <c r="CK279" s="10"/>
      <c r="CL279" s="10"/>
      <c r="CM279" s="10"/>
      <c r="CN279" s="10"/>
      <c r="CO279" s="10"/>
      <c r="CP279" s="10"/>
      <c r="CQ279" s="10"/>
      <c r="CR279" s="10"/>
      <c r="CS279" s="10"/>
      <c r="CT279" s="10"/>
    </row>
    <row r="280" spans="1:98">
      <c r="A280" s="10"/>
      <c r="B280" s="10"/>
      <c r="C280" s="10"/>
      <c r="D280" s="10"/>
      <c r="E280" s="10"/>
      <c r="F280" s="10"/>
      <c r="G280" s="10"/>
      <c r="H280" s="22"/>
      <c r="I280" s="10"/>
      <c r="J280" s="10"/>
      <c r="K280" s="10"/>
      <c r="L280" s="10"/>
      <c r="M280" s="10"/>
      <c r="N280" s="10"/>
      <c r="CJ280" s="10"/>
      <c r="CK280" s="10"/>
      <c r="CL280" s="10"/>
      <c r="CM280" s="10"/>
      <c r="CN280" s="10"/>
      <c r="CO280" s="10"/>
      <c r="CP280" s="10"/>
      <c r="CQ280" s="10"/>
      <c r="CR280" s="10"/>
      <c r="CS280" s="10"/>
      <c r="CT280" s="10"/>
    </row>
    <row r="281" spans="1:98">
      <c r="A281" s="10"/>
      <c r="B281" s="10"/>
      <c r="C281" s="10"/>
      <c r="D281" s="10"/>
      <c r="E281" s="10"/>
      <c r="F281" s="10"/>
      <c r="G281" s="10"/>
      <c r="H281" s="22"/>
      <c r="I281" s="10"/>
      <c r="J281" s="10"/>
      <c r="K281" s="10"/>
      <c r="L281" s="10"/>
      <c r="M281" s="10"/>
      <c r="N281" s="10"/>
      <c r="CJ281" s="10"/>
      <c r="CK281" s="10"/>
      <c r="CL281" s="10"/>
      <c r="CM281" s="10"/>
      <c r="CN281" s="10"/>
      <c r="CO281" s="10"/>
      <c r="CP281" s="10"/>
      <c r="CQ281" s="10"/>
      <c r="CR281" s="10"/>
      <c r="CS281" s="10"/>
      <c r="CT281" s="10"/>
    </row>
    <row r="282" spans="1:98">
      <c r="A282" s="10"/>
      <c r="B282" s="10"/>
      <c r="C282" s="10"/>
      <c r="D282" s="10"/>
      <c r="E282" s="10"/>
      <c r="F282" s="10"/>
      <c r="G282" s="10"/>
      <c r="H282" s="22"/>
      <c r="I282" s="10"/>
      <c r="J282" s="10"/>
      <c r="K282" s="10"/>
      <c r="L282" s="10"/>
      <c r="M282" s="10"/>
      <c r="N282" s="10"/>
      <c r="CJ282" s="10"/>
      <c r="CK282" s="10"/>
      <c r="CL282" s="10"/>
      <c r="CM282" s="10"/>
      <c r="CN282" s="10"/>
      <c r="CO282" s="10"/>
      <c r="CP282" s="10"/>
      <c r="CQ282" s="10"/>
      <c r="CR282" s="10"/>
      <c r="CS282" s="10"/>
      <c r="CT282" s="10"/>
    </row>
    <row r="283" spans="1:98">
      <c r="A283" s="10"/>
      <c r="B283" s="10"/>
      <c r="C283" s="10"/>
      <c r="D283" s="10"/>
      <c r="E283" s="10"/>
      <c r="F283" s="10"/>
      <c r="G283" s="10"/>
      <c r="H283" s="22"/>
      <c r="I283" s="10"/>
      <c r="J283" s="10"/>
      <c r="K283" s="10"/>
      <c r="L283" s="10"/>
      <c r="M283" s="10"/>
      <c r="N283" s="10"/>
      <c r="CJ283" s="10"/>
      <c r="CK283" s="10"/>
      <c r="CL283" s="10"/>
      <c r="CM283" s="10"/>
      <c r="CN283" s="10"/>
      <c r="CO283" s="10"/>
      <c r="CP283" s="10"/>
      <c r="CQ283" s="10"/>
      <c r="CR283" s="10"/>
      <c r="CS283" s="10"/>
      <c r="CT283" s="10"/>
    </row>
    <row r="284" spans="1:98">
      <c r="A284" s="10"/>
      <c r="B284" s="10"/>
      <c r="C284" s="10"/>
      <c r="D284" s="10"/>
      <c r="E284" s="10"/>
      <c r="F284" s="10"/>
      <c r="G284" s="10"/>
      <c r="H284" s="22"/>
      <c r="I284" s="10"/>
      <c r="J284" s="10"/>
      <c r="K284" s="10"/>
      <c r="L284" s="10"/>
      <c r="M284" s="10"/>
      <c r="N284" s="10"/>
      <c r="CJ284" s="10"/>
      <c r="CK284" s="10"/>
      <c r="CL284" s="10"/>
      <c r="CM284" s="10"/>
      <c r="CN284" s="10"/>
      <c r="CO284" s="10"/>
      <c r="CP284" s="10"/>
      <c r="CQ284" s="10"/>
      <c r="CR284" s="10"/>
      <c r="CS284" s="10"/>
      <c r="CT284" s="10"/>
    </row>
    <row r="285" spans="1:98">
      <c r="A285" s="10"/>
      <c r="B285" s="10"/>
      <c r="C285" s="10"/>
      <c r="D285" s="10"/>
      <c r="E285" s="10"/>
      <c r="F285" s="10"/>
      <c r="G285" s="10"/>
      <c r="H285" s="22"/>
      <c r="I285" s="10"/>
      <c r="J285" s="10"/>
      <c r="K285" s="10"/>
      <c r="L285" s="10"/>
      <c r="M285" s="10"/>
      <c r="N285" s="10"/>
      <c r="CJ285" s="10"/>
      <c r="CK285" s="10"/>
      <c r="CL285" s="10"/>
      <c r="CM285" s="10"/>
      <c r="CN285" s="10"/>
      <c r="CO285" s="10"/>
      <c r="CP285" s="10"/>
      <c r="CQ285" s="10"/>
      <c r="CR285" s="10"/>
      <c r="CS285" s="10"/>
      <c r="CT285" s="10"/>
    </row>
    <row r="286" spans="1:98">
      <c r="A286" s="10"/>
      <c r="B286" s="10"/>
      <c r="C286" s="10"/>
      <c r="D286" s="10"/>
      <c r="E286" s="10"/>
      <c r="F286" s="10"/>
      <c r="G286" s="10"/>
      <c r="H286" s="22"/>
      <c r="I286" s="10"/>
      <c r="J286" s="10"/>
      <c r="K286" s="10"/>
      <c r="L286" s="10"/>
      <c r="M286" s="10"/>
      <c r="N286" s="10"/>
      <c r="CJ286" s="10"/>
      <c r="CK286" s="10"/>
      <c r="CL286" s="10"/>
      <c r="CM286" s="10"/>
      <c r="CN286" s="10"/>
      <c r="CO286" s="10"/>
      <c r="CP286" s="10"/>
      <c r="CQ286" s="10"/>
      <c r="CR286" s="10"/>
      <c r="CS286" s="10"/>
      <c r="CT286" s="10"/>
    </row>
    <row r="287" spans="1:98">
      <c r="A287" s="10"/>
      <c r="B287" s="10"/>
      <c r="C287" s="10"/>
      <c r="D287" s="10"/>
      <c r="E287" s="10"/>
      <c r="F287" s="10"/>
      <c r="G287" s="10"/>
      <c r="H287" s="22"/>
      <c r="I287" s="10"/>
      <c r="J287" s="10"/>
      <c r="K287" s="10"/>
      <c r="L287" s="10"/>
      <c r="M287" s="10"/>
      <c r="N287" s="10"/>
      <c r="CJ287" s="10"/>
      <c r="CK287" s="10"/>
      <c r="CL287" s="10"/>
      <c r="CM287" s="10"/>
      <c r="CN287" s="10"/>
      <c r="CO287" s="10"/>
      <c r="CP287" s="10"/>
      <c r="CQ287" s="10"/>
      <c r="CR287" s="10"/>
      <c r="CS287" s="10"/>
      <c r="CT287" s="10"/>
    </row>
    <row r="288" spans="1:98">
      <c r="A288" s="10"/>
      <c r="B288" s="10"/>
      <c r="C288" s="10"/>
      <c r="D288" s="10"/>
      <c r="E288" s="10"/>
      <c r="F288" s="10"/>
      <c r="G288" s="10"/>
      <c r="H288" s="22"/>
      <c r="I288" s="10"/>
      <c r="J288" s="10"/>
      <c r="K288" s="10"/>
      <c r="L288" s="10"/>
      <c r="M288" s="10"/>
      <c r="N288" s="10"/>
      <c r="CJ288" s="10"/>
      <c r="CK288" s="10"/>
      <c r="CL288" s="10"/>
      <c r="CM288" s="10"/>
      <c r="CN288" s="10"/>
      <c r="CO288" s="10"/>
      <c r="CP288" s="10"/>
      <c r="CQ288" s="10"/>
      <c r="CR288" s="10"/>
      <c r="CS288" s="10"/>
      <c r="CT288" s="10"/>
    </row>
    <row r="289" spans="1:98">
      <c r="A289" s="10"/>
      <c r="B289" s="10"/>
      <c r="C289" s="10"/>
      <c r="D289" s="10"/>
      <c r="E289" s="10"/>
      <c r="F289" s="10"/>
      <c r="G289" s="10"/>
      <c r="H289" s="22"/>
      <c r="I289" s="10"/>
      <c r="J289" s="10"/>
      <c r="K289" s="10"/>
      <c r="L289" s="10"/>
      <c r="M289" s="10"/>
      <c r="N289" s="10"/>
      <c r="CJ289" s="10"/>
      <c r="CK289" s="10"/>
      <c r="CL289" s="10"/>
      <c r="CM289" s="10"/>
      <c r="CN289" s="10"/>
      <c r="CO289" s="10"/>
      <c r="CP289" s="10"/>
      <c r="CQ289" s="10"/>
      <c r="CR289" s="10"/>
      <c r="CS289" s="10"/>
      <c r="CT289" s="10"/>
    </row>
    <row r="290" spans="1:98">
      <c r="A290" s="10"/>
      <c r="B290" s="10"/>
      <c r="C290" s="10"/>
      <c r="D290" s="10"/>
      <c r="E290" s="10"/>
      <c r="F290" s="10"/>
      <c r="G290" s="10"/>
      <c r="H290" s="22"/>
      <c r="I290" s="10"/>
      <c r="J290" s="10"/>
      <c r="K290" s="10"/>
      <c r="L290" s="10"/>
      <c r="M290" s="10"/>
      <c r="N290" s="10"/>
      <c r="CJ290" s="10"/>
      <c r="CK290" s="10"/>
      <c r="CL290" s="10"/>
      <c r="CM290" s="10"/>
      <c r="CN290" s="10"/>
      <c r="CO290" s="10"/>
      <c r="CP290" s="10"/>
      <c r="CQ290" s="10"/>
      <c r="CR290" s="10"/>
      <c r="CS290" s="10"/>
      <c r="CT290" s="10"/>
    </row>
    <row r="291" spans="1:98">
      <c r="A291" s="10"/>
      <c r="B291" s="10"/>
      <c r="C291" s="10"/>
      <c r="D291" s="10"/>
      <c r="E291" s="10"/>
      <c r="F291" s="10"/>
      <c r="G291" s="10"/>
      <c r="H291" s="22"/>
      <c r="I291" s="10"/>
      <c r="J291" s="10"/>
      <c r="K291" s="10"/>
      <c r="L291" s="10"/>
      <c r="M291" s="10"/>
      <c r="N291" s="10"/>
      <c r="CJ291" s="10"/>
      <c r="CK291" s="10"/>
      <c r="CL291" s="10"/>
      <c r="CM291" s="10"/>
      <c r="CN291" s="10"/>
      <c r="CO291" s="10"/>
      <c r="CP291" s="10"/>
      <c r="CQ291" s="10"/>
      <c r="CR291" s="10"/>
      <c r="CS291" s="10"/>
      <c r="CT291" s="10"/>
    </row>
    <row r="292" spans="1:98">
      <c r="A292" s="10"/>
      <c r="B292" s="10"/>
      <c r="C292" s="10"/>
      <c r="D292" s="10"/>
      <c r="E292" s="10"/>
      <c r="F292" s="10"/>
      <c r="G292" s="10"/>
      <c r="H292" s="22"/>
      <c r="I292" s="10"/>
      <c r="J292" s="10"/>
      <c r="K292" s="10"/>
      <c r="L292" s="10"/>
      <c r="M292" s="10"/>
      <c r="N292" s="10"/>
      <c r="CJ292" s="10"/>
      <c r="CK292" s="10"/>
      <c r="CL292" s="10"/>
      <c r="CM292" s="10"/>
      <c r="CN292" s="10"/>
      <c r="CO292" s="10"/>
      <c r="CP292" s="10"/>
      <c r="CQ292" s="10"/>
      <c r="CR292" s="10"/>
      <c r="CS292" s="10"/>
      <c r="CT292" s="10"/>
    </row>
    <row r="293" spans="1:98">
      <c r="A293" s="10"/>
      <c r="B293" s="10"/>
      <c r="C293" s="10"/>
      <c r="D293" s="10"/>
      <c r="E293" s="10"/>
      <c r="F293" s="10"/>
      <c r="G293" s="10"/>
      <c r="H293" s="22"/>
      <c r="I293" s="10"/>
      <c r="J293" s="10"/>
      <c r="K293" s="10"/>
      <c r="L293" s="10"/>
      <c r="M293" s="10"/>
      <c r="N293" s="10"/>
      <c r="CJ293" s="10"/>
      <c r="CK293" s="10"/>
      <c r="CL293" s="10"/>
      <c r="CM293" s="10"/>
      <c r="CN293" s="10"/>
      <c r="CO293" s="10"/>
      <c r="CP293" s="10"/>
      <c r="CQ293" s="10"/>
      <c r="CR293" s="10"/>
      <c r="CS293" s="10"/>
      <c r="CT293" s="10"/>
    </row>
    <row r="294" spans="1:98">
      <c r="A294" s="10"/>
      <c r="B294" s="10"/>
      <c r="C294" s="10"/>
      <c r="D294" s="10"/>
      <c r="E294" s="10"/>
      <c r="F294" s="10"/>
      <c r="G294" s="10"/>
      <c r="H294" s="22"/>
      <c r="I294" s="10"/>
      <c r="J294" s="10"/>
      <c r="K294" s="10"/>
      <c r="L294" s="10"/>
      <c r="M294" s="10"/>
      <c r="N294" s="10"/>
      <c r="CJ294" s="10"/>
      <c r="CK294" s="10"/>
      <c r="CL294" s="10"/>
      <c r="CM294" s="10"/>
      <c r="CN294" s="10"/>
      <c r="CO294" s="10"/>
      <c r="CP294" s="10"/>
      <c r="CQ294" s="10"/>
      <c r="CR294" s="10"/>
      <c r="CS294" s="10"/>
      <c r="CT294" s="10"/>
    </row>
    <row r="295" spans="1:98">
      <c r="A295" s="10"/>
      <c r="B295" s="10"/>
      <c r="C295" s="10"/>
      <c r="D295" s="10"/>
      <c r="E295" s="10"/>
      <c r="F295" s="10"/>
      <c r="G295" s="10"/>
      <c r="H295" s="22"/>
      <c r="I295" s="10"/>
      <c r="J295" s="10"/>
      <c r="K295" s="10"/>
      <c r="L295" s="10"/>
      <c r="M295" s="10"/>
      <c r="N295" s="10"/>
      <c r="CJ295" s="10"/>
      <c r="CK295" s="10"/>
      <c r="CL295" s="10"/>
      <c r="CM295" s="10"/>
      <c r="CN295" s="10"/>
      <c r="CO295" s="10"/>
      <c r="CP295" s="10"/>
      <c r="CQ295" s="10"/>
      <c r="CR295" s="10"/>
      <c r="CS295" s="10"/>
      <c r="CT295" s="10"/>
    </row>
    <row r="296" spans="1:98">
      <c r="A296" s="10"/>
      <c r="B296" s="10"/>
      <c r="C296" s="10"/>
      <c r="D296" s="10"/>
      <c r="E296" s="10"/>
      <c r="F296" s="10"/>
      <c r="G296" s="10"/>
      <c r="H296" s="22"/>
      <c r="I296" s="10"/>
      <c r="J296" s="10"/>
      <c r="K296" s="10"/>
      <c r="L296" s="10"/>
      <c r="M296" s="10"/>
      <c r="N296" s="10"/>
      <c r="CJ296" s="10"/>
      <c r="CK296" s="10"/>
      <c r="CL296" s="10"/>
      <c r="CM296" s="10"/>
      <c r="CN296" s="10"/>
      <c r="CO296" s="10"/>
      <c r="CP296" s="10"/>
      <c r="CQ296" s="10"/>
      <c r="CR296" s="10"/>
      <c r="CS296" s="10"/>
      <c r="CT296" s="10"/>
    </row>
    <row r="297" spans="1:98">
      <c r="A297" s="10"/>
      <c r="B297" s="10"/>
      <c r="C297" s="10"/>
      <c r="D297" s="10"/>
      <c r="E297" s="10"/>
      <c r="F297" s="10"/>
      <c r="G297" s="10"/>
      <c r="H297" s="22"/>
      <c r="I297" s="10"/>
      <c r="J297" s="10"/>
      <c r="K297" s="10"/>
      <c r="L297" s="10"/>
      <c r="M297" s="10"/>
      <c r="N297" s="10"/>
      <c r="CJ297" s="10"/>
      <c r="CK297" s="10"/>
      <c r="CL297" s="10"/>
      <c r="CM297" s="10"/>
      <c r="CN297" s="10"/>
      <c r="CO297" s="10"/>
      <c r="CP297" s="10"/>
      <c r="CQ297" s="10"/>
      <c r="CR297" s="10"/>
      <c r="CS297" s="10"/>
      <c r="CT297" s="10"/>
    </row>
    <row r="298" spans="1:98">
      <c r="A298" s="10"/>
      <c r="B298" s="10"/>
      <c r="C298" s="10"/>
      <c r="D298" s="10"/>
      <c r="E298" s="10"/>
      <c r="F298" s="10"/>
      <c r="G298" s="10"/>
      <c r="H298" s="22"/>
      <c r="I298" s="10"/>
      <c r="J298" s="10"/>
      <c r="K298" s="10"/>
      <c r="L298" s="10"/>
      <c r="M298" s="10"/>
      <c r="N298" s="10"/>
      <c r="CJ298" s="10"/>
      <c r="CK298" s="10"/>
      <c r="CL298" s="10"/>
      <c r="CM298" s="10"/>
      <c r="CN298" s="10"/>
      <c r="CO298" s="10"/>
      <c r="CP298" s="10"/>
      <c r="CQ298" s="10"/>
      <c r="CR298" s="10"/>
      <c r="CS298" s="10"/>
      <c r="CT298" s="10"/>
    </row>
    <row r="299" spans="1:98">
      <c r="A299" s="10"/>
      <c r="B299" s="10"/>
      <c r="C299" s="10"/>
      <c r="D299" s="10"/>
      <c r="E299" s="10"/>
      <c r="F299" s="10"/>
      <c r="G299" s="10"/>
      <c r="H299" s="22"/>
      <c r="I299" s="10"/>
      <c r="J299" s="10"/>
      <c r="K299" s="10"/>
      <c r="L299" s="10"/>
      <c r="M299" s="10"/>
      <c r="N299" s="10"/>
      <c r="CJ299" s="10"/>
      <c r="CK299" s="10"/>
      <c r="CL299" s="10"/>
      <c r="CM299" s="10"/>
      <c r="CN299" s="10"/>
      <c r="CO299" s="10"/>
      <c r="CP299" s="10"/>
      <c r="CQ299" s="10"/>
      <c r="CR299" s="10"/>
      <c r="CS299" s="10"/>
      <c r="CT299" s="10"/>
    </row>
    <row r="300" spans="1:98">
      <c r="A300" s="10"/>
      <c r="B300" s="10"/>
      <c r="C300" s="10"/>
      <c r="D300" s="10"/>
      <c r="E300" s="10"/>
      <c r="F300" s="10"/>
      <c r="G300" s="10"/>
      <c r="H300" s="22"/>
      <c r="I300" s="10"/>
      <c r="J300" s="10"/>
      <c r="K300" s="10"/>
      <c r="L300" s="10"/>
      <c r="M300" s="10"/>
      <c r="N300" s="10"/>
      <c r="CJ300" s="10"/>
      <c r="CK300" s="10"/>
      <c r="CL300" s="10"/>
      <c r="CM300" s="10"/>
      <c r="CN300" s="10"/>
      <c r="CO300" s="10"/>
      <c r="CP300" s="10"/>
      <c r="CQ300" s="10"/>
      <c r="CR300" s="10"/>
      <c r="CS300" s="10"/>
      <c r="CT300" s="10"/>
    </row>
    <row r="301" spans="1:98">
      <c r="A301" s="10"/>
      <c r="B301" s="10"/>
      <c r="C301" s="10"/>
      <c r="D301" s="10"/>
      <c r="E301" s="10"/>
      <c r="F301" s="10"/>
      <c r="G301" s="10"/>
      <c r="H301" s="22"/>
      <c r="I301" s="10"/>
      <c r="J301" s="10"/>
      <c r="K301" s="10"/>
      <c r="L301" s="10"/>
      <c r="M301" s="10"/>
      <c r="N301" s="10"/>
      <c r="CJ301" s="10"/>
      <c r="CK301" s="10"/>
      <c r="CL301" s="10"/>
      <c r="CM301" s="10"/>
      <c r="CN301" s="10"/>
      <c r="CO301" s="10"/>
      <c r="CP301" s="10"/>
      <c r="CQ301" s="10"/>
      <c r="CR301" s="10"/>
      <c r="CS301" s="10"/>
      <c r="CT301" s="10"/>
    </row>
    <row r="302" spans="1:98">
      <c r="A302" s="10"/>
      <c r="B302" s="10"/>
      <c r="C302" s="10"/>
      <c r="D302" s="10"/>
      <c r="E302" s="10"/>
      <c r="F302" s="10"/>
      <c r="G302" s="10"/>
      <c r="H302" s="22"/>
      <c r="I302" s="10"/>
      <c r="J302" s="10"/>
      <c r="K302" s="10"/>
      <c r="L302" s="10"/>
      <c r="M302" s="10"/>
      <c r="N302" s="10"/>
      <c r="CJ302" s="10"/>
      <c r="CK302" s="10"/>
      <c r="CL302" s="10"/>
      <c r="CM302" s="10"/>
      <c r="CN302" s="10"/>
      <c r="CO302" s="10"/>
      <c r="CP302" s="10"/>
      <c r="CQ302" s="10"/>
      <c r="CR302" s="10"/>
      <c r="CS302" s="10"/>
      <c r="CT302" s="10"/>
    </row>
    <row r="303" spans="1:98">
      <c r="A303" s="10"/>
      <c r="B303" s="10"/>
      <c r="C303" s="10"/>
      <c r="D303" s="10"/>
      <c r="E303" s="10"/>
      <c r="F303" s="10"/>
      <c r="G303" s="10"/>
      <c r="H303" s="22"/>
      <c r="I303" s="10"/>
      <c r="J303" s="10"/>
      <c r="K303" s="10"/>
      <c r="L303" s="10"/>
      <c r="M303" s="10"/>
      <c r="N303" s="10"/>
      <c r="CJ303" s="10"/>
      <c r="CK303" s="10"/>
      <c r="CL303" s="10"/>
      <c r="CM303" s="10"/>
      <c r="CN303" s="10"/>
      <c r="CO303" s="10"/>
      <c r="CP303" s="10"/>
      <c r="CQ303" s="10"/>
      <c r="CR303" s="10"/>
      <c r="CS303" s="10"/>
      <c r="CT303" s="10"/>
    </row>
    <row r="304" spans="1:98">
      <c r="A304" s="10"/>
      <c r="B304" s="10"/>
      <c r="C304" s="10"/>
      <c r="D304" s="10"/>
      <c r="E304" s="10"/>
      <c r="F304" s="10"/>
      <c r="G304" s="10"/>
      <c r="H304" s="22"/>
      <c r="I304" s="10"/>
      <c r="J304" s="10"/>
      <c r="K304" s="10"/>
      <c r="L304" s="10"/>
      <c r="M304" s="10"/>
      <c r="N304" s="10"/>
      <c r="CJ304" s="10"/>
      <c r="CK304" s="10"/>
      <c r="CL304" s="10"/>
      <c r="CM304" s="10"/>
      <c r="CN304" s="10"/>
      <c r="CO304" s="10"/>
      <c r="CP304" s="10"/>
      <c r="CQ304" s="10"/>
      <c r="CR304" s="10"/>
      <c r="CS304" s="10"/>
      <c r="CT304" s="10"/>
    </row>
    <row r="305" spans="1:98">
      <c r="A305" s="10"/>
      <c r="B305" s="10"/>
      <c r="C305" s="10"/>
      <c r="D305" s="10"/>
      <c r="E305" s="10"/>
      <c r="F305" s="10"/>
      <c r="G305" s="10"/>
      <c r="H305" s="22"/>
      <c r="I305" s="10"/>
      <c r="J305" s="10"/>
      <c r="K305" s="10"/>
      <c r="L305" s="10"/>
      <c r="M305" s="10"/>
      <c r="N305" s="10"/>
      <c r="CJ305" s="10"/>
      <c r="CK305" s="10"/>
      <c r="CL305" s="10"/>
      <c r="CM305" s="10"/>
      <c r="CN305" s="10"/>
      <c r="CO305" s="10"/>
      <c r="CP305" s="10"/>
      <c r="CQ305" s="10"/>
      <c r="CR305" s="10"/>
      <c r="CS305" s="10"/>
      <c r="CT305" s="10"/>
    </row>
    <row r="306" spans="1:98">
      <c r="A306" s="10"/>
      <c r="B306" s="10"/>
      <c r="C306" s="10"/>
      <c r="D306" s="10"/>
      <c r="E306" s="10"/>
      <c r="F306" s="10"/>
      <c r="G306" s="10"/>
      <c r="H306" s="22"/>
      <c r="I306" s="10"/>
      <c r="J306" s="10"/>
      <c r="K306" s="10"/>
      <c r="L306" s="10"/>
      <c r="M306" s="10"/>
      <c r="N306" s="10"/>
      <c r="CJ306" s="10"/>
      <c r="CK306" s="10"/>
      <c r="CL306" s="10"/>
      <c r="CM306" s="10"/>
      <c r="CN306" s="10"/>
      <c r="CO306" s="10"/>
      <c r="CP306" s="10"/>
      <c r="CQ306" s="10"/>
      <c r="CR306" s="10"/>
      <c r="CS306" s="10"/>
      <c r="CT306" s="10"/>
    </row>
    <row r="307" spans="1:98">
      <c r="A307" s="10"/>
      <c r="B307" s="10"/>
      <c r="C307" s="10"/>
      <c r="D307" s="10"/>
      <c r="E307" s="10"/>
      <c r="F307" s="10"/>
      <c r="G307" s="10"/>
      <c r="H307" s="22"/>
      <c r="I307" s="10"/>
      <c r="J307" s="10"/>
      <c r="K307" s="10"/>
      <c r="L307" s="10"/>
      <c r="M307" s="10"/>
      <c r="N307" s="10"/>
      <c r="CJ307" s="10"/>
      <c r="CK307" s="10"/>
      <c r="CL307" s="10"/>
      <c r="CM307" s="10"/>
      <c r="CN307" s="10"/>
      <c r="CO307" s="10"/>
      <c r="CP307" s="10"/>
      <c r="CQ307" s="10"/>
      <c r="CR307" s="10"/>
      <c r="CS307" s="10"/>
      <c r="CT307" s="10"/>
    </row>
    <row r="308" spans="1:98">
      <c r="A308" s="10"/>
      <c r="B308" s="10"/>
      <c r="C308" s="10"/>
      <c r="D308" s="10"/>
      <c r="E308" s="10"/>
      <c r="F308" s="10"/>
      <c r="G308" s="10"/>
      <c r="H308" s="22"/>
      <c r="I308" s="10"/>
      <c r="J308" s="10"/>
      <c r="K308" s="10"/>
      <c r="L308" s="10"/>
      <c r="M308" s="10"/>
      <c r="N308" s="10"/>
      <c r="CJ308" s="10"/>
      <c r="CK308" s="10"/>
      <c r="CL308" s="10"/>
      <c r="CM308" s="10"/>
      <c r="CN308" s="10"/>
      <c r="CO308" s="10"/>
      <c r="CP308" s="10"/>
      <c r="CQ308" s="10"/>
      <c r="CR308" s="10"/>
      <c r="CS308" s="10"/>
      <c r="CT308" s="10"/>
    </row>
    <row r="309" spans="1:98">
      <c r="A309" s="10"/>
      <c r="B309" s="10"/>
      <c r="C309" s="10"/>
      <c r="D309" s="10"/>
      <c r="E309" s="10"/>
      <c r="F309" s="10"/>
      <c r="G309" s="10"/>
      <c r="H309" s="22"/>
      <c r="I309" s="10"/>
      <c r="J309" s="10"/>
      <c r="K309" s="10"/>
      <c r="L309" s="10"/>
      <c r="M309" s="10"/>
      <c r="N309" s="10"/>
      <c r="CJ309" s="10"/>
      <c r="CK309" s="10"/>
      <c r="CL309" s="10"/>
      <c r="CM309" s="10"/>
      <c r="CN309" s="10"/>
      <c r="CO309" s="10"/>
      <c r="CP309" s="10"/>
      <c r="CQ309" s="10"/>
      <c r="CR309" s="10"/>
      <c r="CS309" s="10"/>
      <c r="CT309" s="10"/>
    </row>
    <row r="310" spans="1:98">
      <c r="A310" s="10"/>
      <c r="B310" s="10"/>
      <c r="C310" s="10"/>
      <c r="D310" s="10"/>
      <c r="E310" s="10"/>
      <c r="F310" s="10"/>
      <c r="G310" s="10"/>
      <c r="H310" s="22"/>
      <c r="I310" s="10"/>
      <c r="J310" s="10"/>
      <c r="K310" s="10"/>
      <c r="L310" s="10"/>
      <c r="M310" s="10"/>
      <c r="N310" s="10"/>
      <c r="CJ310" s="10"/>
      <c r="CK310" s="10"/>
      <c r="CL310" s="10"/>
      <c r="CM310" s="10"/>
      <c r="CN310" s="10"/>
      <c r="CO310" s="10"/>
      <c r="CP310" s="10"/>
      <c r="CQ310" s="10"/>
      <c r="CR310" s="10"/>
      <c r="CS310" s="10"/>
      <c r="CT310" s="10"/>
    </row>
    <row r="311" spans="1:98">
      <c r="A311" s="10"/>
      <c r="B311" s="10"/>
      <c r="C311" s="10"/>
      <c r="D311" s="10"/>
      <c r="E311" s="10"/>
      <c r="F311" s="10"/>
      <c r="G311" s="10"/>
      <c r="H311" s="22"/>
      <c r="I311" s="10"/>
      <c r="J311" s="10"/>
      <c r="K311" s="10"/>
      <c r="L311" s="10"/>
      <c r="M311" s="10"/>
      <c r="N311" s="10"/>
      <c r="CJ311" s="10"/>
      <c r="CK311" s="10"/>
      <c r="CL311" s="10"/>
      <c r="CM311" s="10"/>
      <c r="CN311" s="10"/>
      <c r="CO311" s="10"/>
      <c r="CP311" s="10"/>
      <c r="CQ311" s="10"/>
      <c r="CR311" s="10"/>
      <c r="CS311" s="10"/>
      <c r="CT311" s="10"/>
    </row>
    <row r="312" spans="1:98">
      <c r="A312" s="10"/>
      <c r="B312" s="10"/>
      <c r="C312" s="10"/>
      <c r="D312" s="10"/>
      <c r="E312" s="10"/>
      <c r="F312" s="10"/>
      <c r="G312" s="10"/>
      <c r="H312" s="22"/>
      <c r="I312" s="10"/>
      <c r="J312" s="10"/>
      <c r="K312" s="10"/>
      <c r="L312" s="10"/>
      <c r="M312" s="10"/>
      <c r="N312" s="10"/>
      <c r="CJ312" s="10"/>
      <c r="CK312" s="10"/>
      <c r="CL312" s="10"/>
      <c r="CM312" s="10"/>
      <c r="CN312" s="10"/>
      <c r="CO312" s="10"/>
      <c r="CP312" s="10"/>
      <c r="CQ312" s="10"/>
      <c r="CR312" s="10"/>
      <c r="CS312" s="10"/>
      <c r="CT312" s="10"/>
    </row>
    <row r="313" spans="1:98">
      <c r="A313" s="10"/>
      <c r="B313" s="10"/>
      <c r="C313" s="10"/>
      <c r="D313" s="10"/>
      <c r="E313" s="10"/>
      <c r="F313" s="10"/>
      <c r="G313" s="10"/>
      <c r="H313" s="22"/>
      <c r="I313" s="10"/>
      <c r="J313" s="10"/>
      <c r="K313" s="10"/>
      <c r="L313" s="10"/>
      <c r="M313" s="10"/>
      <c r="N313" s="10"/>
      <c r="CJ313" s="10"/>
      <c r="CK313" s="10"/>
      <c r="CL313" s="10"/>
      <c r="CM313" s="10"/>
      <c r="CN313" s="10"/>
      <c r="CO313" s="10"/>
      <c r="CP313" s="10"/>
      <c r="CQ313" s="10"/>
      <c r="CR313" s="10"/>
      <c r="CS313" s="10"/>
      <c r="CT313" s="10"/>
    </row>
    <row r="314" spans="1:98">
      <c r="A314" s="10"/>
      <c r="B314" s="10"/>
      <c r="C314" s="10"/>
      <c r="D314" s="10"/>
      <c r="E314" s="10"/>
      <c r="F314" s="10"/>
      <c r="G314" s="10"/>
      <c r="H314" s="22"/>
      <c r="I314" s="10"/>
      <c r="J314" s="10"/>
      <c r="K314" s="10"/>
      <c r="L314" s="10"/>
      <c r="M314" s="10"/>
      <c r="N314" s="10"/>
      <c r="CJ314" s="10"/>
      <c r="CK314" s="10"/>
      <c r="CL314" s="10"/>
      <c r="CM314" s="10"/>
      <c r="CN314" s="10"/>
      <c r="CO314" s="10"/>
      <c r="CP314" s="10"/>
      <c r="CQ314" s="10"/>
      <c r="CR314" s="10"/>
      <c r="CS314" s="10"/>
      <c r="CT314" s="10"/>
    </row>
    <row r="315" spans="1:98">
      <c r="A315" s="10"/>
      <c r="B315" s="10"/>
      <c r="C315" s="10"/>
      <c r="D315" s="10"/>
      <c r="E315" s="10"/>
      <c r="F315" s="10"/>
      <c r="G315" s="10"/>
      <c r="H315" s="22"/>
      <c r="I315" s="10"/>
      <c r="J315" s="10"/>
      <c r="K315" s="10"/>
      <c r="L315" s="10"/>
      <c r="M315" s="10"/>
      <c r="N315" s="10"/>
      <c r="CJ315" s="10"/>
      <c r="CK315" s="10"/>
      <c r="CL315" s="10"/>
      <c r="CM315" s="10"/>
      <c r="CN315" s="10"/>
      <c r="CO315" s="10"/>
      <c r="CP315" s="10"/>
      <c r="CQ315" s="10"/>
      <c r="CR315" s="10"/>
      <c r="CS315" s="10"/>
      <c r="CT315" s="10"/>
    </row>
    <row r="316" spans="1:98">
      <c r="A316" s="10"/>
      <c r="B316" s="10"/>
      <c r="C316" s="10"/>
      <c r="D316" s="10"/>
      <c r="E316" s="10"/>
      <c r="F316" s="10"/>
      <c r="G316" s="10"/>
      <c r="H316" s="22"/>
      <c r="I316" s="10"/>
      <c r="J316" s="10"/>
      <c r="K316" s="10"/>
      <c r="L316" s="10"/>
      <c r="M316" s="10"/>
      <c r="N316" s="10"/>
      <c r="CJ316" s="10"/>
      <c r="CK316" s="10"/>
      <c r="CL316" s="10"/>
      <c r="CM316" s="10"/>
      <c r="CN316" s="10"/>
      <c r="CO316" s="10"/>
      <c r="CP316" s="10"/>
      <c r="CQ316" s="10"/>
      <c r="CR316" s="10"/>
      <c r="CS316" s="10"/>
      <c r="CT316" s="10"/>
    </row>
    <row r="317" spans="1:98">
      <c r="A317" s="10"/>
      <c r="B317" s="10"/>
      <c r="C317" s="10"/>
      <c r="D317" s="10"/>
      <c r="E317" s="10"/>
      <c r="F317" s="10"/>
      <c r="G317" s="10"/>
      <c r="H317" s="22"/>
      <c r="I317" s="10"/>
      <c r="J317" s="10"/>
      <c r="K317" s="10"/>
      <c r="L317" s="10"/>
      <c r="M317" s="10"/>
      <c r="N317" s="10"/>
      <c r="CJ317" s="10"/>
      <c r="CK317" s="10"/>
      <c r="CL317" s="10"/>
      <c r="CM317" s="10"/>
      <c r="CN317" s="10"/>
      <c r="CO317" s="10"/>
      <c r="CP317" s="10"/>
      <c r="CQ317" s="10"/>
      <c r="CR317" s="10"/>
      <c r="CS317" s="10"/>
      <c r="CT317" s="10"/>
    </row>
    <row r="318" spans="1:98">
      <c r="A318" s="10"/>
      <c r="B318" s="10"/>
      <c r="C318" s="10"/>
      <c r="D318" s="10"/>
      <c r="E318" s="10"/>
      <c r="F318" s="10"/>
      <c r="G318" s="10"/>
      <c r="H318" s="22"/>
      <c r="I318" s="10"/>
      <c r="J318" s="10"/>
      <c r="K318" s="10"/>
      <c r="L318" s="10"/>
      <c r="M318" s="10"/>
      <c r="N318" s="10"/>
      <c r="CJ318" s="10"/>
      <c r="CK318" s="10"/>
      <c r="CL318" s="10"/>
      <c r="CM318" s="10"/>
      <c r="CN318" s="10"/>
      <c r="CO318" s="10"/>
      <c r="CP318" s="10"/>
      <c r="CQ318" s="10"/>
      <c r="CR318" s="10"/>
      <c r="CS318" s="10"/>
      <c r="CT318" s="10"/>
    </row>
    <row r="319" spans="1:98">
      <c r="A319" s="10"/>
      <c r="B319" s="10"/>
      <c r="C319" s="10"/>
      <c r="D319" s="10"/>
      <c r="E319" s="10"/>
      <c r="F319" s="10"/>
      <c r="G319" s="10"/>
      <c r="H319" s="22"/>
      <c r="I319" s="10"/>
      <c r="J319" s="10"/>
      <c r="K319" s="10"/>
      <c r="L319" s="10"/>
      <c r="M319" s="10"/>
      <c r="N319" s="10"/>
      <c r="CJ319" s="10"/>
      <c r="CK319" s="10"/>
      <c r="CL319" s="10"/>
      <c r="CM319" s="10"/>
      <c r="CN319" s="10"/>
      <c r="CO319" s="10"/>
      <c r="CP319" s="10"/>
      <c r="CQ319" s="10"/>
      <c r="CR319" s="10"/>
      <c r="CS319" s="10"/>
      <c r="CT319" s="10"/>
    </row>
    <row r="320" spans="1:98">
      <c r="A320" s="10"/>
      <c r="B320" s="10"/>
      <c r="C320" s="10"/>
      <c r="D320" s="10"/>
      <c r="E320" s="10"/>
      <c r="F320" s="10"/>
      <c r="G320" s="10"/>
      <c r="H320" s="22"/>
      <c r="I320" s="10"/>
      <c r="J320" s="10"/>
      <c r="K320" s="10"/>
      <c r="L320" s="10"/>
      <c r="M320" s="10"/>
      <c r="N320" s="10"/>
      <c r="CJ320" s="10"/>
      <c r="CK320" s="10"/>
      <c r="CL320" s="10"/>
      <c r="CM320" s="10"/>
      <c r="CN320" s="10"/>
      <c r="CO320" s="10"/>
      <c r="CP320" s="10"/>
      <c r="CQ320" s="10"/>
      <c r="CR320" s="10"/>
      <c r="CS320" s="10"/>
      <c r="CT320" s="10"/>
    </row>
    <row r="321" spans="1:98">
      <c r="A321" s="10"/>
      <c r="B321" s="10"/>
      <c r="C321" s="10"/>
      <c r="D321" s="10"/>
      <c r="E321" s="10"/>
      <c r="F321" s="10"/>
      <c r="G321" s="10"/>
      <c r="H321" s="22"/>
      <c r="I321" s="10"/>
      <c r="J321" s="10"/>
      <c r="K321" s="10"/>
      <c r="L321" s="10"/>
      <c r="M321" s="10"/>
      <c r="N321" s="10"/>
      <c r="CJ321" s="10"/>
      <c r="CK321" s="10"/>
      <c r="CL321" s="10"/>
      <c r="CM321" s="10"/>
      <c r="CN321" s="10"/>
      <c r="CO321" s="10"/>
      <c r="CP321" s="10"/>
      <c r="CQ321" s="10"/>
      <c r="CR321" s="10"/>
      <c r="CS321" s="10"/>
      <c r="CT321" s="10"/>
    </row>
    <row r="322" spans="1:98">
      <c r="A322" s="10"/>
      <c r="B322" s="10"/>
      <c r="C322" s="10"/>
      <c r="D322" s="10"/>
      <c r="E322" s="10"/>
      <c r="F322" s="10"/>
      <c r="G322" s="10"/>
      <c r="H322" s="22"/>
      <c r="I322" s="10"/>
      <c r="J322" s="10"/>
      <c r="K322" s="10"/>
      <c r="L322" s="10"/>
      <c r="M322" s="10"/>
      <c r="N322" s="10"/>
      <c r="CJ322" s="10"/>
      <c r="CK322" s="10"/>
      <c r="CL322" s="10"/>
      <c r="CM322" s="10"/>
      <c r="CN322" s="10"/>
      <c r="CO322" s="10"/>
      <c r="CP322" s="10"/>
      <c r="CQ322" s="10"/>
      <c r="CR322" s="10"/>
      <c r="CS322" s="10"/>
      <c r="CT322" s="10"/>
    </row>
    <row r="323" spans="1:98">
      <c r="A323" s="10"/>
      <c r="B323" s="10"/>
      <c r="C323" s="10"/>
      <c r="D323" s="10"/>
      <c r="E323" s="10"/>
      <c r="F323" s="10"/>
      <c r="G323" s="10"/>
      <c r="H323" s="22"/>
      <c r="I323" s="10"/>
      <c r="J323" s="10"/>
      <c r="K323" s="10"/>
      <c r="L323" s="10"/>
      <c r="M323" s="10"/>
      <c r="N323" s="10"/>
      <c r="CJ323" s="10"/>
      <c r="CK323" s="10"/>
      <c r="CL323" s="10"/>
      <c r="CM323" s="10"/>
      <c r="CN323" s="10"/>
      <c r="CO323" s="10"/>
      <c r="CP323" s="10"/>
      <c r="CQ323" s="10"/>
      <c r="CR323" s="10"/>
      <c r="CS323" s="10"/>
      <c r="CT323" s="10"/>
    </row>
    <row r="324" spans="1:98">
      <c r="A324" s="10"/>
      <c r="B324" s="10"/>
      <c r="C324" s="10"/>
      <c r="D324" s="10"/>
      <c r="E324" s="10"/>
      <c r="F324" s="10"/>
      <c r="G324" s="10"/>
      <c r="H324" s="22"/>
      <c r="I324" s="10"/>
      <c r="J324" s="10"/>
      <c r="K324" s="10"/>
      <c r="L324" s="10"/>
      <c r="M324" s="10"/>
      <c r="N324" s="10"/>
      <c r="CJ324" s="10"/>
      <c r="CK324" s="10"/>
      <c r="CL324" s="10"/>
      <c r="CM324" s="10"/>
      <c r="CN324" s="10"/>
      <c r="CO324" s="10"/>
      <c r="CP324" s="10"/>
      <c r="CQ324" s="10"/>
      <c r="CR324" s="10"/>
      <c r="CS324" s="10"/>
      <c r="CT324" s="10"/>
    </row>
    <row r="325" spans="1:98">
      <c r="A325" s="10"/>
      <c r="B325" s="10"/>
      <c r="C325" s="10"/>
      <c r="D325" s="10"/>
      <c r="E325" s="10"/>
      <c r="F325" s="10"/>
      <c r="G325" s="10"/>
      <c r="H325" s="22"/>
      <c r="I325" s="10"/>
      <c r="J325" s="10"/>
      <c r="K325" s="10"/>
      <c r="L325" s="10"/>
      <c r="M325" s="10"/>
      <c r="N325" s="10"/>
      <c r="CJ325" s="10"/>
      <c r="CK325" s="10"/>
      <c r="CL325" s="10"/>
      <c r="CM325" s="10"/>
      <c r="CN325" s="10"/>
      <c r="CO325" s="10"/>
      <c r="CP325" s="10"/>
      <c r="CQ325" s="10"/>
      <c r="CR325" s="10"/>
      <c r="CS325" s="10"/>
      <c r="CT325" s="10"/>
    </row>
    <row r="326" spans="1:98">
      <c r="A326" s="10"/>
      <c r="B326" s="10"/>
      <c r="C326" s="10"/>
      <c r="D326" s="10"/>
      <c r="E326" s="10"/>
      <c r="F326" s="10"/>
      <c r="G326" s="10"/>
      <c r="H326" s="22"/>
      <c r="I326" s="10"/>
      <c r="J326" s="10"/>
      <c r="K326" s="10"/>
      <c r="L326" s="10"/>
      <c r="M326" s="10"/>
      <c r="N326" s="10"/>
      <c r="CJ326" s="10"/>
      <c r="CK326" s="10"/>
      <c r="CL326" s="10"/>
      <c r="CM326" s="10"/>
      <c r="CN326" s="10"/>
      <c r="CO326" s="10"/>
      <c r="CP326" s="10"/>
      <c r="CQ326" s="10"/>
      <c r="CR326" s="10"/>
      <c r="CS326" s="10"/>
      <c r="CT326" s="10"/>
    </row>
    <row r="327" spans="1:98">
      <c r="A327" s="10"/>
      <c r="B327" s="10"/>
      <c r="C327" s="10"/>
      <c r="D327" s="10"/>
      <c r="E327" s="10"/>
      <c r="F327" s="10"/>
      <c r="G327" s="10"/>
      <c r="H327" s="22"/>
      <c r="I327" s="10"/>
      <c r="J327" s="10"/>
      <c r="K327" s="10"/>
      <c r="L327" s="10"/>
      <c r="M327" s="10"/>
      <c r="N327" s="10"/>
      <c r="CJ327" s="10"/>
      <c r="CK327" s="10"/>
      <c r="CL327" s="10"/>
      <c r="CM327" s="10"/>
      <c r="CN327" s="10"/>
      <c r="CO327" s="10"/>
      <c r="CP327" s="10"/>
      <c r="CQ327" s="10"/>
      <c r="CR327" s="10"/>
      <c r="CS327" s="10"/>
      <c r="CT327" s="10"/>
    </row>
    <row r="328" spans="1:98">
      <c r="A328" s="10"/>
      <c r="B328" s="10"/>
      <c r="C328" s="10"/>
      <c r="D328" s="10"/>
      <c r="E328" s="10"/>
      <c r="F328" s="10"/>
      <c r="G328" s="10"/>
      <c r="H328" s="22"/>
      <c r="I328" s="10"/>
      <c r="J328" s="10"/>
      <c r="K328" s="10"/>
      <c r="L328" s="10"/>
      <c r="M328" s="10"/>
      <c r="N328" s="10"/>
      <c r="CJ328" s="10"/>
      <c r="CK328" s="10"/>
      <c r="CL328" s="10"/>
      <c r="CM328" s="10"/>
      <c r="CN328" s="10"/>
      <c r="CO328" s="10"/>
      <c r="CP328" s="10"/>
      <c r="CQ328" s="10"/>
      <c r="CR328" s="10"/>
      <c r="CS328" s="10"/>
      <c r="CT328" s="10"/>
    </row>
    <row r="329" spans="1:98">
      <c r="A329" s="10"/>
      <c r="B329" s="10"/>
      <c r="C329" s="10"/>
      <c r="D329" s="10"/>
      <c r="E329" s="10"/>
      <c r="F329" s="10"/>
      <c r="G329" s="10"/>
      <c r="H329" s="22"/>
      <c r="I329" s="10"/>
      <c r="J329" s="10"/>
      <c r="K329" s="10"/>
      <c r="L329" s="10"/>
      <c r="M329" s="10"/>
      <c r="N329" s="10"/>
      <c r="CJ329" s="10"/>
      <c r="CK329" s="10"/>
      <c r="CL329" s="10"/>
      <c r="CM329" s="10"/>
      <c r="CN329" s="10"/>
      <c r="CO329" s="10"/>
      <c r="CP329" s="10"/>
      <c r="CQ329" s="10"/>
      <c r="CR329" s="10"/>
      <c r="CS329" s="10"/>
      <c r="CT329" s="10"/>
    </row>
    <row r="330" spans="1:98">
      <c r="A330" s="10"/>
      <c r="B330" s="10"/>
      <c r="C330" s="10"/>
      <c r="D330" s="10"/>
      <c r="E330" s="10"/>
      <c r="F330" s="10"/>
      <c r="G330" s="10"/>
      <c r="H330" s="22"/>
      <c r="I330" s="10"/>
      <c r="J330" s="10"/>
      <c r="K330" s="10"/>
      <c r="L330" s="10"/>
      <c r="M330" s="10"/>
      <c r="N330" s="10"/>
      <c r="CJ330" s="10"/>
      <c r="CK330" s="10"/>
      <c r="CL330" s="10"/>
      <c r="CM330" s="10"/>
      <c r="CN330" s="10"/>
      <c r="CO330" s="10"/>
      <c r="CP330" s="10"/>
      <c r="CQ330" s="10"/>
      <c r="CR330" s="10"/>
      <c r="CS330" s="10"/>
      <c r="CT330" s="10"/>
    </row>
    <row r="331" spans="1:98">
      <c r="A331" s="10"/>
      <c r="B331" s="10"/>
      <c r="C331" s="10"/>
      <c r="D331" s="10"/>
      <c r="E331" s="10"/>
      <c r="F331" s="10"/>
      <c r="G331" s="10"/>
      <c r="H331" s="22"/>
      <c r="I331" s="10"/>
      <c r="J331" s="10"/>
      <c r="K331" s="10"/>
      <c r="L331" s="10"/>
      <c r="M331" s="10"/>
      <c r="N331" s="10"/>
      <c r="CJ331" s="10"/>
      <c r="CK331" s="10"/>
      <c r="CL331" s="10"/>
      <c r="CM331" s="10"/>
      <c r="CN331" s="10"/>
      <c r="CO331" s="10"/>
      <c r="CP331" s="10"/>
      <c r="CQ331" s="10"/>
      <c r="CR331" s="10"/>
      <c r="CS331" s="10"/>
      <c r="CT331" s="10"/>
    </row>
    <row r="332" spans="1:98">
      <c r="A332" s="10"/>
      <c r="B332" s="10"/>
      <c r="C332" s="10"/>
      <c r="D332" s="10"/>
      <c r="E332" s="10"/>
      <c r="F332" s="10"/>
      <c r="G332" s="10"/>
      <c r="H332" s="22"/>
      <c r="I332" s="10"/>
      <c r="J332" s="10"/>
      <c r="K332" s="10"/>
      <c r="L332" s="10"/>
      <c r="M332" s="10"/>
      <c r="N332" s="10"/>
      <c r="CJ332" s="10"/>
      <c r="CK332" s="10"/>
      <c r="CL332" s="10"/>
      <c r="CM332" s="10"/>
      <c r="CN332" s="10"/>
      <c r="CO332" s="10"/>
      <c r="CP332" s="10"/>
      <c r="CQ332" s="10"/>
      <c r="CR332" s="10"/>
      <c r="CS332" s="10"/>
      <c r="CT332" s="10"/>
    </row>
    <row r="333" spans="1:98">
      <c r="A333" s="10"/>
      <c r="B333" s="10"/>
      <c r="C333" s="10"/>
      <c r="D333" s="10"/>
      <c r="E333" s="10"/>
      <c r="F333" s="10"/>
      <c r="G333" s="10"/>
      <c r="H333" s="22"/>
      <c r="I333" s="10"/>
      <c r="J333" s="10"/>
      <c r="K333" s="10"/>
      <c r="L333" s="10"/>
      <c r="M333" s="10"/>
      <c r="N333" s="10"/>
      <c r="CJ333" s="10"/>
      <c r="CK333" s="10"/>
      <c r="CL333" s="10"/>
      <c r="CM333" s="10"/>
      <c r="CN333" s="10"/>
      <c r="CO333" s="10"/>
      <c r="CP333" s="10"/>
      <c r="CQ333" s="10"/>
      <c r="CR333" s="10"/>
      <c r="CS333" s="10"/>
      <c r="CT333" s="10"/>
    </row>
    <row r="334" spans="1:98">
      <c r="A334" s="10"/>
      <c r="B334" s="10"/>
      <c r="C334" s="10"/>
      <c r="D334" s="10"/>
      <c r="E334" s="10"/>
      <c r="F334" s="10"/>
      <c r="G334" s="10"/>
      <c r="H334" s="22"/>
      <c r="I334" s="10"/>
      <c r="J334" s="10"/>
      <c r="K334" s="10"/>
      <c r="L334" s="10"/>
      <c r="M334" s="10"/>
      <c r="N334" s="10"/>
      <c r="CJ334" s="10"/>
      <c r="CK334" s="10"/>
      <c r="CL334" s="10"/>
      <c r="CM334" s="10"/>
      <c r="CN334" s="10"/>
      <c r="CO334" s="10"/>
      <c r="CP334" s="10"/>
      <c r="CQ334" s="10"/>
      <c r="CR334" s="10"/>
      <c r="CS334" s="10"/>
      <c r="CT334" s="10"/>
    </row>
    <row r="335" spans="1:98">
      <c r="A335" s="10"/>
      <c r="B335" s="10"/>
      <c r="C335" s="10"/>
      <c r="D335" s="10"/>
      <c r="E335" s="10"/>
      <c r="F335" s="10"/>
      <c r="G335" s="10"/>
      <c r="H335" s="22"/>
      <c r="I335" s="10"/>
      <c r="J335" s="10"/>
      <c r="K335" s="10"/>
      <c r="L335" s="10"/>
      <c r="M335" s="10"/>
      <c r="N335" s="10"/>
      <c r="CJ335" s="10"/>
      <c r="CK335" s="10"/>
      <c r="CL335" s="10"/>
      <c r="CM335" s="10"/>
      <c r="CN335" s="10"/>
      <c r="CO335" s="10"/>
      <c r="CP335" s="10"/>
      <c r="CQ335" s="10"/>
      <c r="CR335" s="10"/>
      <c r="CS335" s="10"/>
      <c r="CT335" s="10"/>
    </row>
    <row r="336" spans="1:98">
      <c r="A336" s="10"/>
      <c r="B336" s="10"/>
      <c r="C336" s="10"/>
      <c r="D336" s="10"/>
      <c r="E336" s="10"/>
      <c r="F336" s="10"/>
      <c r="G336" s="10"/>
      <c r="H336" s="22"/>
      <c r="I336" s="10"/>
      <c r="J336" s="10"/>
      <c r="K336" s="10"/>
      <c r="L336" s="10"/>
      <c r="M336" s="10"/>
      <c r="N336" s="10"/>
      <c r="CJ336" s="10"/>
      <c r="CK336" s="10"/>
      <c r="CL336" s="10"/>
      <c r="CM336" s="10"/>
      <c r="CN336" s="10"/>
      <c r="CO336" s="10"/>
      <c r="CP336" s="10"/>
      <c r="CQ336" s="10"/>
      <c r="CR336" s="10"/>
      <c r="CS336" s="10"/>
      <c r="CT336" s="10"/>
    </row>
    <row r="337" spans="1:98">
      <c r="A337" s="10"/>
      <c r="B337" s="10"/>
      <c r="C337" s="10"/>
      <c r="D337" s="10"/>
      <c r="E337" s="10"/>
      <c r="F337" s="10"/>
      <c r="G337" s="10"/>
      <c r="H337" s="22"/>
      <c r="I337" s="10"/>
      <c r="J337" s="10"/>
      <c r="K337" s="10"/>
      <c r="L337" s="10"/>
      <c r="M337" s="10"/>
      <c r="N337" s="10"/>
      <c r="CJ337" s="10"/>
      <c r="CK337" s="10"/>
      <c r="CL337" s="10"/>
      <c r="CM337" s="10"/>
      <c r="CN337" s="10"/>
      <c r="CO337" s="10"/>
      <c r="CP337" s="10"/>
      <c r="CQ337" s="10"/>
      <c r="CR337" s="10"/>
      <c r="CS337" s="10"/>
      <c r="CT337" s="10"/>
    </row>
    <row r="338" spans="1:98">
      <c r="A338" s="10"/>
      <c r="B338" s="10"/>
      <c r="C338" s="10"/>
      <c r="D338" s="10"/>
      <c r="E338" s="10"/>
      <c r="F338" s="10"/>
      <c r="G338" s="10"/>
      <c r="H338" s="22"/>
      <c r="I338" s="10"/>
      <c r="J338" s="10"/>
      <c r="K338" s="10"/>
      <c r="L338" s="10"/>
      <c r="M338" s="10"/>
      <c r="N338" s="10"/>
      <c r="CJ338" s="10"/>
      <c r="CK338" s="10"/>
      <c r="CL338" s="10"/>
      <c r="CM338" s="10"/>
      <c r="CN338" s="10"/>
      <c r="CO338" s="10"/>
      <c r="CP338" s="10"/>
      <c r="CQ338" s="10"/>
      <c r="CR338" s="10"/>
      <c r="CS338" s="10"/>
      <c r="CT338" s="10"/>
    </row>
    <row r="339" spans="1:98">
      <c r="A339" s="10"/>
      <c r="B339" s="10"/>
      <c r="C339" s="10"/>
      <c r="D339" s="10"/>
      <c r="E339" s="10"/>
      <c r="F339" s="10"/>
      <c r="G339" s="10"/>
      <c r="H339" s="22"/>
      <c r="I339" s="10"/>
      <c r="J339" s="10"/>
      <c r="K339" s="10"/>
      <c r="L339" s="10"/>
      <c r="M339" s="10"/>
      <c r="N339" s="10"/>
      <c r="CJ339" s="10"/>
      <c r="CK339" s="10"/>
      <c r="CL339" s="10"/>
      <c r="CM339" s="10"/>
      <c r="CN339" s="10"/>
      <c r="CO339" s="10"/>
      <c r="CP339" s="10"/>
      <c r="CQ339" s="10"/>
      <c r="CR339" s="10"/>
      <c r="CS339" s="10"/>
      <c r="CT339" s="10"/>
    </row>
    <row r="340" spans="1:98">
      <c r="A340" s="10"/>
      <c r="B340" s="10"/>
      <c r="C340" s="10"/>
      <c r="D340" s="10"/>
      <c r="E340" s="10"/>
      <c r="F340" s="10"/>
      <c r="G340" s="10"/>
      <c r="H340" s="22"/>
      <c r="I340" s="10"/>
      <c r="J340" s="10"/>
      <c r="K340" s="10"/>
      <c r="L340" s="10"/>
      <c r="M340" s="10"/>
      <c r="N340" s="10"/>
      <c r="CJ340" s="10"/>
      <c r="CK340" s="10"/>
      <c r="CL340" s="10"/>
      <c r="CM340" s="10"/>
      <c r="CN340" s="10"/>
      <c r="CO340" s="10"/>
      <c r="CP340" s="10"/>
      <c r="CQ340" s="10"/>
      <c r="CR340" s="10"/>
      <c r="CS340" s="10"/>
      <c r="CT340" s="10"/>
    </row>
    <row r="341" spans="1:98">
      <c r="A341" s="10"/>
      <c r="B341" s="10"/>
      <c r="C341" s="10"/>
      <c r="D341" s="10"/>
      <c r="E341" s="10"/>
      <c r="F341" s="10"/>
      <c r="G341" s="10"/>
      <c r="H341" s="22"/>
      <c r="I341" s="10"/>
      <c r="J341" s="10"/>
      <c r="K341" s="10"/>
      <c r="L341" s="10"/>
      <c r="M341" s="10"/>
      <c r="N341" s="10"/>
      <c r="CJ341" s="10"/>
      <c r="CK341" s="10"/>
      <c r="CL341" s="10"/>
      <c r="CM341" s="10"/>
      <c r="CN341" s="10"/>
      <c r="CO341" s="10"/>
      <c r="CP341" s="10"/>
      <c r="CQ341" s="10"/>
      <c r="CR341" s="10"/>
      <c r="CS341" s="10"/>
      <c r="CT341" s="10"/>
    </row>
    <row r="342" spans="1:98">
      <c r="A342" s="10"/>
      <c r="B342" s="10"/>
      <c r="C342" s="10"/>
      <c r="D342" s="10"/>
      <c r="E342" s="10"/>
      <c r="F342" s="10"/>
      <c r="G342" s="10"/>
      <c r="H342" s="22"/>
      <c r="I342" s="10"/>
      <c r="J342" s="10"/>
      <c r="K342" s="10"/>
      <c r="L342" s="10"/>
      <c r="M342" s="10"/>
      <c r="N342" s="10"/>
      <c r="CJ342" s="10"/>
      <c r="CK342" s="10"/>
      <c r="CL342" s="10"/>
      <c r="CM342" s="10"/>
      <c r="CN342" s="10"/>
      <c r="CO342" s="10"/>
      <c r="CP342" s="10"/>
      <c r="CQ342" s="10"/>
      <c r="CR342" s="10"/>
      <c r="CS342" s="10"/>
      <c r="CT342" s="10"/>
    </row>
    <row r="343" spans="1:98">
      <c r="A343" s="10"/>
      <c r="B343" s="10"/>
      <c r="C343" s="10"/>
      <c r="D343" s="10"/>
      <c r="E343" s="10"/>
      <c r="F343" s="10"/>
      <c r="G343" s="10"/>
      <c r="H343" s="22"/>
      <c r="I343" s="10"/>
      <c r="J343" s="10"/>
      <c r="K343" s="10"/>
      <c r="L343" s="10"/>
      <c r="M343" s="10"/>
      <c r="N343" s="10"/>
      <c r="CJ343" s="10"/>
      <c r="CK343" s="10"/>
      <c r="CL343" s="10"/>
      <c r="CM343" s="10"/>
      <c r="CN343" s="10"/>
      <c r="CO343" s="10"/>
      <c r="CP343" s="10"/>
      <c r="CQ343" s="10"/>
      <c r="CR343" s="10"/>
      <c r="CS343" s="10"/>
      <c r="CT343" s="10"/>
    </row>
    <row r="344" spans="1:98">
      <c r="A344" s="10"/>
      <c r="B344" s="10"/>
      <c r="C344" s="10"/>
      <c r="D344" s="10"/>
      <c r="E344" s="10"/>
      <c r="F344" s="10"/>
      <c r="G344" s="10"/>
      <c r="H344" s="22"/>
      <c r="I344" s="10"/>
      <c r="J344" s="10"/>
      <c r="K344" s="10"/>
      <c r="L344" s="10"/>
      <c r="M344" s="10"/>
      <c r="N344" s="10"/>
      <c r="CJ344" s="10"/>
      <c r="CK344" s="10"/>
      <c r="CL344" s="10"/>
      <c r="CM344" s="10"/>
      <c r="CN344" s="10"/>
      <c r="CO344" s="10"/>
      <c r="CP344" s="10"/>
      <c r="CQ344" s="10"/>
      <c r="CR344" s="10"/>
      <c r="CS344" s="10"/>
      <c r="CT344" s="10"/>
    </row>
    <row r="345" spans="1:98">
      <c r="A345" s="10"/>
      <c r="B345" s="10"/>
      <c r="C345" s="10"/>
      <c r="D345" s="10"/>
      <c r="E345" s="10"/>
      <c r="F345" s="10"/>
      <c r="G345" s="10"/>
      <c r="H345" s="22"/>
      <c r="I345" s="10"/>
      <c r="J345" s="10"/>
      <c r="K345" s="10"/>
      <c r="L345" s="10"/>
      <c r="M345" s="10"/>
      <c r="N345" s="10"/>
      <c r="CJ345" s="10"/>
      <c r="CK345" s="10"/>
      <c r="CL345" s="10"/>
      <c r="CM345" s="10"/>
      <c r="CN345" s="10"/>
      <c r="CO345" s="10"/>
      <c r="CP345" s="10"/>
      <c r="CQ345" s="10"/>
      <c r="CR345" s="10"/>
      <c r="CS345" s="10"/>
      <c r="CT345" s="10"/>
    </row>
    <row r="346" spans="1:98">
      <c r="A346" s="10"/>
      <c r="B346" s="10"/>
      <c r="C346" s="10"/>
      <c r="D346" s="10"/>
      <c r="E346" s="10"/>
      <c r="F346" s="10"/>
      <c r="G346" s="10"/>
      <c r="H346" s="22"/>
      <c r="I346" s="10"/>
      <c r="J346" s="10"/>
      <c r="K346" s="10"/>
      <c r="L346" s="10"/>
      <c r="M346" s="10"/>
      <c r="N346" s="10"/>
      <c r="CJ346" s="10"/>
      <c r="CK346" s="10"/>
      <c r="CL346" s="10"/>
      <c r="CM346" s="10"/>
      <c r="CN346" s="10"/>
      <c r="CO346" s="10"/>
      <c r="CP346" s="10"/>
      <c r="CQ346" s="10"/>
      <c r="CR346" s="10"/>
      <c r="CS346" s="10"/>
      <c r="CT346" s="10"/>
    </row>
    <row r="347" spans="1:98">
      <c r="A347" s="10"/>
      <c r="B347" s="10"/>
      <c r="C347" s="10"/>
      <c r="D347" s="10"/>
      <c r="E347" s="10"/>
      <c r="F347" s="10"/>
      <c r="G347" s="10"/>
      <c r="H347" s="22"/>
      <c r="I347" s="10"/>
      <c r="J347" s="10"/>
      <c r="K347" s="10"/>
      <c r="L347" s="10"/>
      <c r="M347" s="10"/>
      <c r="N347" s="10"/>
      <c r="CJ347" s="10"/>
      <c r="CK347" s="10"/>
      <c r="CL347" s="10"/>
      <c r="CM347" s="10"/>
      <c r="CN347" s="10"/>
      <c r="CO347" s="10"/>
      <c r="CP347" s="10"/>
      <c r="CQ347" s="10"/>
      <c r="CR347" s="10"/>
      <c r="CS347" s="10"/>
      <c r="CT347" s="10"/>
    </row>
    <row r="348" spans="1:98">
      <c r="A348" s="10"/>
      <c r="B348" s="10"/>
      <c r="C348" s="10"/>
      <c r="D348" s="10"/>
      <c r="E348" s="10"/>
      <c r="F348" s="10"/>
      <c r="G348" s="10"/>
      <c r="H348" s="22"/>
      <c r="I348" s="10"/>
      <c r="J348" s="10"/>
      <c r="K348" s="10"/>
      <c r="L348" s="10"/>
      <c r="M348" s="10"/>
      <c r="N348" s="10"/>
      <c r="CJ348" s="10"/>
      <c r="CK348" s="10"/>
      <c r="CL348" s="10"/>
      <c r="CM348" s="10"/>
      <c r="CN348" s="10"/>
      <c r="CO348" s="10"/>
      <c r="CP348" s="10"/>
      <c r="CQ348" s="10"/>
      <c r="CR348" s="10"/>
      <c r="CS348" s="10"/>
      <c r="CT348" s="10"/>
    </row>
    <row r="349" spans="1:98">
      <c r="A349" s="10"/>
      <c r="B349" s="10"/>
      <c r="C349" s="10"/>
      <c r="D349" s="10"/>
      <c r="E349" s="10"/>
      <c r="F349" s="10"/>
      <c r="G349" s="10"/>
      <c r="H349" s="22"/>
      <c r="I349" s="10"/>
      <c r="J349" s="10"/>
      <c r="K349" s="10"/>
      <c r="L349" s="10"/>
      <c r="M349" s="10"/>
      <c r="N349" s="10"/>
      <c r="CJ349" s="10"/>
      <c r="CK349" s="10"/>
      <c r="CL349" s="10"/>
      <c r="CM349" s="10"/>
      <c r="CN349" s="10"/>
      <c r="CO349" s="10"/>
      <c r="CP349" s="10"/>
      <c r="CQ349" s="10"/>
      <c r="CR349" s="10"/>
      <c r="CS349" s="10"/>
      <c r="CT349" s="10"/>
    </row>
    <row r="350" spans="1:98">
      <c r="A350" s="10"/>
      <c r="B350" s="10"/>
      <c r="C350" s="10"/>
      <c r="D350" s="10"/>
      <c r="E350" s="10"/>
      <c r="F350" s="10"/>
      <c r="G350" s="10"/>
      <c r="H350" s="22"/>
      <c r="I350" s="10"/>
      <c r="J350" s="10"/>
      <c r="K350" s="10"/>
      <c r="L350" s="10"/>
      <c r="M350" s="10"/>
      <c r="N350" s="10"/>
      <c r="CJ350" s="10"/>
      <c r="CK350" s="10"/>
      <c r="CL350" s="10"/>
      <c r="CM350" s="10"/>
      <c r="CN350" s="10"/>
      <c r="CO350" s="10"/>
      <c r="CP350" s="10"/>
      <c r="CQ350" s="10"/>
      <c r="CR350" s="10"/>
      <c r="CS350" s="10"/>
      <c r="CT350" s="10"/>
    </row>
    <row r="351" spans="1:98">
      <c r="A351" s="10"/>
      <c r="B351" s="10"/>
      <c r="C351" s="10"/>
      <c r="D351" s="10"/>
      <c r="E351" s="10"/>
      <c r="F351" s="10"/>
      <c r="G351" s="10"/>
      <c r="H351" s="22"/>
      <c r="I351" s="10"/>
      <c r="J351" s="10"/>
      <c r="K351" s="10"/>
      <c r="L351" s="10"/>
      <c r="M351" s="10"/>
      <c r="N351" s="10"/>
      <c r="CJ351" s="10"/>
      <c r="CK351" s="10"/>
      <c r="CL351" s="10"/>
      <c r="CM351" s="10"/>
      <c r="CN351" s="10"/>
      <c r="CO351" s="10"/>
      <c r="CP351" s="10"/>
      <c r="CQ351" s="10"/>
      <c r="CR351" s="10"/>
      <c r="CS351" s="10"/>
      <c r="CT351" s="10"/>
    </row>
    <row r="352" spans="1:98">
      <c r="A352" s="10"/>
      <c r="B352" s="10"/>
      <c r="C352" s="10"/>
      <c r="D352" s="10"/>
      <c r="E352" s="10"/>
      <c r="F352" s="10"/>
      <c r="G352" s="10"/>
      <c r="H352" s="22"/>
      <c r="I352" s="10"/>
      <c r="J352" s="10"/>
      <c r="K352" s="10"/>
      <c r="L352" s="10"/>
      <c r="M352" s="10"/>
      <c r="N352" s="10"/>
      <c r="CJ352" s="10"/>
      <c r="CK352" s="10"/>
      <c r="CL352" s="10"/>
      <c r="CM352" s="10"/>
      <c r="CN352" s="10"/>
      <c r="CO352" s="10"/>
      <c r="CP352" s="10"/>
      <c r="CQ352" s="10"/>
      <c r="CR352" s="10"/>
      <c r="CS352" s="10"/>
      <c r="CT352" s="10"/>
    </row>
    <row r="353" spans="1:98">
      <c r="A353" s="10"/>
      <c r="B353" s="10"/>
      <c r="C353" s="10"/>
      <c r="D353" s="10"/>
      <c r="E353" s="10"/>
      <c r="F353" s="10"/>
      <c r="G353" s="10"/>
      <c r="H353" s="22"/>
      <c r="I353" s="10"/>
      <c r="J353" s="10"/>
      <c r="K353" s="10"/>
      <c r="L353" s="10"/>
      <c r="M353" s="10"/>
      <c r="N353" s="10"/>
      <c r="CJ353" s="10"/>
      <c r="CK353" s="10"/>
      <c r="CL353" s="10"/>
      <c r="CM353" s="10"/>
      <c r="CN353" s="10"/>
      <c r="CO353" s="10"/>
      <c r="CP353" s="10"/>
      <c r="CQ353" s="10"/>
      <c r="CR353" s="10"/>
      <c r="CS353" s="10"/>
      <c r="CT353" s="10"/>
    </row>
    <row r="354" spans="1:98">
      <c r="A354" s="10"/>
      <c r="B354" s="10"/>
      <c r="C354" s="10"/>
      <c r="D354" s="10"/>
      <c r="E354" s="10"/>
      <c r="F354" s="10"/>
      <c r="G354" s="10"/>
      <c r="H354" s="22"/>
      <c r="I354" s="10"/>
      <c r="J354" s="10"/>
      <c r="K354" s="10"/>
      <c r="L354" s="10"/>
      <c r="M354" s="10"/>
      <c r="N354" s="10"/>
      <c r="CJ354" s="10"/>
      <c r="CK354" s="10"/>
      <c r="CL354" s="10"/>
      <c r="CM354" s="10"/>
      <c r="CN354" s="10"/>
      <c r="CO354" s="10"/>
      <c r="CP354" s="10"/>
      <c r="CQ354" s="10"/>
      <c r="CR354" s="10"/>
      <c r="CS354" s="10"/>
      <c r="CT354" s="10"/>
    </row>
    <row r="355" spans="1:98">
      <c r="A355" s="10"/>
      <c r="B355" s="10"/>
      <c r="C355" s="10"/>
      <c r="D355" s="10"/>
      <c r="E355" s="10"/>
      <c r="F355" s="10"/>
      <c r="G355" s="10"/>
      <c r="H355" s="22"/>
      <c r="I355" s="10"/>
      <c r="J355" s="10"/>
      <c r="K355" s="10"/>
      <c r="L355" s="10"/>
      <c r="M355" s="10"/>
      <c r="N355" s="10"/>
      <c r="CJ355" s="10"/>
      <c r="CK355" s="10"/>
      <c r="CL355" s="10"/>
      <c r="CM355" s="10"/>
      <c r="CN355" s="10"/>
      <c r="CO355" s="10"/>
      <c r="CP355" s="10"/>
      <c r="CQ355" s="10"/>
      <c r="CR355" s="10"/>
      <c r="CS355" s="10"/>
      <c r="CT355" s="10"/>
    </row>
    <row r="356" spans="1:98">
      <c r="A356" s="10"/>
      <c r="B356" s="10"/>
      <c r="C356" s="10"/>
      <c r="D356" s="10"/>
      <c r="E356" s="10"/>
      <c r="F356" s="10"/>
      <c r="G356" s="10"/>
      <c r="H356" s="22"/>
      <c r="I356" s="10"/>
      <c r="J356" s="10"/>
      <c r="K356" s="10"/>
      <c r="L356" s="10"/>
      <c r="M356" s="10"/>
      <c r="N356" s="10"/>
      <c r="CJ356" s="10"/>
      <c r="CK356" s="10"/>
      <c r="CL356" s="10"/>
      <c r="CM356" s="10"/>
      <c r="CN356" s="10"/>
      <c r="CO356" s="10"/>
      <c r="CP356" s="10"/>
      <c r="CQ356" s="10"/>
      <c r="CR356" s="10"/>
      <c r="CS356" s="10"/>
      <c r="CT356" s="10"/>
    </row>
    <row r="357" spans="1:98">
      <c r="A357" s="10"/>
      <c r="B357" s="10"/>
      <c r="C357" s="10"/>
      <c r="D357" s="10"/>
      <c r="E357" s="10"/>
      <c r="F357" s="10"/>
      <c r="G357" s="10"/>
      <c r="H357" s="22"/>
      <c r="I357" s="10"/>
      <c r="J357" s="10"/>
      <c r="K357" s="10"/>
      <c r="L357" s="10"/>
      <c r="M357" s="10"/>
      <c r="N357" s="10"/>
      <c r="CJ357" s="10"/>
      <c r="CK357" s="10"/>
      <c r="CL357" s="10"/>
      <c r="CM357" s="10"/>
      <c r="CN357" s="10"/>
      <c r="CO357" s="10"/>
      <c r="CP357" s="10"/>
      <c r="CQ357" s="10"/>
      <c r="CR357" s="10"/>
      <c r="CS357" s="10"/>
      <c r="CT357" s="10"/>
    </row>
    <row r="358" spans="1:98">
      <c r="A358" s="10"/>
      <c r="B358" s="10"/>
      <c r="C358" s="10"/>
      <c r="D358" s="10"/>
      <c r="E358" s="10"/>
      <c r="F358" s="10"/>
      <c r="G358" s="10"/>
      <c r="H358" s="22"/>
      <c r="I358" s="10"/>
      <c r="J358" s="10"/>
      <c r="K358" s="10"/>
      <c r="L358" s="10"/>
      <c r="M358" s="10"/>
      <c r="N358" s="10"/>
      <c r="CJ358" s="10"/>
      <c r="CK358" s="10"/>
      <c r="CL358" s="10"/>
      <c r="CM358" s="10"/>
      <c r="CN358" s="10"/>
      <c r="CO358" s="10"/>
      <c r="CP358" s="10"/>
      <c r="CQ358" s="10"/>
      <c r="CR358" s="10"/>
      <c r="CS358" s="10"/>
      <c r="CT358" s="10"/>
    </row>
    <row r="359" spans="1:98">
      <c r="A359" s="10"/>
      <c r="B359" s="10"/>
      <c r="C359" s="10"/>
      <c r="D359" s="10"/>
      <c r="E359" s="10"/>
      <c r="F359" s="10"/>
      <c r="G359" s="10"/>
      <c r="H359" s="22"/>
      <c r="I359" s="10"/>
      <c r="J359" s="10"/>
      <c r="K359" s="10"/>
      <c r="L359" s="10"/>
      <c r="M359" s="10"/>
      <c r="N359" s="10"/>
      <c r="CJ359" s="10"/>
      <c r="CK359" s="10"/>
      <c r="CL359" s="10"/>
      <c r="CM359" s="10"/>
      <c r="CN359" s="10"/>
      <c r="CO359" s="10"/>
      <c r="CP359" s="10"/>
      <c r="CQ359" s="10"/>
      <c r="CR359" s="10"/>
      <c r="CS359" s="10"/>
      <c r="CT359" s="10"/>
    </row>
    <row r="360" spans="1:98">
      <c r="A360" s="10"/>
      <c r="B360" s="10"/>
      <c r="C360" s="10"/>
      <c r="D360" s="10"/>
      <c r="E360" s="10"/>
      <c r="F360" s="10"/>
      <c r="G360" s="10"/>
      <c r="H360" s="22"/>
      <c r="I360" s="10"/>
      <c r="J360" s="10"/>
      <c r="K360" s="10"/>
      <c r="L360" s="10"/>
      <c r="M360" s="10"/>
      <c r="N360" s="10"/>
      <c r="CJ360" s="10"/>
      <c r="CK360" s="10"/>
      <c r="CL360" s="10"/>
      <c r="CM360" s="10"/>
      <c r="CN360" s="10"/>
      <c r="CO360" s="10"/>
      <c r="CP360" s="10"/>
      <c r="CQ360" s="10"/>
      <c r="CR360" s="10"/>
      <c r="CS360" s="10"/>
      <c r="CT360" s="10"/>
    </row>
    <row r="361" spans="1:98">
      <c r="A361" s="10"/>
      <c r="B361" s="10"/>
      <c r="C361" s="10"/>
      <c r="D361" s="10"/>
      <c r="E361" s="10"/>
      <c r="F361" s="10"/>
      <c r="G361" s="10"/>
      <c r="H361" s="22"/>
      <c r="I361" s="10"/>
      <c r="J361" s="10"/>
      <c r="K361" s="10"/>
      <c r="L361" s="10"/>
      <c r="M361" s="10"/>
      <c r="N361" s="10"/>
      <c r="CJ361" s="10"/>
      <c r="CK361" s="10"/>
      <c r="CL361" s="10"/>
      <c r="CM361" s="10"/>
      <c r="CN361" s="10"/>
      <c r="CO361" s="10"/>
      <c r="CP361" s="10"/>
      <c r="CQ361" s="10"/>
      <c r="CR361" s="10"/>
      <c r="CS361" s="10"/>
      <c r="CT361" s="10"/>
    </row>
    <row r="362" spans="1:98">
      <c r="A362" s="10"/>
      <c r="B362" s="10"/>
      <c r="C362" s="10"/>
      <c r="D362" s="10"/>
      <c r="E362" s="10"/>
      <c r="F362" s="10"/>
      <c r="G362" s="10"/>
      <c r="H362" s="22"/>
      <c r="I362" s="10"/>
      <c r="J362" s="10"/>
      <c r="K362" s="10"/>
      <c r="L362" s="10"/>
      <c r="M362" s="10"/>
      <c r="N362" s="10"/>
      <c r="CJ362" s="10"/>
      <c r="CK362" s="10"/>
      <c r="CL362" s="10"/>
      <c r="CM362" s="10"/>
      <c r="CN362" s="10"/>
      <c r="CO362" s="10"/>
      <c r="CP362" s="10"/>
      <c r="CQ362" s="10"/>
      <c r="CR362" s="10"/>
      <c r="CS362" s="10"/>
      <c r="CT362" s="10"/>
    </row>
    <row r="363" spans="1:98">
      <c r="A363" s="10"/>
      <c r="B363" s="10"/>
      <c r="C363" s="10"/>
      <c r="D363" s="10"/>
      <c r="E363" s="10"/>
      <c r="F363" s="10"/>
      <c r="G363" s="10"/>
      <c r="H363" s="22"/>
      <c r="I363" s="10"/>
      <c r="J363" s="10"/>
      <c r="K363" s="10"/>
      <c r="L363" s="10"/>
      <c r="M363" s="10"/>
      <c r="N363" s="10"/>
      <c r="CJ363" s="10"/>
      <c r="CK363" s="10"/>
      <c r="CL363" s="10"/>
      <c r="CM363" s="10"/>
      <c r="CN363" s="10"/>
      <c r="CO363" s="10"/>
      <c r="CP363" s="10"/>
      <c r="CQ363" s="10"/>
      <c r="CR363" s="10"/>
      <c r="CS363" s="10"/>
      <c r="CT363" s="10"/>
    </row>
    <row r="364" spans="1:98">
      <c r="A364" s="10"/>
      <c r="B364" s="10"/>
      <c r="C364" s="10"/>
      <c r="D364" s="10"/>
      <c r="E364" s="10"/>
      <c r="F364" s="10"/>
      <c r="G364" s="10"/>
      <c r="H364" s="22"/>
      <c r="I364" s="10"/>
      <c r="J364" s="10"/>
      <c r="K364" s="10"/>
      <c r="L364" s="10"/>
      <c r="M364" s="10"/>
      <c r="N364" s="10"/>
      <c r="CJ364" s="10"/>
      <c r="CK364" s="10"/>
      <c r="CL364" s="10"/>
      <c r="CM364" s="10"/>
      <c r="CN364" s="10"/>
      <c r="CO364" s="10"/>
      <c r="CP364" s="10"/>
      <c r="CQ364" s="10"/>
      <c r="CR364" s="10"/>
      <c r="CS364" s="10"/>
      <c r="CT364" s="10"/>
    </row>
    <row r="365" spans="1:98">
      <c r="A365" s="10"/>
      <c r="B365" s="10"/>
      <c r="C365" s="10"/>
      <c r="D365" s="10"/>
      <c r="E365" s="10"/>
      <c r="F365" s="10"/>
      <c r="G365" s="10"/>
      <c r="H365" s="22"/>
      <c r="I365" s="10"/>
      <c r="J365" s="10"/>
      <c r="K365" s="10"/>
      <c r="L365" s="10"/>
      <c r="M365" s="10"/>
      <c r="N365" s="10"/>
      <c r="CJ365" s="10"/>
      <c r="CK365" s="10"/>
      <c r="CL365" s="10"/>
      <c r="CM365" s="10"/>
      <c r="CN365" s="10"/>
      <c r="CO365" s="10"/>
      <c r="CP365" s="10"/>
      <c r="CQ365" s="10"/>
      <c r="CR365" s="10"/>
      <c r="CS365" s="10"/>
      <c r="CT365" s="10"/>
    </row>
    <row r="366" spans="1:98">
      <c r="A366" s="10"/>
      <c r="B366" s="10"/>
      <c r="C366" s="10"/>
      <c r="D366" s="10"/>
      <c r="E366" s="10"/>
      <c r="F366" s="10"/>
      <c r="G366" s="10"/>
      <c r="H366" s="22"/>
      <c r="I366" s="10"/>
      <c r="J366" s="10"/>
      <c r="K366" s="10"/>
      <c r="L366" s="10"/>
      <c r="M366" s="10"/>
      <c r="N366" s="10"/>
      <c r="CJ366" s="10"/>
      <c r="CK366" s="10"/>
      <c r="CL366" s="10"/>
      <c r="CM366" s="10"/>
      <c r="CN366" s="10"/>
      <c r="CO366" s="10"/>
      <c r="CP366" s="10"/>
      <c r="CQ366" s="10"/>
      <c r="CR366" s="10"/>
      <c r="CS366" s="10"/>
      <c r="CT366" s="10"/>
    </row>
    <row r="367" spans="1:98">
      <c r="A367" s="10"/>
      <c r="B367" s="10"/>
      <c r="C367" s="10"/>
      <c r="D367" s="10"/>
      <c r="E367" s="10"/>
      <c r="F367" s="10"/>
      <c r="G367" s="10"/>
      <c r="H367" s="22"/>
      <c r="I367" s="10"/>
      <c r="J367" s="10"/>
      <c r="K367" s="10"/>
      <c r="L367" s="10"/>
      <c r="M367" s="10"/>
      <c r="N367" s="10"/>
      <c r="CJ367" s="10"/>
      <c r="CK367" s="10"/>
      <c r="CL367" s="10"/>
      <c r="CM367" s="10"/>
      <c r="CN367" s="10"/>
      <c r="CO367" s="10"/>
      <c r="CP367" s="10"/>
      <c r="CQ367" s="10"/>
      <c r="CR367" s="10"/>
      <c r="CS367" s="10"/>
      <c r="CT367" s="10"/>
    </row>
    <row r="368" spans="1:98">
      <c r="A368" s="10"/>
      <c r="B368" s="10"/>
      <c r="C368" s="10"/>
      <c r="D368" s="10"/>
      <c r="E368" s="10"/>
      <c r="F368" s="10"/>
      <c r="G368" s="10"/>
      <c r="H368" s="22"/>
      <c r="I368" s="10"/>
      <c r="J368" s="10"/>
      <c r="K368" s="10"/>
      <c r="L368" s="10"/>
      <c r="M368" s="10"/>
      <c r="N368" s="10"/>
      <c r="CJ368" s="10"/>
      <c r="CK368" s="10"/>
      <c r="CL368" s="10"/>
      <c r="CM368" s="10"/>
      <c r="CN368" s="10"/>
      <c r="CO368" s="10"/>
      <c r="CP368" s="10"/>
      <c r="CQ368" s="10"/>
      <c r="CR368" s="10"/>
      <c r="CS368" s="10"/>
      <c r="CT368" s="10"/>
    </row>
    <row r="369" spans="1:98">
      <c r="A369" s="10"/>
      <c r="B369" s="10"/>
      <c r="C369" s="10"/>
      <c r="D369" s="10"/>
      <c r="E369" s="10"/>
      <c r="F369" s="10"/>
      <c r="G369" s="10"/>
      <c r="H369" s="22"/>
      <c r="I369" s="10"/>
      <c r="J369" s="10"/>
      <c r="K369" s="10"/>
      <c r="L369" s="10"/>
      <c r="M369" s="10"/>
      <c r="N369" s="10"/>
      <c r="CJ369" s="10"/>
      <c r="CK369" s="10"/>
      <c r="CL369" s="10"/>
      <c r="CM369" s="10"/>
      <c r="CN369" s="10"/>
      <c r="CO369" s="10"/>
      <c r="CP369" s="10"/>
      <c r="CQ369" s="10"/>
      <c r="CR369" s="10"/>
      <c r="CS369" s="10"/>
      <c r="CT369" s="10"/>
    </row>
    <row r="370" spans="1:98">
      <c r="A370" s="10"/>
      <c r="B370" s="10"/>
      <c r="C370" s="10"/>
      <c r="D370" s="10"/>
      <c r="E370" s="10"/>
      <c r="F370" s="10"/>
      <c r="G370" s="10"/>
      <c r="H370" s="22"/>
      <c r="I370" s="10"/>
      <c r="J370" s="10"/>
      <c r="K370" s="10"/>
      <c r="L370" s="10"/>
      <c r="M370" s="10"/>
      <c r="N370" s="10"/>
      <c r="CJ370" s="10"/>
      <c r="CK370" s="10"/>
      <c r="CL370" s="10"/>
      <c r="CM370" s="10"/>
      <c r="CN370" s="10"/>
      <c r="CO370" s="10"/>
      <c r="CP370" s="10"/>
      <c r="CQ370" s="10"/>
      <c r="CR370" s="10"/>
      <c r="CS370" s="10"/>
      <c r="CT370" s="10"/>
    </row>
    <row r="371" spans="1:98">
      <c r="A371" s="10"/>
      <c r="B371" s="10"/>
      <c r="C371" s="10"/>
      <c r="D371" s="10"/>
      <c r="E371" s="10"/>
      <c r="F371" s="10"/>
      <c r="G371" s="10"/>
      <c r="H371" s="22"/>
      <c r="I371" s="10"/>
      <c r="J371" s="10"/>
      <c r="K371" s="10"/>
      <c r="L371" s="10"/>
      <c r="M371" s="10"/>
      <c r="N371" s="10"/>
      <c r="CJ371" s="10"/>
      <c r="CK371" s="10"/>
      <c r="CL371" s="10"/>
      <c r="CM371" s="10"/>
      <c r="CN371" s="10"/>
      <c r="CO371" s="10"/>
      <c r="CP371" s="10"/>
      <c r="CQ371" s="10"/>
      <c r="CR371" s="10"/>
      <c r="CS371" s="10"/>
      <c r="CT371" s="10"/>
    </row>
    <row r="372" spans="1:98">
      <c r="A372" s="10"/>
      <c r="B372" s="10"/>
      <c r="C372" s="10"/>
      <c r="D372" s="10"/>
      <c r="E372" s="10"/>
      <c r="F372" s="10"/>
      <c r="G372" s="10"/>
      <c r="H372" s="22"/>
      <c r="I372" s="10"/>
      <c r="J372" s="10"/>
      <c r="K372" s="10"/>
      <c r="L372" s="10"/>
      <c r="M372" s="10"/>
      <c r="N372" s="10"/>
      <c r="CJ372" s="10"/>
      <c r="CK372" s="10"/>
      <c r="CL372" s="10"/>
      <c r="CM372" s="10"/>
      <c r="CN372" s="10"/>
      <c r="CO372" s="10"/>
      <c r="CP372" s="10"/>
      <c r="CQ372" s="10"/>
      <c r="CR372" s="10"/>
      <c r="CS372" s="10"/>
      <c r="CT372" s="10"/>
    </row>
    <row r="373" spans="1:98">
      <c r="A373" s="10"/>
      <c r="B373" s="10"/>
      <c r="C373" s="10"/>
      <c r="D373" s="10"/>
      <c r="E373" s="10"/>
      <c r="F373" s="10"/>
      <c r="G373" s="10"/>
      <c r="H373" s="22"/>
      <c r="I373" s="10"/>
      <c r="J373" s="10"/>
      <c r="K373" s="10"/>
      <c r="L373" s="10"/>
      <c r="M373" s="10"/>
      <c r="N373" s="10"/>
      <c r="CJ373" s="10"/>
      <c r="CK373" s="10"/>
      <c r="CL373" s="10"/>
      <c r="CM373" s="10"/>
      <c r="CN373" s="10"/>
      <c r="CO373" s="10"/>
      <c r="CP373" s="10"/>
      <c r="CQ373" s="10"/>
      <c r="CR373" s="10"/>
      <c r="CS373" s="10"/>
      <c r="CT373" s="10"/>
    </row>
    <row r="374" spans="1:98">
      <c r="A374" s="10"/>
      <c r="B374" s="10"/>
      <c r="C374" s="10"/>
      <c r="D374" s="10"/>
      <c r="E374" s="10"/>
      <c r="F374" s="10"/>
      <c r="G374" s="10"/>
      <c r="H374" s="22"/>
      <c r="I374" s="10"/>
      <c r="J374" s="10"/>
      <c r="K374" s="10"/>
      <c r="L374" s="10"/>
      <c r="M374" s="10"/>
      <c r="N374" s="10"/>
      <c r="CJ374" s="10"/>
      <c r="CK374" s="10"/>
      <c r="CL374" s="10"/>
      <c r="CM374" s="10"/>
      <c r="CN374" s="10"/>
      <c r="CO374" s="10"/>
      <c r="CP374" s="10"/>
      <c r="CQ374" s="10"/>
      <c r="CR374" s="10"/>
      <c r="CS374" s="10"/>
      <c r="CT374" s="10"/>
    </row>
    <row r="375" spans="1:98">
      <c r="A375" s="10"/>
      <c r="B375" s="10"/>
      <c r="C375" s="10"/>
      <c r="D375" s="10"/>
      <c r="E375" s="10"/>
      <c r="F375" s="10"/>
      <c r="G375" s="10"/>
      <c r="H375" s="22"/>
      <c r="I375" s="10"/>
      <c r="J375" s="10"/>
      <c r="K375" s="10"/>
      <c r="L375" s="10"/>
      <c r="M375" s="10"/>
      <c r="N375" s="10"/>
      <c r="CJ375" s="10"/>
      <c r="CK375" s="10"/>
      <c r="CL375" s="10"/>
      <c r="CM375" s="10"/>
      <c r="CN375" s="10"/>
      <c r="CO375" s="10"/>
      <c r="CP375" s="10"/>
      <c r="CQ375" s="10"/>
      <c r="CR375" s="10"/>
      <c r="CS375" s="10"/>
      <c r="CT375" s="10"/>
    </row>
    <row r="376" spans="1:98">
      <c r="A376" s="10"/>
      <c r="B376" s="10"/>
      <c r="C376" s="10"/>
      <c r="D376" s="10"/>
      <c r="E376" s="10"/>
      <c r="F376" s="10"/>
      <c r="G376" s="10"/>
      <c r="H376" s="22"/>
      <c r="I376" s="10"/>
      <c r="J376" s="10"/>
      <c r="K376" s="10"/>
      <c r="L376" s="10"/>
      <c r="M376" s="10"/>
      <c r="N376" s="10"/>
      <c r="CJ376" s="10"/>
      <c r="CK376" s="10"/>
      <c r="CL376" s="10"/>
      <c r="CM376" s="10"/>
      <c r="CN376" s="10"/>
      <c r="CO376" s="10"/>
      <c r="CP376" s="10"/>
      <c r="CQ376" s="10"/>
      <c r="CR376" s="10"/>
      <c r="CS376" s="10"/>
      <c r="CT376" s="10"/>
    </row>
    <row r="377" spans="1:98">
      <c r="A377" s="10"/>
      <c r="B377" s="10"/>
      <c r="C377" s="10"/>
      <c r="D377" s="10"/>
      <c r="E377" s="10"/>
      <c r="F377" s="10"/>
      <c r="G377" s="10"/>
      <c r="H377" s="22"/>
      <c r="I377" s="10"/>
      <c r="J377" s="10"/>
      <c r="K377" s="10"/>
      <c r="L377" s="10"/>
      <c r="M377" s="10"/>
      <c r="N377" s="10"/>
      <c r="CJ377" s="10"/>
      <c r="CK377" s="10"/>
      <c r="CL377" s="10"/>
      <c r="CM377" s="10"/>
      <c r="CN377" s="10"/>
      <c r="CO377" s="10"/>
      <c r="CP377" s="10"/>
      <c r="CQ377" s="10"/>
      <c r="CR377" s="10"/>
      <c r="CS377" s="10"/>
      <c r="CT377" s="10"/>
    </row>
    <row r="378" spans="1:98">
      <c r="A378" s="10"/>
      <c r="B378" s="10"/>
      <c r="C378" s="10"/>
      <c r="D378" s="10"/>
      <c r="E378" s="10"/>
      <c r="F378" s="10"/>
      <c r="G378" s="10"/>
      <c r="H378" s="22"/>
      <c r="I378" s="10"/>
      <c r="J378" s="10"/>
      <c r="K378" s="10"/>
      <c r="L378" s="10"/>
      <c r="M378" s="10"/>
      <c r="N378" s="10"/>
      <c r="CJ378" s="10"/>
      <c r="CK378" s="10"/>
      <c r="CL378" s="10"/>
      <c r="CM378" s="10"/>
      <c r="CN378" s="10"/>
      <c r="CO378" s="10"/>
      <c r="CP378" s="10"/>
      <c r="CQ378" s="10"/>
      <c r="CR378" s="10"/>
      <c r="CS378" s="10"/>
      <c r="CT378" s="10"/>
    </row>
    <row r="379" spans="1:98">
      <c r="A379" s="10"/>
      <c r="B379" s="10"/>
      <c r="C379" s="10"/>
      <c r="D379" s="10"/>
      <c r="E379" s="10"/>
      <c r="F379" s="10"/>
      <c r="G379" s="10"/>
      <c r="H379" s="22"/>
      <c r="I379" s="10"/>
      <c r="J379" s="10"/>
      <c r="K379" s="10"/>
      <c r="L379" s="10"/>
      <c r="M379" s="10"/>
      <c r="N379" s="10"/>
      <c r="CJ379" s="10"/>
      <c r="CK379" s="10"/>
      <c r="CL379" s="10"/>
      <c r="CM379" s="10"/>
      <c r="CN379" s="10"/>
      <c r="CO379" s="10"/>
      <c r="CP379" s="10"/>
      <c r="CQ379" s="10"/>
      <c r="CR379" s="10"/>
      <c r="CS379" s="10"/>
      <c r="CT379" s="10"/>
    </row>
    <row r="380" spans="1:98">
      <c r="A380" s="10"/>
      <c r="B380" s="10"/>
      <c r="C380" s="10"/>
      <c r="D380" s="10"/>
      <c r="E380" s="10"/>
      <c r="F380" s="10"/>
      <c r="G380" s="10"/>
      <c r="H380" s="22"/>
      <c r="I380" s="10"/>
      <c r="J380" s="10"/>
      <c r="K380" s="10"/>
      <c r="L380" s="10"/>
      <c r="M380" s="10"/>
      <c r="N380" s="10"/>
      <c r="CJ380" s="10"/>
      <c r="CK380" s="10"/>
      <c r="CL380" s="10"/>
      <c r="CM380" s="10"/>
      <c r="CN380" s="10"/>
      <c r="CO380" s="10"/>
      <c r="CP380" s="10"/>
      <c r="CQ380" s="10"/>
      <c r="CR380" s="10"/>
      <c r="CS380" s="10"/>
      <c r="CT380" s="10"/>
    </row>
    <row r="381" spans="1:98">
      <c r="A381" s="10"/>
      <c r="B381" s="10"/>
      <c r="C381" s="10"/>
      <c r="D381" s="10"/>
      <c r="E381" s="10"/>
      <c r="F381" s="10"/>
      <c r="G381" s="10"/>
      <c r="H381" s="22"/>
      <c r="I381" s="10"/>
      <c r="J381" s="10"/>
      <c r="K381" s="10"/>
      <c r="L381" s="10"/>
      <c r="M381" s="10"/>
      <c r="N381" s="10"/>
      <c r="CJ381" s="10"/>
      <c r="CK381" s="10"/>
      <c r="CL381" s="10"/>
      <c r="CM381" s="10"/>
      <c r="CN381" s="10"/>
      <c r="CO381" s="10"/>
      <c r="CP381" s="10"/>
      <c r="CQ381" s="10"/>
      <c r="CR381" s="10"/>
      <c r="CS381" s="10"/>
      <c r="CT381" s="10"/>
    </row>
    <row r="382" spans="1:98">
      <c r="A382" s="10"/>
      <c r="B382" s="10"/>
      <c r="C382" s="10"/>
      <c r="D382" s="10"/>
      <c r="E382" s="10"/>
      <c r="F382" s="10"/>
      <c r="G382" s="10"/>
      <c r="H382" s="22"/>
      <c r="I382" s="10"/>
      <c r="J382" s="10"/>
      <c r="K382" s="10"/>
      <c r="L382" s="10"/>
      <c r="M382" s="10"/>
      <c r="N382" s="10"/>
      <c r="CJ382" s="10"/>
      <c r="CK382" s="10"/>
      <c r="CL382" s="10"/>
      <c r="CM382" s="10"/>
      <c r="CN382" s="10"/>
      <c r="CO382" s="10"/>
      <c r="CP382" s="10"/>
      <c r="CQ382" s="10"/>
      <c r="CR382" s="10"/>
      <c r="CS382" s="10"/>
      <c r="CT382" s="10"/>
    </row>
    <row r="383" spans="1:98">
      <c r="A383" s="10"/>
      <c r="B383" s="10"/>
      <c r="C383" s="10"/>
      <c r="D383" s="10"/>
      <c r="E383" s="10"/>
      <c r="F383" s="10"/>
      <c r="G383" s="10"/>
      <c r="H383" s="22"/>
      <c r="I383" s="10"/>
      <c r="J383" s="10"/>
      <c r="K383" s="10"/>
      <c r="L383" s="10"/>
      <c r="M383" s="10"/>
      <c r="N383" s="10"/>
      <c r="CJ383" s="10"/>
      <c r="CK383" s="10"/>
      <c r="CL383" s="10"/>
      <c r="CM383" s="10"/>
      <c r="CN383" s="10"/>
      <c r="CO383" s="10"/>
      <c r="CP383" s="10"/>
      <c r="CQ383" s="10"/>
      <c r="CR383" s="10"/>
      <c r="CS383" s="10"/>
      <c r="CT383" s="10"/>
    </row>
    <row r="384" spans="1:98">
      <c r="A384" s="10"/>
      <c r="B384" s="10"/>
      <c r="C384" s="10"/>
      <c r="D384" s="10"/>
      <c r="E384" s="10"/>
      <c r="F384" s="10"/>
      <c r="G384" s="10"/>
      <c r="H384" s="22"/>
      <c r="I384" s="10"/>
      <c r="J384" s="10"/>
      <c r="K384" s="10"/>
      <c r="L384" s="10"/>
      <c r="M384" s="10"/>
      <c r="N384" s="10"/>
      <c r="CJ384" s="10"/>
      <c r="CK384" s="10"/>
      <c r="CL384" s="10"/>
      <c r="CM384" s="10"/>
      <c r="CN384" s="10"/>
      <c r="CO384" s="10"/>
      <c r="CP384" s="10"/>
      <c r="CQ384" s="10"/>
      <c r="CR384" s="10"/>
      <c r="CS384" s="10"/>
      <c r="CT384" s="10"/>
    </row>
    <row r="385" spans="1:98">
      <c r="A385" s="10"/>
      <c r="B385" s="10"/>
      <c r="C385" s="10"/>
      <c r="D385" s="10"/>
      <c r="E385" s="10"/>
      <c r="F385" s="10"/>
      <c r="G385" s="10"/>
      <c r="H385" s="22"/>
      <c r="I385" s="10"/>
      <c r="J385" s="10"/>
      <c r="K385" s="10"/>
      <c r="L385" s="10"/>
      <c r="M385" s="10"/>
      <c r="N385" s="10"/>
      <c r="CJ385" s="10"/>
      <c r="CK385" s="10"/>
      <c r="CL385" s="10"/>
      <c r="CM385" s="10"/>
      <c r="CN385" s="10"/>
      <c r="CO385" s="10"/>
      <c r="CP385" s="10"/>
      <c r="CQ385" s="10"/>
      <c r="CR385" s="10"/>
      <c r="CS385" s="10"/>
      <c r="CT385" s="10"/>
    </row>
    <row r="386" spans="1:98">
      <c r="A386" s="10"/>
      <c r="B386" s="10"/>
      <c r="C386" s="10"/>
      <c r="D386" s="10"/>
      <c r="E386" s="10"/>
      <c r="F386" s="10"/>
      <c r="G386" s="10"/>
      <c r="H386" s="22"/>
      <c r="I386" s="10"/>
      <c r="J386" s="10"/>
      <c r="K386" s="10"/>
      <c r="L386" s="10"/>
      <c r="M386" s="10"/>
      <c r="N386" s="10"/>
      <c r="CJ386" s="10"/>
      <c r="CK386" s="10"/>
      <c r="CL386" s="10"/>
      <c r="CM386" s="10"/>
      <c r="CN386" s="10"/>
      <c r="CO386" s="10"/>
      <c r="CP386" s="10"/>
      <c r="CQ386" s="10"/>
      <c r="CR386" s="10"/>
      <c r="CS386" s="10"/>
      <c r="CT386" s="10"/>
    </row>
    <row r="387" spans="1:98">
      <c r="A387" s="10"/>
      <c r="B387" s="10"/>
      <c r="C387" s="10"/>
      <c r="D387" s="10"/>
      <c r="E387" s="10"/>
      <c r="F387" s="10"/>
      <c r="G387" s="10"/>
      <c r="H387" s="22"/>
      <c r="I387" s="10"/>
      <c r="J387" s="10"/>
      <c r="K387" s="10"/>
      <c r="L387" s="10"/>
      <c r="M387" s="10"/>
      <c r="N387" s="10"/>
      <c r="CJ387" s="10"/>
      <c r="CK387" s="10"/>
      <c r="CL387" s="10"/>
      <c r="CM387" s="10"/>
      <c r="CN387" s="10"/>
      <c r="CO387" s="10"/>
      <c r="CP387" s="10"/>
      <c r="CQ387" s="10"/>
      <c r="CR387" s="10"/>
      <c r="CS387" s="10"/>
      <c r="CT387" s="10"/>
    </row>
    <row r="388" spans="1:98">
      <c r="A388" s="10"/>
      <c r="B388" s="10"/>
      <c r="C388" s="10"/>
      <c r="D388" s="10"/>
      <c r="E388" s="10"/>
      <c r="F388" s="10"/>
      <c r="G388" s="10"/>
      <c r="H388" s="22"/>
      <c r="I388" s="10"/>
      <c r="J388" s="10"/>
      <c r="K388" s="10"/>
      <c r="L388" s="10"/>
      <c r="M388" s="10"/>
      <c r="N388" s="10"/>
      <c r="CJ388" s="10"/>
      <c r="CK388" s="10"/>
      <c r="CL388" s="10"/>
      <c r="CM388" s="10"/>
      <c r="CN388" s="10"/>
      <c r="CO388" s="10"/>
      <c r="CP388" s="10"/>
      <c r="CQ388" s="10"/>
      <c r="CR388" s="10"/>
      <c r="CS388" s="10"/>
      <c r="CT388" s="10"/>
    </row>
    <row r="389" spans="1:98">
      <c r="A389" s="10"/>
      <c r="B389" s="10"/>
      <c r="C389" s="10"/>
      <c r="D389" s="10"/>
      <c r="E389" s="10"/>
      <c r="F389" s="10"/>
      <c r="G389" s="10"/>
      <c r="H389" s="22"/>
      <c r="I389" s="10"/>
      <c r="J389" s="10"/>
      <c r="K389" s="10"/>
      <c r="L389" s="10"/>
      <c r="M389" s="10"/>
      <c r="N389" s="10"/>
      <c r="CJ389" s="10"/>
      <c r="CK389" s="10"/>
      <c r="CL389" s="10"/>
      <c r="CM389" s="10"/>
      <c r="CN389" s="10"/>
      <c r="CO389" s="10"/>
      <c r="CP389" s="10"/>
      <c r="CQ389" s="10"/>
      <c r="CR389" s="10"/>
      <c r="CS389" s="10"/>
      <c r="CT389" s="10"/>
    </row>
    <row r="390" spans="1:98">
      <c r="A390" s="10"/>
      <c r="B390" s="10"/>
      <c r="C390" s="10"/>
      <c r="D390" s="10"/>
      <c r="E390" s="10"/>
      <c r="F390" s="10"/>
      <c r="G390" s="10"/>
      <c r="H390" s="22"/>
      <c r="I390" s="10"/>
      <c r="J390" s="10"/>
      <c r="K390" s="10"/>
      <c r="L390" s="10"/>
      <c r="M390" s="10"/>
      <c r="N390" s="10"/>
      <c r="CJ390" s="10"/>
      <c r="CK390" s="10"/>
      <c r="CL390" s="10"/>
      <c r="CM390" s="10"/>
      <c r="CN390" s="10"/>
      <c r="CO390" s="10"/>
      <c r="CP390" s="10"/>
      <c r="CQ390" s="10"/>
      <c r="CR390" s="10"/>
      <c r="CS390" s="10"/>
      <c r="CT390" s="10"/>
    </row>
    <row r="391" spans="1:98">
      <c r="A391" s="10"/>
      <c r="B391" s="10"/>
      <c r="C391" s="10"/>
      <c r="D391" s="10"/>
      <c r="E391" s="10"/>
      <c r="F391" s="10"/>
      <c r="G391" s="10"/>
      <c r="H391" s="22"/>
      <c r="I391" s="10"/>
      <c r="J391" s="10"/>
      <c r="K391" s="10"/>
      <c r="L391" s="10"/>
      <c r="M391" s="10"/>
      <c r="N391" s="10"/>
      <c r="CJ391" s="10"/>
      <c r="CK391" s="10"/>
      <c r="CL391" s="10"/>
      <c r="CM391" s="10"/>
      <c r="CN391" s="10"/>
      <c r="CO391" s="10"/>
      <c r="CP391" s="10"/>
      <c r="CQ391" s="10"/>
      <c r="CR391" s="10"/>
      <c r="CS391" s="10"/>
      <c r="CT391" s="10"/>
    </row>
    <row r="392" spans="1:98">
      <c r="A392" s="10"/>
      <c r="B392" s="10"/>
      <c r="C392" s="10"/>
      <c r="D392" s="10"/>
      <c r="E392" s="10"/>
      <c r="F392" s="10"/>
      <c r="G392" s="10"/>
      <c r="H392" s="22"/>
      <c r="I392" s="10"/>
      <c r="J392" s="10"/>
      <c r="K392" s="10"/>
      <c r="L392" s="10"/>
      <c r="M392" s="10"/>
      <c r="N392" s="10"/>
      <c r="CJ392" s="10"/>
      <c r="CK392" s="10"/>
      <c r="CL392" s="10"/>
      <c r="CM392" s="10"/>
      <c r="CN392" s="10"/>
      <c r="CO392" s="10"/>
      <c r="CP392" s="10"/>
      <c r="CQ392" s="10"/>
      <c r="CR392" s="10"/>
      <c r="CS392" s="10"/>
      <c r="CT392" s="10"/>
    </row>
    <row r="393" spans="1:98">
      <c r="A393" s="10"/>
      <c r="B393" s="10"/>
      <c r="C393" s="10"/>
      <c r="D393" s="10"/>
      <c r="E393" s="10"/>
      <c r="F393" s="10"/>
      <c r="G393" s="10"/>
      <c r="H393" s="22"/>
      <c r="I393" s="10"/>
      <c r="J393" s="10"/>
      <c r="K393" s="10"/>
      <c r="L393" s="10"/>
      <c r="M393" s="10"/>
      <c r="N393" s="10"/>
      <c r="CJ393" s="10"/>
      <c r="CK393" s="10"/>
      <c r="CL393" s="10"/>
      <c r="CM393" s="10"/>
      <c r="CN393" s="10"/>
      <c r="CO393" s="10"/>
      <c r="CP393" s="10"/>
      <c r="CQ393" s="10"/>
      <c r="CR393" s="10"/>
      <c r="CS393" s="10"/>
      <c r="CT393" s="10"/>
    </row>
    <row r="394" spans="1:98">
      <c r="A394" s="10"/>
      <c r="B394" s="10"/>
      <c r="C394" s="10"/>
      <c r="D394" s="10"/>
      <c r="E394" s="10"/>
      <c r="F394" s="10"/>
      <c r="G394" s="10"/>
      <c r="H394" s="22"/>
      <c r="I394" s="10"/>
      <c r="J394" s="10"/>
      <c r="K394" s="10"/>
      <c r="L394" s="10"/>
      <c r="M394" s="10"/>
      <c r="N394" s="10"/>
      <c r="CJ394" s="10"/>
      <c r="CK394" s="10"/>
      <c r="CL394" s="10"/>
      <c r="CM394" s="10"/>
      <c r="CN394" s="10"/>
      <c r="CO394" s="10"/>
      <c r="CP394" s="10"/>
      <c r="CQ394" s="10"/>
      <c r="CR394" s="10"/>
      <c r="CS394" s="10"/>
      <c r="CT394" s="10"/>
    </row>
    <row r="395" spans="1:98">
      <c r="A395" s="10"/>
      <c r="B395" s="10"/>
      <c r="C395" s="10"/>
      <c r="D395" s="10"/>
      <c r="E395" s="10"/>
      <c r="F395" s="10"/>
      <c r="G395" s="10"/>
      <c r="H395" s="22"/>
      <c r="I395" s="10"/>
      <c r="J395" s="10"/>
      <c r="K395" s="10"/>
      <c r="L395" s="10"/>
      <c r="M395" s="10"/>
      <c r="N395" s="10"/>
      <c r="CJ395" s="10"/>
      <c r="CK395" s="10"/>
      <c r="CL395" s="10"/>
      <c r="CM395" s="10"/>
      <c r="CN395" s="10"/>
      <c r="CO395" s="10"/>
      <c r="CP395" s="10"/>
      <c r="CQ395" s="10"/>
      <c r="CR395" s="10"/>
      <c r="CS395" s="10"/>
      <c r="CT395" s="10"/>
    </row>
    <row r="396" spans="1:98">
      <c r="A396" s="10"/>
      <c r="B396" s="10"/>
      <c r="C396" s="10"/>
      <c r="D396" s="10"/>
      <c r="E396" s="10"/>
      <c r="F396" s="10"/>
      <c r="G396" s="10"/>
      <c r="H396" s="22"/>
      <c r="I396" s="10"/>
      <c r="J396" s="10"/>
      <c r="K396" s="10"/>
      <c r="L396" s="10"/>
      <c r="M396" s="10"/>
      <c r="N396" s="10"/>
      <c r="CJ396" s="10"/>
      <c r="CK396" s="10"/>
      <c r="CL396" s="10"/>
      <c r="CM396" s="10"/>
      <c r="CN396" s="10"/>
      <c r="CO396" s="10"/>
      <c r="CP396" s="10"/>
      <c r="CQ396" s="10"/>
      <c r="CR396" s="10"/>
      <c r="CS396" s="10"/>
      <c r="CT396" s="10"/>
    </row>
    <row r="397" spans="1:98">
      <c r="A397" s="10"/>
      <c r="B397" s="10"/>
      <c r="C397" s="10"/>
      <c r="D397" s="10"/>
      <c r="E397" s="10"/>
      <c r="F397" s="10"/>
      <c r="G397" s="10"/>
      <c r="H397" s="22"/>
      <c r="I397" s="10"/>
      <c r="J397" s="10"/>
      <c r="K397" s="10"/>
      <c r="L397" s="10"/>
      <c r="M397" s="10"/>
      <c r="N397" s="10"/>
      <c r="CJ397" s="10"/>
      <c r="CK397" s="10"/>
      <c r="CL397" s="10"/>
      <c r="CM397" s="10"/>
      <c r="CN397" s="10"/>
      <c r="CO397" s="10"/>
      <c r="CP397" s="10"/>
      <c r="CQ397" s="10"/>
      <c r="CR397" s="10"/>
      <c r="CS397" s="10"/>
      <c r="CT397" s="10"/>
    </row>
    <row r="398" spans="1:98">
      <c r="A398" s="10"/>
      <c r="B398" s="10"/>
      <c r="C398" s="10"/>
      <c r="D398" s="10"/>
      <c r="E398" s="10"/>
      <c r="F398" s="10"/>
      <c r="G398" s="10"/>
      <c r="H398" s="22"/>
      <c r="I398" s="10"/>
      <c r="J398" s="10"/>
      <c r="K398" s="10"/>
      <c r="L398" s="10"/>
      <c r="M398" s="10"/>
      <c r="N398" s="10"/>
      <c r="CJ398" s="10"/>
      <c r="CK398" s="10"/>
      <c r="CL398" s="10"/>
      <c r="CM398" s="10"/>
      <c r="CN398" s="10"/>
      <c r="CO398" s="10"/>
      <c r="CP398" s="10"/>
      <c r="CQ398" s="10"/>
      <c r="CR398" s="10"/>
      <c r="CS398" s="10"/>
      <c r="CT398" s="10"/>
    </row>
    <row r="399" spans="1:98">
      <c r="A399" s="10"/>
      <c r="B399" s="10"/>
      <c r="C399" s="10"/>
      <c r="D399" s="10"/>
      <c r="E399" s="10"/>
      <c r="F399" s="10"/>
      <c r="G399" s="10"/>
      <c r="H399" s="22"/>
      <c r="I399" s="10"/>
      <c r="J399" s="10"/>
      <c r="K399" s="10"/>
      <c r="L399" s="10"/>
      <c r="M399" s="10"/>
      <c r="N399" s="10"/>
      <c r="CJ399" s="10"/>
      <c r="CK399" s="10"/>
      <c r="CL399" s="10"/>
      <c r="CM399" s="10"/>
      <c r="CN399" s="10"/>
      <c r="CO399" s="10"/>
      <c r="CP399" s="10"/>
      <c r="CQ399" s="10"/>
      <c r="CR399" s="10"/>
      <c r="CS399" s="10"/>
      <c r="CT399" s="10"/>
    </row>
    <row r="400" spans="1:98">
      <c r="A400" s="10"/>
      <c r="B400" s="10"/>
      <c r="C400" s="10"/>
      <c r="D400" s="10"/>
      <c r="E400" s="10"/>
      <c r="F400" s="10"/>
      <c r="G400" s="10"/>
      <c r="H400" s="22"/>
      <c r="I400" s="10"/>
      <c r="J400" s="10"/>
      <c r="K400" s="10"/>
      <c r="L400" s="10"/>
      <c r="M400" s="10"/>
      <c r="N400" s="10"/>
      <c r="CJ400" s="10"/>
      <c r="CK400" s="10"/>
      <c r="CL400" s="10"/>
      <c r="CM400" s="10"/>
      <c r="CN400" s="10"/>
      <c r="CO400" s="10"/>
      <c r="CP400" s="10"/>
      <c r="CQ400" s="10"/>
      <c r="CR400" s="10"/>
      <c r="CS400" s="10"/>
      <c r="CT400" s="10"/>
    </row>
    <row r="401" spans="1:98">
      <c r="A401" s="10"/>
      <c r="B401" s="10"/>
      <c r="C401" s="10"/>
      <c r="D401" s="10"/>
      <c r="E401" s="10"/>
      <c r="F401" s="10"/>
      <c r="G401" s="10"/>
      <c r="H401" s="22"/>
      <c r="I401" s="10"/>
      <c r="J401" s="10"/>
      <c r="K401" s="10"/>
      <c r="L401" s="10"/>
      <c r="M401" s="10"/>
      <c r="N401" s="10"/>
      <c r="CJ401" s="10"/>
      <c r="CK401" s="10"/>
      <c r="CL401" s="10"/>
      <c r="CM401" s="10"/>
      <c r="CN401" s="10"/>
      <c r="CO401" s="10"/>
      <c r="CP401" s="10"/>
      <c r="CQ401" s="10"/>
      <c r="CR401" s="10"/>
      <c r="CS401" s="10"/>
      <c r="CT401" s="10"/>
    </row>
    <row r="402" spans="1:98">
      <c r="A402" s="10"/>
      <c r="B402" s="10"/>
      <c r="C402" s="10"/>
      <c r="D402" s="10"/>
      <c r="E402" s="10"/>
      <c r="F402" s="10"/>
      <c r="G402" s="10"/>
      <c r="H402" s="22"/>
      <c r="I402" s="10"/>
      <c r="J402" s="10"/>
      <c r="K402" s="10"/>
      <c r="L402" s="10"/>
      <c r="M402" s="10"/>
      <c r="N402" s="10"/>
      <c r="CJ402" s="10"/>
      <c r="CK402" s="10"/>
      <c r="CL402" s="10"/>
      <c r="CM402" s="10"/>
      <c r="CN402" s="10"/>
      <c r="CO402" s="10"/>
      <c r="CP402" s="10"/>
      <c r="CQ402" s="10"/>
      <c r="CR402" s="10"/>
      <c r="CS402" s="10"/>
      <c r="CT402" s="10"/>
    </row>
    <row r="403" spans="1:98">
      <c r="A403" s="10"/>
      <c r="B403" s="10"/>
      <c r="C403" s="10"/>
      <c r="D403" s="10"/>
      <c r="E403" s="10"/>
      <c r="F403" s="10"/>
      <c r="G403" s="10"/>
      <c r="H403" s="22"/>
      <c r="I403" s="10"/>
      <c r="J403" s="10"/>
      <c r="K403" s="10"/>
      <c r="L403" s="10"/>
      <c r="M403" s="10"/>
      <c r="N403" s="10"/>
      <c r="CJ403" s="10"/>
      <c r="CK403" s="10"/>
      <c r="CL403" s="10"/>
      <c r="CM403" s="10"/>
      <c r="CN403" s="10"/>
      <c r="CO403" s="10"/>
      <c r="CP403" s="10"/>
      <c r="CQ403" s="10"/>
      <c r="CR403" s="10"/>
      <c r="CS403" s="10"/>
      <c r="CT403" s="10"/>
    </row>
    <row r="404" spans="1:98">
      <c r="A404" s="10"/>
      <c r="B404" s="10"/>
      <c r="C404" s="10"/>
      <c r="D404" s="10"/>
      <c r="E404" s="10"/>
      <c r="F404" s="10"/>
      <c r="G404" s="10"/>
      <c r="H404" s="22"/>
      <c r="I404" s="10"/>
      <c r="J404" s="10"/>
      <c r="K404" s="10"/>
      <c r="L404" s="10"/>
      <c r="M404" s="10"/>
      <c r="N404" s="10"/>
      <c r="CJ404" s="10"/>
      <c r="CK404" s="10"/>
      <c r="CL404" s="10"/>
      <c r="CM404" s="10"/>
      <c r="CN404" s="10"/>
      <c r="CO404" s="10"/>
      <c r="CP404" s="10"/>
      <c r="CQ404" s="10"/>
      <c r="CR404" s="10"/>
      <c r="CS404" s="10"/>
      <c r="CT404" s="10"/>
    </row>
    <row r="405" spans="1:98">
      <c r="A405" s="10"/>
      <c r="B405" s="10"/>
      <c r="C405" s="10"/>
      <c r="D405" s="10"/>
      <c r="E405" s="10"/>
      <c r="F405" s="10"/>
      <c r="G405" s="10"/>
      <c r="H405" s="22"/>
      <c r="I405" s="10"/>
      <c r="J405" s="10"/>
      <c r="K405" s="10"/>
      <c r="L405" s="10"/>
      <c r="M405" s="10"/>
      <c r="N405" s="10"/>
      <c r="CJ405" s="10"/>
      <c r="CK405" s="10"/>
      <c r="CL405" s="10"/>
      <c r="CM405" s="10"/>
      <c r="CN405" s="10"/>
      <c r="CO405" s="10"/>
      <c r="CP405" s="10"/>
      <c r="CQ405" s="10"/>
      <c r="CR405" s="10"/>
      <c r="CS405" s="10"/>
      <c r="CT405" s="10"/>
    </row>
    <row r="406" spans="1:98">
      <c r="A406" s="10"/>
      <c r="B406" s="10"/>
      <c r="C406" s="10"/>
      <c r="D406" s="10"/>
      <c r="E406" s="10"/>
      <c r="F406" s="10"/>
      <c r="G406" s="10"/>
      <c r="H406" s="22"/>
      <c r="I406" s="10"/>
      <c r="J406" s="10"/>
      <c r="K406" s="10"/>
      <c r="L406" s="10"/>
      <c r="M406" s="10"/>
      <c r="N406" s="10"/>
      <c r="CJ406" s="10"/>
      <c r="CK406" s="10"/>
      <c r="CL406" s="10"/>
      <c r="CM406" s="10"/>
      <c r="CN406" s="10"/>
      <c r="CO406" s="10"/>
      <c r="CP406" s="10"/>
      <c r="CQ406" s="10"/>
      <c r="CR406" s="10"/>
      <c r="CS406" s="10"/>
      <c r="CT406" s="10"/>
    </row>
    <row r="407" spans="1:98">
      <c r="A407" s="10"/>
      <c r="B407" s="10"/>
      <c r="C407" s="10"/>
      <c r="D407" s="10"/>
      <c r="E407" s="10"/>
      <c r="F407" s="10"/>
      <c r="G407" s="10"/>
      <c r="H407" s="22"/>
      <c r="I407" s="10"/>
      <c r="J407" s="10"/>
      <c r="K407" s="10"/>
      <c r="L407" s="10"/>
      <c r="M407" s="10"/>
      <c r="N407" s="10"/>
      <c r="CJ407" s="10"/>
      <c r="CK407" s="10"/>
      <c r="CL407" s="10"/>
      <c r="CM407" s="10"/>
      <c r="CN407" s="10"/>
      <c r="CO407" s="10"/>
      <c r="CP407" s="10"/>
      <c r="CQ407" s="10"/>
      <c r="CR407" s="10"/>
      <c r="CS407" s="10"/>
      <c r="CT407" s="10"/>
    </row>
    <row r="408" spans="1:98">
      <c r="A408" s="10"/>
      <c r="B408" s="10"/>
      <c r="C408" s="10"/>
      <c r="D408" s="10"/>
      <c r="E408" s="10"/>
      <c r="F408" s="10"/>
      <c r="G408" s="10"/>
      <c r="H408" s="22"/>
      <c r="I408" s="10"/>
      <c r="J408" s="10"/>
      <c r="K408" s="10"/>
      <c r="L408" s="10"/>
      <c r="M408" s="10"/>
      <c r="N408" s="10"/>
      <c r="CJ408" s="10"/>
      <c r="CK408" s="10"/>
      <c r="CL408" s="10"/>
      <c r="CM408" s="10"/>
      <c r="CN408" s="10"/>
      <c r="CO408" s="10"/>
      <c r="CP408" s="10"/>
      <c r="CQ408" s="10"/>
      <c r="CR408" s="10"/>
      <c r="CS408" s="10"/>
      <c r="CT408" s="10"/>
    </row>
    <row r="409" spans="1:98">
      <c r="A409" s="10"/>
      <c r="B409" s="10"/>
      <c r="C409" s="10"/>
      <c r="D409" s="10"/>
      <c r="E409" s="10"/>
      <c r="F409" s="10"/>
      <c r="G409" s="10"/>
      <c r="H409" s="22"/>
      <c r="I409" s="10"/>
      <c r="J409" s="10"/>
      <c r="K409" s="10"/>
      <c r="L409" s="10"/>
      <c r="M409" s="10"/>
      <c r="N409" s="10"/>
      <c r="CJ409" s="10"/>
      <c r="CK409" s="10"/>
      <c r="CL409" s="10"/>
      <c r="CM409" s="10"/>
      <c r="CN409" s="10"/>
      <c r="CO409" s="10"/>
      <c r="CP409" s="10"/>
      <c r="CQ409" s="10"/>
      <c r="CR409" s="10"/>
      <c r="CS409" s="10"/>
      <c r="CT409" s="10"/>
    </row>
    <row r="410" spans="1:98">
      <c r="A410" s="10"/>
      <c r="B410" s="10"/>
      <c r="C410" s="10"/>
      <c r="D410" s="10"/>
      <c r="E410" s="10"/>
      <c r="F410" s="10"/>
      <c r="G410" s="10"/>
      <c r="H410" s="22"/>
      <c r="I410" s="10"/>
      <c r="J410" s="10"/>
      <c r="K410" s="10"/>
      <c r="L410" s="10"/>
      <c r="M410" s="10"/>
      <c r="N410" s="10"/>
      <c r="CJ410" s="10"/>
      <c r="CK410" s="10"/>
      <c r="CL410" s="10"/>
      <c r="CM410" s="10"/>
      <c r="CN410" s="10"/>
      <c r="CO410" s="10"/>
      <c r="CP410" s="10"/>
      <c r="CQ410" s="10"/>
      <c r="CR410" s="10"/>
      <c r="CS410" s="10"/>
      <c r="CT410" s="10"/>
    </row>
    <row r="411" spans="1:98">
      <c r="A411" s="10"/>
      <c r="B411" s="10"/>
      <c r="C411" s="10"/>
      <c r="D411" s="10"/>
      <c r="E411" s="10"/>
      <c r="F411" s="10"/>
      <c r="G411" s="10"/>
      <c r="H411" s="22"/>
      <c r="I411" s="10"/>
      <c r="J411" s="10"/>
      <c r="K411" s="10"/>
      <c r="L411" s="10"/>
      <c r="M411" s="10"/>
      <c r="N411" s="10"/>
      <c r="CJ411" s="10"/>
      <c r="CK411" s="10"/>
      <c r="CL411" s="10"/>
      <c r="CM411" s="10"/>
      <c r="CN411" s="10"/>
      <c r="CO411" s="10"/>
      <c r="CP411" s="10"/>
      <c r="CQ411" s="10"/>
      <c r="CR411" s="10"/>
      <c r="CS411" s="10"/>
      <c r="CT411" s="10"/>
    </row>
    <row r="412" spans="1:98">
      <c r="A412" s="10"/>
      <c r="B412" s="10"/>
      <c r="C412" s="10"/>
      <c r="D412" s="10"/>
      <c r="E412" s="10"/>
      <c r="F412" s="10"/>
      <c r="G412" s="10"/>
      <c r="H412" s="22"/>
      <c r="I412" s="10"/>
      <c r="J412" s="10"/>
      <c r="K412" s="10"/>
      <c r="L412" s="10"/>
      <c r="M412" s="10"/>
      <c r="N412" s="10"/>
      <c r="CJ412" s="10"/>
      <c r="CK412" s="10"/>
      <c r="CL412" s="10"/>
      <c r="CM412" s="10"/>
      <c r="CN412" s="10"/>
      <c r="CO412" s="10"/>
      <c r="CP412" s="10"/>
      <c r="CQ412" s="10"/>
      <c r="CR412" s="10"/>
      <c r="CS412" s="10"/>
      <c r="CT412" s="10"/>
    </row>
    <row r="413" spans="1:98">
      <c r="A413" s="10"/>
      <c r="B413" s="10"/>
      <c r="C413" s="10"/>
      <c r="D413" s="10"/>
      <c r="E413" s="10"/>
      <c r="F413" s="10"/>
      <c r="G413" s="10"/>
      <c r="H413" s="22"/>
      <c r="I413" s="10"/>
      <c r="J413" s="10"/>
      <c r="K413" s="10"/>
      <c r="L413" s="10"/>
      <c r="M413" s="10"/>
      <c r="N413" s="10"/>
      <c r="CJ413" s="10"/>
      <c r="CK413" s="10"/>
      <c r="CL413" s="10"/>
      <c r="CM413" s="10"/>
      <c r="CN413" s="10"/>
      <c r="CO413" s="10"/>
      <c r="CP413" s="10"/>
      <c r="CQ413" s="10"/>
      <c r="CR413" s="10"/>
      <c r="CS413" s="10"/>
      <c r="CT413" s="10"/>
    </row>
    <row r="414" spans="1:98">
      <c r="A414" s="10"/>
      <c r="B414" s="10"/>
      <c r="C414" s="10"/>
      <c r="D414" s="10"/>
      <c r="E414" s="10"/>
      <c r="F414" s="10"/>
      <c r="G414" s="10"/>
      <c r="H414" s="22"/>
      <c r="I414" s="10"/>
      <c r="J414" s="10"/>
      <c r="K414" s="10"/>
      <c r="L414" s="10"/>
      <c r="M414" s="10"/>
      <c r="N414" s="10"/>
      <c r="CJ414" s="10"/>
      <c r="CK414" s="10"/>
      <c r="CL414" s="10"/>
      <c r="CM414" s="10"/>
      <c r="CN414" s="10"/>
      <c r="CO414" s="10"/>
      <c r="CP414" s="10"/>
      <c r="CQ414" s="10"/>
      <c r="CR414" s="10"/>
      <c r="CS414" s="10"/>
      <c r="CT414" s="10"/>
    </row>
    <row r="415" spans="1:98">
      <c r="A415" s="10"/>
      <c r="B415" s="10"/>
      <c r="C415" s="10"/>
      <c r="D415" s="10"/>
      <c r="E415" s="10"/>
      <c r="F415" s="10"/>
      <c r="G415" s="10"/>
      <c r="H415" s="22"/>
      <c r="I415" s="10"/>
      <c r="J415" s="10"/>
      <c r="K415" s="10"/>
      <c r="L415" s="10"/>
      <c r="M415" s="10"/>
      <c r="N415" s="10"/>
      <c r="CJ415" s="10"/>
      <c r="CK415" s="10"/>
      <c r="CL415" s="10"/>
      <c r="CM415" s="10"/>
      <c r="CN415" s="10"/>
      <c r="CO415" s="10"/>
      <c r="CP415" s="10"/>
      <c r="CQ415" s="10"/>
      <c r="CR415" s="10"/>
      <c r="CS415" s="10"/>
      <c r="CT415" s="10"/>
    </row>
    <row r="416" spans="1:98">
      <c r="A416" s="10"/>
      <c r="B416" s="10"/>
      <c r="C416" s="10"/>
      <c r="D416" s="10"/>
      <c r="E416" s="10"/>
      <c r="F416" s="10"/>
      <c r="G416" s="10"/>
      <c r="H416" s="22"/>
      <c r="I416" s="10"/>
      <c r="J416" s="10"/>
      <c r="K416" s="10"/>
      <c r="L416" s="10"/>
      <c r="M416" s="10"/>
      <c r="N416" s="10"/>
      <c r="CJ416" s="10"/>
      <c r="CK416" s="10"/>
      <c r="CL416" s="10"/>
      <c r="CM416" s="10"/>
      <c r="CN416" s="10"/>
      <c r="CO416" s="10"/>
      <c r="CP416" s="10"/>
      <c r="CQ416" s="10"/>
      <c r="CR416" s="10"/>
      <c r="CS416" s="10"/>
      <c r="CT416" s="10"/>
    </row>
    <row r="417" spans="1:98">
      <c r="A417" s="10"/>
      <c r="B417" s="10"/>
      <c r="C417" s="10"/>
      <c r="D417" s="10"/>
      <c r="E417" s="10"/>
      <c r="F417" s="10"/>
      <c r="G417" s="10"/>
      <c r="H417" s="22"/>
      <c r="I417" s="10"/>
      <c r="J417" s="10"/>
      <c r="K417" s="10"/>
      <c r="L417" s="10"/>
      <c r="M417" s="10"/>
      <c r="N417" s="10"/>
      <c r="CJ417" s="10"/>
      <c r="CK417" s="10"/>
      <c r="CL417" s="10"/>
      <c r="CM417" s="10"/>
      <c r="CN417" s="10"/>
      <c r="CO417" s="10"/>
      <c r="CP417" s="10"/>
      <c r="CQ417" s="10"/>
      <c r="CR417" s="10"/>
      <c r="CS417" s="10"/>
      <c r="CT417" s="10"/>
    </row>
    <row r="418" spans="1:98">
      <c r="A418" s="10"/>
      <c r="B418" s="10"/>
      <c r="C418" s="10"/>
      <c r="D418" s="10"/>
      <c r="E418" s="10"/>
      <c r="F418" s="10"/>
      <c r="G418" s="10"/>
      <c r="H418" s="22"/>
      <c r="I418" s="10"/>
      <c r="J418" s="10"/>
      <c r="K418" s="10"/>
      <c r="L418" s="10"/>
      <c r="M418" s="10"/>
      <c r="N418" s="10"/>
      <c r="CJ418" s="10"/>
      <c r="CK418" s="10"/>
      <c r="CL418" s="10"/>
      <c r="CM418" s="10"/>
      <c r="CN418" s="10"/>
      <c r="CO418" s="10"/>
      <c r="CP418" s="10"/>
      <c r="CQ418" s="10"/>
      <c r="CR418" s="10"/>
      <c r="CS418" s="10"/>
      <c r="CT418" s="10"/>
    </row>
    <row r="419" spans="1:98">
      <c r="A419" s="10"/>
      <c r="B419" s="10"/>
      <c r="C419" s="10"/>
      <c r="D419" s="10"/>
      <c r="E419" s="10"/>
      <c r="F419" s="10"/>
      <c r="G419" s="10"/>
      <c r="H419" s="22"/>
      <c r="I419" s="10"/>
      <c r="J419" s="10"/>
      <c r="K419" s="10"/>
      <c r="L419" s="10"/>
      <c r="M419" s="10"/>
      <c r="N419" s="10"/>
      <c r="CJ419" s="10"/>
      <c r="CK419" s="10"/>
      <c r="CL419" s="10"/>
      <c r="CM419" s="10"/>
      <c r="CN419" s="10"/>
      <c r="CO419" s="10"/>
      <c r="CP419" s="10"/>
      <c r="CQ419" s="10"/>
      <c r="CR419" s="10"/>
      <c r="CS419" s="10"/>
      <c r="CT419" s="10"/>
    </row>
    <row r="420" spans="1:98">
      <c r="A420" s="10"/>
      <c r="B420" s="10"/>
      <c r="C420" s="10"/>
      <c r="D420" s="10"/>
      <c r="E420" s="10"/>
      <c r="F420" s="10"/>
      <c r="G420" s="10"/>
      <c r="H420" s="22"/>
      <c r="I420" s="10"/>
      <c r="J420" s="10"/>
      <c r="K420" s="10"/>
      <c r="L420" s="10"/>
      <c r="M420" s="10"/>
      <c r="N420" s="10"/>
      <c r="CJ420" s="10"/>
      <c r="CK420" s="10"/>
      <c r="CL420" s="10"/>
      <c r="CM420" s="10"/>
      <c r="CN420" s="10"/>
      <c r="CO420" s="10"/>
      <c r="CP420" s="10"/>
      <c r="CQ420" s="10"/>
      <c r="CR420" s="10"/>
      <c r="CS420" s="10"/>
      <c r="CT420" s="10"/>
    </row>
    <row r="421" spans="1:98">
      <c r="A421" s="10"/>
      <c r="B421" s="10"/>
      <c r="C421" s="10"/>
      <c r="D421" s="10"/>
      <c r="E421" s="10"/>
      <c r="F421" s="10"/>
      <c r="G421" s="10"/>
      <c r="H421" s="22"/>
      <c r="I421" s="10"/>
      <c r="J421" s="10"/>
      <c r="K421" s="10"/>
      <c r="L421" s="10"/>
      <c r="M421" s="10"/>
      <c r="N421" s="10"/>
      <c r="CJ421" s="10"/>
      <c r="CK421" s="10"/>
      <c r="CL421" s="10"/>
      <c r="CM421" s="10"/>
      <c r="CN421" s="10"/>
      <c r="CO421" s="10"/>
      <c r="CP421" s="10"/>
      <c r="CQ421" s="10"/>
      <c r="CR421" s="10"/>
      <c r="CS421" s="10"/>
      <c r="CT421" s="10"/>
    </row>
    <row r="422" spans="1:98">
      <c r="A422" s="10"/>
      <c r="B422" s="10"/>
      <c r="C422" s="10"/>
      <c r="D422" s="10"/>
      <c r="E422" s="10"/>
      <c r="F422" s="10"/>
      <c r="G422" s="10"/>
      <c r="H422" s="22"/>
      <c r="I422" s="10"/>
      <c r="J422" s="10"/>
      <c r="K422" s="10"/>
      <c r="L422" s="10"/>
      <c r="M422" s="10"/>
      <c r="N422" s="10"/>
      <c r="CJ422" s="10"/>
      <c r="CK422" s="10"/>
      <c r="CL422" s="10"/>
      <c r="CM422" s="10"/>
      <c r="CN422" s="10"/>
      <c r="CO422" s="10"/>
      <c r="CP422" s="10"/>
      <c r="CQ422" s="10"/>
      <c r="CR422" s="10"/>
      <c r="CS422" s="10"/>
      <c r="CT422" s="10"/>
    </row>
    <row r="423" spans="1:98">
      <c r="A423" s="10"/>
      <c r="B423" s="10"/>
      <c r="C423" s="10"/>
      <c r="D423" s="10"/>
      <c r="E423" s="10"/>
      <c r="F423" s="10"/>
      <c r="G423" s="10"/>
      <c r="H423" s="22"/>
      <c r="I423" s="10"/>
      <c r="J423" s="10"/>
      <c r="K423" s="10"/>
      <c r="L423" s="10"/>
      <c r="M423" s="10"/>
      <c r="N423" s="10"/>
      <c r="CJ423" s="10"/>
      <c r="CK423" s="10"/>
      <c r="CL423" s="10"/>
      <c r="CM423" s="10"/>
      <c r="CN423" s="10"/>
      <c r="CO423" s="10"/>
      <c r="CP423" s="10"/>
      <c r="CQ423" s="10"/>
      <c r="CR423" s="10"/>
      <c r="CS423" s="10"/>
      <c r="CT423" s="10"/>
    </row>
    <row r="424" spans="1:98">
      <c r="A424" s="10"/>
      <c r="B424" s="10"/>
      <c r="C424" s="10"/>
      <c r="D424" s="10"/>
      <c r="E424" s="10"/>
      <c r="F424" s="10"/>
      <c r="G424" s="10"/>
      <c r="H424" s="22"/>
      <c r="I424" s="10"/>
      <c r="J424" s="10"/>
      <c r="K424" s="10"/>
      <c r="L424" s="10"/>
      <c r="M424" s="10"/>
      <c r="N424" s="10"/>
      <c r="CJ424" s="10"/>
      <c r="CK424" s="10"/>
      <c r="CL424" s="10"/>
      <c r="CM424" s="10"/>
      <c r="CN424" s="10"/>
      <c r="CO424" s="10"/>
      <c r="CP424" s="10"/>
      <c r="CQ424" s="10"/>
      <c r="CR424" s="10"/>
      <c r="CS424" s="10"/>
      <c r="CT424" s="10"/>
    </row>
    <row r="425" spans="1:98">
      <c r="A425" s="10"/>
      <c r="B425" s="10"/>
      <c r="C425" s="10"/>
      <c r="D425" s="10"/>
      <c r="E425" s="10"/>
      <c r="F425" s="10"/>
      <c r="G425" s="10"/>
      <c r="H425" s="22"/>
      <c r="I425" s="10"/>
      <c r="J425" s="10"/>
      <c r="K425" s="10"/>
      <c r="L425" s="10"/>
      <c r="M425" s="10"/>
      <c r="N425" s="10"/>
      <c r="CJ425" s="10"/>
      <c r="CK425" s="10"/>
      <c r="CL425" s="10"/>
      <c r="CM425" s="10"/>
      <c r="CN425" s="10"/>
      <c r="CO425" s="10"/>
      <c r="CP425" s="10"/>
      <c r="CQ425" s="10"/>
      <c r="CR425" s="10"/>
      <c r="CS425" s="10"/>
      <c r="CT425" s="10"/>
    </row>
    <row r="426" spans="1:98">
      <c r="A426" s="10"/>
      <c r="B426" s="10"/>
      <c r="C426" s="10"/>
      <c r="D426" s="10"/>
      <c r="E426" s="10"/>
      <c r="F426" s="10"/>
      <c r="G426" s="10"/>
      <c r="H426" s="22"/>
      <c r="I426" s="10"/>
      <c r="J426" s="10"/>
      <c r="K426" s="10"/>
      <c r="L426" s="10"/>
      <c r="M426" s="10"/>
      <c r="N426" s="10"/>
      <c r="CJ426" s="10"/>
      <c r="CK426" s="10"/>
      <c r="CL426" s="10"/>
      <c r="CM426" s="10"/>
      <c r="CN426" s="10"/>
      <c r="CO426" s="10"/>
      <c r="CP426" s="10"/>
      <c r="CQ426" s="10"/>
      <c r="CR426" s="10"/>
      <c r="CS426" s="10"/>
      <c r="CT426" s="10"/>
    </row>
    <row r="427" spans="1:98">
      <c r="A427" s="10"/>
      <c r="B427" s="10"/>
      <c r="C427" s="10"/>
      <c r="D427" s="10"/>
      <c r="E427" s="10"/>
      <c r="F427" s="10"/>
      <c r="G427" s="10"/>
      <c r="H427" s="22"/>
      <c r="I427" s="10"/>
      <c r="J427" s="10"/>
      <c r="K427" s="10"/>
      <c r="L427" s="10"/>
      <c r="M427" s="10"/>
      <c r="N427" s="10"/>
      <c r="CJ427" s="10"/>
      <c r="CK427" s="10"/>
      <c r="CL427" s="10"/>
      <c r="CM427" s="10"/>
      <c r="CN427" s="10"/>
      <c r="CO427" s="10"/>
      <c r="CP427" s="10"/>
      <c r="CQ427" s="10"/>
      <c r="CR427" s="10"/>
      <c r="CS427" s="10"/>
      <c r="CT427" s="10"/>
    </row>
    <row r="428" spans="1:98">
      <c r="A428" s="10"/>
      <c r="B428" s="10"/>
      <c r="C428" s="10"/>
      <c r="D428" s="10"/>
      <c r="E428" s="10"/>
      <c r="F428" s="10"/>
      <c r="G428" s="10"/>
      <c r="H428" s="22"/>
      <c r="I428" s="10"/>
      <c r="J428" s="10"/>
      <c r="K428" s="10"/>
      <c r="L428" s="10"/>
      <c r="M428" s="10"/>
      <c r="N428" s="10"/>
      <c r="CJ428" s="10"/>
      <c r="CK428" s="10"/>
      <c r="CL428" s="10"/>
      <c r="CM428" s="10"/>
      <c r="CN428" s="10"/>
      <c r="CO428" s="10"/>
      <c r="CP428" s="10"/>
      <c r="CQ428" s="10"/>
      <c r="CR428" s="10"/>
      <c r="CS428" s="10"/>
      <c r="CT428" s="10"/>
    </row>
    <row r="429" spans="1:98">
      <c r="A429" s="10"/>
      <c r="B429" s="10"/>
      <c r="C429" s="10"/>
      <c r="D429" s="10"/>
      <c r="E429" s="10"/>
      <c r="F429" s="10"/>
      <c r="G429" s="10"/>
      <c r="H429" s="22"/>
      <c r="I429" s="10"/>
      <c r="J429" s="10"/>
      <c r="K429" s="10"/>
      <c r="L429" s="10"/>
      <c r="M429" s="10"/>
      <c r="N429" s="10"/>
      <c r="CJ429" s="10"/>
      <c r="CK429" s="10"/>
      <c r="CL429" s="10"/>
      <c r="CM429" s="10"/>
      <c r="CN429" s="10"/>
      <c r="CO429" s="10"/>
      <c r="CP429" s="10"/>
      <c r="CQ429" s="10"/>
      <c r="CR429" s="10"/>
      <c r="CS429" s="10"/>
      <c r="CT429" s="10"/>
    </row>
    <row r="430" spans="1:98">
      <c r="A430" s="10"/>
      <c r="B430" s="10"/>
      <c r="C430" s="10"/>
      <c r="D430" s="10"/>
      <c r="E430" s="10"/>
      <c r="F430" s="10"/>
      <c r="G430" s="10"/>
      <c r="H430" s="22"/>
      <c r="I430" s="10"/>
      <c r="J430" s="10"/>
      <c r="K430" s="10"/>
      <c r="L430" s="10"/>
      <c r="M430" s="10"/>
      <c r="N430" s="10"/>
      <c r="CJ430" s="10"/>
      <c r="CK430" s="10"/>
      <c r="CL430" s="10"/>
      <c r="CM430" s="10"/>
      <c r="CN430" s="10"/>
      <c r="CO430" s="10"/>
      <c r="CP430" s="10"/>
      <c r="CQ430" s="10"/>
      <c r="CR430" s="10"/>
      <c r="CS430" s="10"/>
      <c r="CT430" s="10"/>
    </row>
    <row r="431" spans="1:98">
      <c r="A431" s="10"/>
      <c r="B431" s="10"/>
      <c r="C431" s="10"/>
      <c r="D431" s="10"/>
      <c r="E431" s="10"/>
      <c r="F431" s="10"/>
      <c r="G431" s="10"/>
      <c r="H431" s="22"/>
      <c r="I431" s="10"/>
      <c r="J431" s="10"/>
      <c r="K431" s="10"/>
      <c r="L431" s="10"/>
      <c r="M431" s="10"/>
      <c r="N431" s="10"/>
      <c r="CJ431" s="10"/>
      <c r="CK431" s="10"/>
      <c r="CL431" s="10"/>
      <c r="CM431" s="10"/>
      <c r="CN431" s="10"/>
      <c r="CO431" s="10"/>
      <c r="CP431" s="10"/>
      <c r="CQ431" s="10"/>
      <c r="CR431" s="10"/>
      <c r="CS431" s="10"/>
      <c r="CT431" s="10"/>
    </row>
    <row r="432" spans="1:98">
      <c r="A432" s="10"/>
      <c r="B432" s="10"/>
      <c r="C432" s="10"/>
      <c r="D432" s="10"/>
      <c r="E432" s="10"/>
      <c r="F432" s="10"/>
      <c r="G432" s="10"/>
      <c r="H432" s="22"/>
      <c r="I432" s="10"/>
      <c r="J432" s="10"/>
      <c r="K432" s="10"/>
      <c r="L432" s="10"/>
      <c r="M432" s="10"/>
      <c r="N432" s="10"/>
      <c r="CJ432" s="10"/>
      <c r="CK432" s="10"/>
      <c r="CL432" s="10"/>
      <c r="CM432" s="10"/>
      <c r="CN432" s="10"/>
      <c r="CO432" s="10"/>
      <c r="CP432" s="10"/>
      <c r="CQ432" s="10"/>
      <c r="CR432" s="10"/>
      <c r="CS432" s="10"/>
      <c r="CT432" s="10"/>
    </row>
    <row r="433" spans="1:98">
      <c r="A433" s="10"/>
      <c r="B433" s="10"/>
      <c r="C433" s="10"/>
      <c r="D433" s="10"/>
      <c r="E433" s="10"/>
      <c r="F433" s="10"/>
      <c r="G433" s="10"/>
      <c r="H433" s="22"/>
      <c r="I433" s="10"/>
      <c r="J433" s="10"/>
      <c r="K433" s="10"/>
      <c r="L433" s="10"/>
      <c r="M433" s="10"/>
      <c r="N433" s="10"/>
      <c r="CJ433" s="10"/>
      <c r="CK433" s="10"/>
      <c r="CL433" s="10"/>
      <c r="CM433" s="10"/>
      <c r="CN433" s="10"/>
      <c r="CO433" s="10"/>
      <c r="CP433" s="10"/>
      <c r="CQ433" s="10"/>
      <c r="CR433" s="10"/>
      <c r="CS433" s="10"/>
      <c r="CT433" s="10"/>
    </row>
    <row r="434" spans="1:98">
      <c r="A434" s="10"/>
      <c r="B434" s="10"/>
      <c r="C434" s="10"/>
      <c r="D434" s="10"/>
      <c r="E434" s="10"/>
      <c r="F434" s="10"/>
      <c r="G434" s="10"/>
      <c r="H434" s="22"/>
      <c r="I434" s="10"/>
      <c r="J434" s="10"/>
      <c r="K434" s="10"/>
      <c r="L434" s="10"/>
      <c r="M434" s="10"/>
      <c r="N434" s="10"/>
      <c r="CJ434" s="10"/>
      <c r="CK434" s="10"/>
      <c r="CL434" s="10"/>
      <c r="CM434" s="10"/>
      <c r="CN434" s="10"/>
      <c r="CO434" s="10"/>
      <c r="CP434" s="10"/>
      <c r="CQ434" s="10"/>
      <c r="CR434" s="10"/>
      <c r="CS434" s="10"/>
      <c r="CT434" s="10"/>
    </row>
    <row r="435" spans="1:98">
      <c r="A435" s="10"/>
      <c r="B435" s="10"/>
      <c r="C435" s="10"/>
      <c r="D435" s="10"/>
      <c r="E435" s="10"/>
      <c r="F435" s="10"/>
      <c r="G435" s="10"/>
      <c r="H435" s="22"/>
      <c r="I435" s="10"/>
      <c r="J435" s="10"/>
      <c r="K435" s="10"/>
      <c r="L435" s="10"/>
      <c r="M435" s="10"/>
      <c r="N435" s="10"/>
      <c r="CJ435" s="10"/>
      <c r="CK435" s="10"/>
      <c r="CL435" s="10"/>
      <c r="CM435" s="10"/>
      <c r="CN435" s="10"/>
      <c r="CO435" s="10"/>
      <c r="CP435" s="10"/>
      <c r="CQ435" s="10"/>
      <c r="CR435" s="10"/>
      <c r="CS435" s="10"/>
      <c r="CT435" s="10"/>
    </row>
    <row r="436" spans="1:98">
      <c r="A436" s="10"/>
      <c r="B436" s="10"/>
      <c r="C436" s="10"/>
      <c r="D436" s="10"/>
      <c r="E436" s="10"/>
      <c r="F436" s="10"/>
      <c r="G436" s="10"/>
      <c r="H436" s="22"/>
      <c r="I436" s="10"/>
      <c r="J436" s="10"/>
      <c r="K436" s="10"/>
      <c r="L436" s="10"/>
      <c r="M436" s="10"/>
      <c r="N436" s="10"/>
      <c r="CJ436" s="10"/>
      <c r="CK436" s="10"/>
      <c r="CL436" s="10"/>
      <c r="CM436" s="10"/>
      <c r="CN436" s="10"/>
      <c r="CO436" s="10"/>
      <c r="CP436" s="10"/>
      <c r="CQ436" s="10"/>
      <c r="CR436" s="10"/>
      <c r="CS436" s="10"/>
      <c r="CT436" s="10"/>
    </row>
    <row r="437" spans="1:98">
      <c r="A437" s="10"/>
      <c r="B437" s="10"/>
      <c r="C437" s="10"/>
      <c r="D437" s="10"/>
      <c r="E437" s="10"/>
      <c r="F437" s="10"/>
      <c r="G437" s="10"/>
      <c r="H437" s="22"/>
      <c r="I437" s="10"/>
      <c r="J437" s="10"/>
      <c r="K437" s="10"/>
      <c r="L437" s="10"/>
      <c r="M437" s="10"/>
      <c r="N437" s="10"/>
      <c r="CJ437" s="10"/>
      <c r="CK437" s="10"/>
      <c r="CL437" s="10"/>
      <c r="CM437" s="10"/>
      <c r="CN437" s="10"/>
      <c r="CO437" s="10"/>
      <c r="CP437" s="10"/>
      <c r="CQ437" s="10"/>
      <c r="CR437" s="10"/>
      <c r="CS437" s="10"/>
      <c r="CT437" s="10"/>
    </row>
    <row r="438" spans="1:98">
      <c r="A438" s="10"/>
      <c r="B438" s="10"/>
      <c r="C438" s="10"/>
      <c r="D438" s="10"/>
      <c r="E438" s="10"/>
      <c r="F438" s="10"/>
      <c r="G438" s="10"/>
      <c r="H438" s="22"/>
      <c r="I438" s="10"/>
      <c r="J438" s="10"/>
      <c r="K438" s="10"/>
      <c r="L438" s="10"/>
      <c r="M438" s="10"/>
      <c r="N438" s="10"/>
      <c r="CJ438" s="10"/>
      <c r="CK438" s="10"/>
      <c r="CL438" s="10"/>
      <c r="CM438" s="10"/>
      <c r="CN438" s="10"/>
      <c r="CO438" s="10"/>
      <c r="CP438" s="10"/>
      <c r="CQ438" s="10"/>
      <c r="CR438" s="10"/>
      <c r="CS438" s="10"/>
      <c r="CT438" s="10"/>
    </row>
    <row r="439" spans="1:98">
      <c r="A439" s="10"/>
      <c r="B439" s="10"/>
      <c r="C439" s="10"/>
      <c r="D439" s="10"/>
      <c r="E439" s="10"/>
      <c r="F439" s="10"/>
      <c r="G439" s="10"/>
      <c r="H439" s="22"/>
      <c r="I439" s="10"/>
      <c r="J439" s="10"/>
      <c r="K439" s="10"/>
      <c r="L439" s="10"/>
      <c r="M439" s="10"/>
      <c r="N439" s="10"/>
      <c r="CJ439" s="10"/>
      <c r="CK439" s="10"/>
      <c r="CL439" s="10"/>
      <c r="CM439" s="10"/>
      <c r="CN439" s="10"/>
      <c r="CO439" s="10"/>
      <c r="CP439" s="10"/>
      <c r="CQ439" s="10"/>
      <c r="CR439" s="10"/>
      <c r="CS439" s="10"/>
      <c r="CT439" s="10"/>
    </row>
    <row r="440" spans="1:98">
      <c r="A440" s="10"/>
      <c r="B440" s="10"/>
      <c r="C440" s="10"/>
      <c r="D440" s="10"/>
      <c r="E440" s="10"/>
      <c r="F440" s="10"/>
      <c r="G440" s="10"/>
      <c r="H440" s="22"/>
      <c r="I440" s="10"/>
      <c r="J440" s="10"/>
      <c r="K440" s="10"/>
      <c r="L440" s="10"/>
      <c r="M440" s="10"/>
      <c r="N440" s="10"/>
      <c r="CJ440" s="10"/>
      <c r="CK440" s="10"/>
      <c r="CL440" s="10"/>
      <c r="CM440" s="10"/>
      <c r="CN440" s="10"/>
      <c r="CO440" s="10"/>
      <c r="CP440" s="10"/>
      <c r="CQ440" s="10"/>
      <c r="CR440" s="10"/>
      <c r="CS440" s="10"/>
      <c r="CT440" s="10"/>
    </row>
    <row r="441" spans="1:98">
      <c r="A441" s="10"/>
      <c r="B441" s="10"/>
      <c r="C441" s="10"/>
      <c r="D441" s="10"/>
      <c r="E441" s="10"/>
      <c r="F441" s="10"/>
      <c r="G441" s="10"/>
      <c r="H441" s="22"/>
      <c r="I441" s="10"/>
      <c r="J441" s="10"/>
      <c r="K441" s="10"/>
      <c r="L441" s="10"/>
      <c r="M441" s="10"/>
      <c r="N441" s="10"/>
      <c r="CJ441" s="10"/>
      <c r="CK441" s="10"/>
      <c r="CL441" s="10"/>
      <c r="CM441" s="10"/>
      <c r="CN441" s="10"/>
      <c r="CO441" s="10"/>
      <c r="CP441" s="10"/>
      <c r="CQ441" s="10"/>
      <c r="CR441" s="10"/>
      <c r="CS441" s="10"/>
      <c r="CT441" s="10"/>
    </row>
    <row r="442" spans="1:98">
      <c r="A442" s="10"/>
      <c r="B442" s="10"/>
      <c r="C442" s="10"/>
      <c r="D442" s="10"/>
      <c r="E442" s="10"/>
      <c r="F442" s="10"/>
      <c r="G442" s="10"/>
      <c r="H442" s="22"/>
      <c r="I442" s="10"/>
      <c r="J442" s="10"/>
      <c r="K442" s="10"/>
      <c r="L442" s="10"/>
      <c r="M442" s="10"/>
      <c r="N442" s="10"/>
      <c r="CJ442" s="10"/>
      <c r="CK442" s="10"/>
      <c r="CL442" s="10"/>
      <c r="CM442" s="10"/>
      <c r="CN442" s="10"/>
      <c r="CO442" s="10"/>
      <c r="CP442" s="10"/>
      <c r="CQ442" s="10"/>
      <c r="CR442" s="10"/>
      <c r="CS442" s="10"/>
      <c r="CT442" s="10"/>
    </row>
    <row r="443" spans="1:98">
      <c r="A443" s="10"/>
      <c r="B443" s="10"/>
      <c r="C443" s="10"/>
      <c r="D443" s="10"/>
      <c r="E443" s="10"/>
      <c r="F443" s="10"/>
      <c r="G443" s="10"/>
      <c r="H443" s="22"/>
      <c r="I443" s="10"/>
      <c r="J443" s="10"/>
      <c r="K443" s="10"/>
      <c r="L443" s="10"/>
      <c r="M443" s="10"/>
      <c r="N443" s="10"/>
      <c r="CJ443" s="10"/>
      <c r="CK443" s="10"/>
      <c r="CL443" s="10"/>
      <c r="CM443" s="10"/>
      <c r="CN443" s="10"/>
      <c r="CO443" s="10"/>
      <c r="CP443" s="10"/>
      <c r="CQ443" s="10"/>
      <c r="CR443" s="10"/>
      <c r="CS443" s="10"/>
      <c r="CT443" s="10"/>
    </row>
    <row r="444" spans="1:98">
      <c r="A444" s="10"/>
      <c r="B444" s="10"/>
      <c r="C444" s="10"/>
      <c r="D444" s="10"/>
      <c r="E444" s="10"/>
      <c r="F444" s="10"/>
      <c r="G444" s="10"/>
      <c r="H444" s="22"/>
      <c r="I444" s="10"/>
      <c r="J444" s="10"/>
      <c r="K444" s="10"/>
      <c r="L444" s="10"/>
      <c r="M444" s="10"/>
      <c r="N444" s="10"/>
      <c r="CJ444" s="10"/>
      <c r="CK444" s="10"/>
      <c r="CL444" s="10"/>
      <c r="CM444" s="10"/>
      <c r="CN444" s="10"/>
      <c r="CO444" s="10"/>
      <c r="CP444" s="10"/>
      <c r="CQ444" s="10"/>
      <c r="CR444" s="10"/>
      <c r="CS444" s="10"/>
      <c r="CT444" s="10"/>
    </row>
    <row r="445" spans="1:98">
      <c r="A445" s="10"/>
      <c r="B445" s="10"/>
      <c r="C445" s="10"/>
      <c r="D445" s="10"/>
      <c r="E445" s="10"/>
      <c r="F445" s="10"/>
      <c r="G445" s="10"/>
      <c r="H445" s="22"/>
      <c r="I445" s="10"/>
      <c r="J445" s="10"/>
      <c r="K445" s="10"/>
      <c r="L445" s="10"/>
      <c r="M445" s="10"/>
      <c r="N445" s="10"/>
      <c r="CJ445" s="10"/>
      <c r="CK445" s="10"/>
      <c r="CL445" s="10"/>
      <c r="CM445" s="10"/>
      <c r="CN445" s="10"/>
      <c r="CO445" s="10"/>
      <c r="CP445" s="10"/>
      <c r="CQ445" s="10"/>
      <c r="CR445" s="10"/>
      <c r="CS445" s="10"/>
      <c r="CT445" s="10"/>
    </row>
    <row r="446" spans="1:98">
      <c r="A446" s="10"/>
      <c r="B446" s="10"/>
      <c r="C446" s="10"/>
      <c r="D446" s="10"/>
      <c r="E446" s="10"/>
      <c r="F446" s="10"/>
      <c r="G446" s="10"/>
      <c r="H446" s="22"/>
      <c r="I446" s="10"/>
      <c r="J446" s="10"/>
      <c r="K446" s="10"/>
      <c r="L446" s="10"/>
      <c r="M446" s="10"/>
      <c r="N446" s="10"/>
      <c r="CJ446" s="10"/>
      <c r="CK446" s="10"/>
      <c r="CL446" s="10"/>
      <c r="CM446" s="10"/>
      <c r="CN446" s="10"/>
      <c r="CO446" s="10"/>
      <c r="CP446" s="10"/>
      <c r="CQ446" s="10"/>
      <c r="CR446" s="10"/>
      <c r="CS446" s="10"/>
      <c r="CT446" s="10"/>
    </row>
    <row r="447" spans="1:98">
      <c r="A447" s="10"/>
      <c r="B447" s="10"/>
      <c r="C447" s="10"/>
      <c r="D447" s="10"/>
      <c r="E447" s="10"/>
      <c r="F447" s="10"/>
      <c r="G447" s="10"/>
      <c r="H447" s="22"/>
      <c r="I447" s="10"/>
      <c r="J447" s="10"/>
      <c r="K447" s="10"/>
      <c r="L447" s="10"/>
      <c r="M447" s="10"/>
      <c r="N447" s="10"/>
      <c r="CJ447" s="10"/>
      <c r="CK447" s="10"/>
      <c r="CL447" s="10"/>
      <c r="CM447" s="10"/>
      <c r="CN447" s="10"/>
      <c r="CO447" s="10"/>
      <c r="CP447" s="10"/>
      <c r="CQ447" s="10"/>
      <c r="CR447" s="10"/>
      <c r="CS447" s="10"/>
      <c r="CT447" s="10"/>
    </row>
    <row r="448" spans="1:98">
      <c r="A448" s="10"/>
      <c r="B448" s="10"/>
      <c r="C448" s="10"/>
      <c r="D448" s="10"/>
      <c r="E448" s="10"/>
      <c r="F448" s="10"/>
      <c r="G448" s="10"/>
      <c r="H448" s="22"/>
      <c r="I448" s="10"/>
      <c r="J448" s="10"/>
      <c r="K448" s="10"/>
      <c r="L448" s="10"/>
      <c r="M448" s="10"/>
      <c r="N448" s="10"/>
      <c r="CJ448" s="10"/>
      <c r="CK448" s="10"/>
      <c r="CL448" s="10"/>
      <c r="CM448" s="10"/>
      <c r="CN448" s="10"/>
      <c r="CO448" s="10"/>
      <c r="CP448" s="10"/>
      <c r="CQ448" s="10"/>
      <c r="CR448" s="10"/>
      <c r="CS448" s="10"/>
      <c r="CT448" s="10"/>
    </row>
    <row r="449" spans="1:98">
      <c r="A449" s="10"/>
      <c r="B449" s="10"/>
      <c r="C449" s="10"/>
      <c r="D449" s="10"/>
      <c r="E449" s="10"/>
      <c r="F449" s="10"/>
      <c r="G449" s="10"/>
      <c r="H449" s="22"/>
      <c r="I449" s="10"/>
      <c r="J449" s="10"/>
      <c r="K449" s="10"/>
      <c r="L449" s="10"/>
      <c r="M449" s="10"/>
      <c r="N449" s="10"/>
      <c r="CJ449" s="10"/>
      <c r="CK449" s="10"/>
      <c r="CL449" s="10"/>
      <c r="CM449" s="10"/>
      <c r="CN449" s="10"/>
      <c r="CO449" s="10"/>
      <c r="CP449" s="10"/>
      <c r="CQ449" s="10"/>
      <c r="CR449" s="10"/>
      <c r="CS449" s="10"/>
      <c r="CT449" s="10"/>
    </row>
    <row r="450" spans="1:98">
      <c r="A450" s="10"/>
      <c r="B450" s="10"/>
      <c r="C450" s="10"/>
      <c r="D450" s="10"/>
      <c r="E450" s="10"/>
      <c r="F450" s="10"/>
      <c r="G450" s="10"/>
      <c r="H450" s="22"/>
      <c r="I450" s="10"/>
      <c r="J450" s="10"/>
      <c r="K450" s="10"/>
      <c r="L450" s="10"/>
      <c r="M450" s="10"/>
      <c r="N450" s="10"/>
      <c r="CJ450" s="10"/>
      <c r="CK450" s="10"/>
      <c r="CL450" s="10"/>
      <c r="CM450" s="10"/>
      <c r="CN450" s="10"/>
      <c r="CO450" s="10"/>
      <c r="CP450" s="10"/>
      <c r="CQ450" s="10"/>
      <c r="CR450" s="10"/>
      <c r="CS450" s="10"/>
      <c r="CT450" s="10"/>
    </row>
    <row r="451" spans="1:98">
      <c r="A451" s="10"/>
      <c r="B451" s="10"/>
      <c r="C451" s="10"/>
      <c r="D451" s="10"/>
      <c r="E451" s="10"/>
      <c r="F451" s="10"/>
      <c r="G451" s="10"/>
      <c r="H451" s="22"/>
      <c r="I451" s="10"/>
      <c r="J451" s="10"/>
      <c r="K451" s="10"/>
      <c r="L451" s="10"/>
      <c r="M451" s="10"/>
      <c r="N451" s="10"/>
      <c r="CJ451" s="10"/>
      <c r="CK451" s="10"/>
      <c r="CL451" s="10"/>
      <c r="CM451" s="10"/>
      <c r="CN451" s="10"/>
      <c r="CO451" s="10"/>
      <c r="CP451" s="10"/>
      <c r="CQ451" s="10"/>
      <c r="CR451" s="10"/>
      <c r="CS451" s="10"/>
      <c r="CT451" s="10"/>
    </row>
    <row r="452" spans="1:98">
      <c r="A452" s="10"/>
      <c r="B452" s="10"/>
      <c r="C452" s="10"/>
      <c r="D452" s="10"/>
      <c r="E452" s="10"/>
      <c r="F452" s="10"/>
      <c r="G452" s="10"/>
      <c r="H452" s="22"/>
      <c r="I452" s="10"/>
      <c r="J452" s="10"/>
      <c r="K452" s="10"/>
      <c r="L452" s="10"/>
      <c r="M452" s="10"/>
      <c r="N452" s="10"/>
      <c r="CJ452" s="10"/>
      <c r="CK452" s="10"/>
      <c r="CL452" s="10"/>
      <c r="CM452" s="10"/>
      <c r="CN452" s="10"/>
      <c r="CO452" s="10"/>
      <c r="CP452" s="10"/>
      <c r="CQ452" s="10"/>
      <c r="CR452" s="10"/>
      <c r="CS452" s="10"/>
      <c r="CT452" s="10"/>
    </row>
    <row r="453" spans="1:98">
      <c r="A453" s="10"/>
      <c r="B453" s="10"/>
      <c r="C453" s="10"/>
      <c r="D453" s="10"/>
      <c r="E453" s="10"/>
      <c r="F453" s="10"/>
      <c r="G453" s="10"/>
      <c r="H453" s="22"/>
      <c r="I453" s="10"/>
      <c r="J453" s="10"/>
      <c r="K453" s="10"/>
      <c r="L453" s="10"/>
      <c r="M453" s="10"/>
      <c r="N453" s="10"/>
      <c r="CJ453" s="10"/>
      <c r="CK453" s="10"/>
      <c r="CL453" s="10"/>
      <c r="CM453" s="10"/>
      <c r="CN453" s="10"/>
      <c r="CO453" s="10"/>
      <c r="CP453" s="10"/>
      <c r="CQ453" s="10"/>
      <c r="CR453" s="10"/>
      <c r="CS453" s="10"/>
      <c r="CT453" s="10"/>
    </row>
    <row r="454" spans="1:98">
      <c r="A454" s="10"/>
      <c r="B454" s="10"/>
      <c r="C454" s="10"/>
      <c r="D454" s="10"/>
      <c r="E454" s="10"/>
      <c r="F454" s="10"/>
      <c r="G454" s="10"/>
      <c r="H454" s="22"/>
      <c r="I454" s="10"/>
      <c r="J454" s="10"/>
      <c r="K454" s="10"/>
      <c r="L454" s="10"/>
      <c r="M454" s="10"/>
      <c r="N454" s="10"/>
      <c r="CJ454" s="10"/>
      <c r="CK454" s="10"/>
      <c r="CL454" s="10"/>
      <c r="CM454" s="10"/>
      <c r="CN454" s="10"/>
      <c r="CO454" s="10"/>
      <c r="CP454" s="10"/>
      <c r="CQ454" s="10"/>
      <c r="CR454" s="10"/>
      <c r="CS454" s="10"/>
      <c r="CT454" s="10"/>
    </row>
    <row r="455" spans="1:98">
      <c r="A455" s="10"/>
      <c r="B455" s="10"/>
      <c r="C455" s="10"/>
      <c r="D455" s="10"/>
      <c r="E455" s="10"/>
      <c r="F455" s="10"/>
      <c r="G455" s="10"/>
      <c r="H455" s="22"/>
      <c r="I455" s="10"/>
      <c r="J455" s="10"/>
      <c r="K455" s="10"/>
      <c r="L455" s="10"/>
      <c r="M455" s="10"/>
      <c r="N455" s="10"/>
      <c r="CJ455" s="10"/>
      <c r="CK455" s="10"/>
      <c r="CL455" s="10"/>
      <c r="CM455" s="10"/>
      <c r="CN455" s="10"/>
      <c r="CO455" s="10"/>
      <c r="CP455" s="10"/>
      <c r="CQ455" s="10"/>
      <c r="CR455" s="10"/>
      <c r="CS455" s="10"/>
      <c r="CT455" s="10"/>
    </row>
    <row r="456" spans="1:98">
      <c r="A456" s="10"/>
      <c r="B456" s="10"/>
      <c r="C456" s="10"/>
      <c r="D456" s="10"/>
      <c r="E456" s="10"/>
      <c r="F456" s="10"/>
      <c r="G456" s="10"/>
      <c r="H456" s="22"/>
      <c r="I456" s="10"/>
      <c r="J456" s="10"/>
      <c r="K456" s="10"/>
      <c r="L456" s="10"/>
      <c r="M456" s="10"/>
      <c r="N456" s="10"/>
      <c r="CJ456" s="10"/>
      <c r="CK456" s="10"/>
      <c r="CL456" s="10"/>
      <c r="CM456" s="10"/>
      <c r="CN456" s="10"/>
      <c r="CO456" s="10"/>
      <c r="CP456" s="10"/>
      <c r="CQ456" s="10"/>
      <c r="CR456" s="10"/>
      <c r="CS456" s="10"/>
      <c r="CT456" s="10"/>
    </row>
    <row r="457" spans="1:98">
      <c r="A457" s="10"/>
      <c r="B457" s="10"/>
      <c r="C457" s="10"/>
      <c r="D457" s="10"/>
      <c r="E457" s="10"/>
      <c r="F457" s="10"/>
      <c r="G457" s="10"/>
      <c r="H457" s="22"/>
      <c r="I457" s="10"/>
      <c r="J457" s="10"/>
      <c r="K457" s="10"/>
      <c r="L457" s="10"/>
      <c r="M457" s="10"/>
      <c r="N457" s="10"/>
      <c r="CJ457" s="10"/>
      <c r="CK457" s="10"/>
      <c r="CL457" s="10"/>
      <c r="CM457" s="10"/>
      <c r="CN457" s="10"/>
      <c r="CO457" s="10"/>
      <c r="CP457" s="10"/>
      <c r="CQ457" s="10"/>
      <c r="CR457" s="10"/>
      <c r="CS457" s="10"/>
      <c r="CT457" s="10"/>
    </row>
    <row r="458" spans="1:98">
      <c r="A458" s="10"/>
      <c r="B458" s="10"/>
      <c r="C458" s="10"/>
      <c r="D458" s="10"/>
      <c r="E458" s="10"/>
      <c r="F458" s="10"/>
      <c r="G458" s="10"/>
      <c r="H458" s="22"/>
      <c r="I458" s="10"/>
      <c r="J458" s="10"/>
      <c r="K458" s="10"/>
      <c r="L458" s="10"/>
      <c r="M458" s="10"/>
      <c r="N458" s="10"/>
      <c r="CJ458" s="10"/>
      <c r="CK458" s="10"/>
      <c r="CL458" s="10"/>
      <c r="CM458" s="10"/>
      <c r="CN458" s="10"/>
      <c r="CO458" s="10"/>
      <c r="CP458" s="10"/>
      <c r="CQ458" s="10"/>
      <c r="CR458" s="10"/>
      <c r="CS458" s="10"/>
      <c r="CT458" s="10"/>
    </row>
    <row r="459" spans="1:98">
      <c r="A459" s="10"/>
      <c r="B459" s="10"/>
      <c r="C459" s="10"/>
      <c r="D459" s="10"/>
      <c r="E459" s="10"/>
      <c r="F459" s="10"/>
      <c r="G459" s="10"/>
      <c r="H459" s="22"/>
      <c r="I459" s="10"/>
      <c r="J459" s="10"/>
      <c r="K459" s="10"/>
      <c r="L459" s="10"/>
      <c r="M459" s="10"/>
      <c r="N459" s="10"/>
      <c r="CJ459" s="10"/>
      <c r="CK459" s="10"/>
      <c r="CL459" s="10"/>
      <c r="CM459" s="10"/>
      <c r="CN459" s="10"/>
      <c r="CO459" s="10"/>
      <c r="CP459" s="10"/>
      <c r="CQ459" s="10"/>
      <c r="CR459" s="10"/>
      <c r="CS459" s="10"/>
      <c r="CT459" s="10"/>
    </row>
    <row r="460" spans="1:98">
      <c r="A460" s="10"/>
      <c r="B460" s="10"/>
      <c r="C460" s="10"/>
      <c r="D460" s="10"/>
      <c r="E460" s="10"/>
      <c r="F460" s="10"/>
      <c r="G460" s="10"/>
      <c r="H460" s="22"/>
      <c r="I460" s="10"/>
      <c r="J460" s="10"/>
      <c r="K460" s="10"/>
      <c r="L460" s="10"/>
      <c r="M460" s="10"/>
      <c r="N460" s="10"/>
      <c r="CJ460" s="10"/>
      <c r="CK460" s="10"/>
      <c r="CL460" s="10"/>
      <c r="CM460" s="10"/>
      <c r="CN460" s="10"/>
      <c r="CO460" s="10"/>
      <c r="CP460" s="10"/>
      <c r="CQ460" s="10"/>
      <c r="CR460" s="10"/>
      <c r="CS460" s="10"/>
      <c r="CT460" s="10"/>
    </row>
    <row r="461" spans="1:98">
      <c r="A461" s="10"/>
      <c r="B461" s="10"/>
      <c r="C461" s="10"/>
      <c r="D461" s="10"/>
      <c r="E461" s="10"/>
      <c r="F461" s="10"/>
      <c r="G461" s="10"/>
      <c r="H461" s="22"/>
      <c r="I461" s="10"/>
      <c r="J461" s="10"/>
      <c r="K461" s="10"/>
      <c r="L461" s="10"/>
      <c r="M461" s="10"/>
      <c r="N461" s="10"/>
      <c r="CJ461" s="10"/>
      <c r="CK461" s="10"/>
      <c r="CL461" s="10"/>
      <c r="CM461" s="10"/>
      <c r="CN461" s="10"/>
      <c r="CO461" s="10"/>
      <c r="CP461" s="10"/>
      <c r="CQ461" s="10"/>
      <c r="CR461" s="10"/>
      <c r="CS461" s="10"/>
      <c r="CT461" s="10"/>
    </row>
    <row r="462" spans="1:98">
      <c r="A462" s="10"/>
      <c r="B462" s="10"/>
      <c r="C462" s="10"/>
      <c r="D462" s="10"/>
      <c r="E462" s="10"/>
      <c r="F462" s="10"/>
      <c r="G462" s="10"/>
      <c r="H462" s="22"/>
      <c r="I462" s="10"/>
      <c r="J462" s="10"/>
      <c r="K462" s="10"/>
      <c r="L462" s="10"/>
      <c r="M462" s="10"/>
      <c r="N462" s="10"/>
      <c r="CJ462" s="10"/>
      <c r="CK462" s="10"/>
      <c r="CL462" s="10"/>
      <c r="CM462" s="10"/>
      <c r="CN462" s="10"/>
      <c r="CO462" s="10"/>
      <c r="CP462" s="10"/>
      <c r="CQ462" s="10"/>
      <c r="CR462" s="10"/>
      <c r="CS462" s="10"/>
      <c r="CT462" s="10"/>
    </row>
    <row r="463" spans="1:98">
      <c r="A463" s="10"/>
      <c r="B463" s="10"/>
      <c r="C463" s="10"/>
      <c r="D463" s="10"/>
      <c r="E463" s="10"/>
      <c r="F463" s="10"/>
      <c r="G463" s="10"/>
      <c r="H463" s="22"/>
      <c r="I463" s="10"/>
      <c r="J463" s="10"/>
      <c r="K463" s="10"/>
      <c r="L463" s="10"/>
      <c r="M463" s="10"/>
      <c r="N463" s="10"/>
      <c r="CJ463" s="10"/>
      <c r="CK463" s="10"/>
      <c r="CL463" s="10"/>
      <c r="CM463" s="10"/>
      <c r="CN463" s="10"/>
      <c r="CO463" s="10"/>
      <c r="CP463" s="10"/>
      <c r="CQ463" s="10"/>
      <c r="CR463" s="10"/>
      <c r="CS463" s="10"/>
      <c r="CT463" s="10"/>
    </row>
    <row r="464" spans="1:98">
      <c r="A464" s="10"/>
      <c r="B464" s="10"/>
      <c r="C464" s="10"/>
      <c r="D464" s="10"/>
      <c r="E464" s="10"/>
      <c r="F464" s="10"/>
      <c r="G464" s="10"/>
      <c r="H464" s="22"/>
      <c r="I464" s="10"/>
      <c r="J464" s="10"/>
      <c r="K464" s="10"/>
      <c r="L464" s="10"/>
      <c r="M464" s="10"/>
      <c r="N464" s="10"/>
      <c r="CJ464" s="10"/>
      <c r="CK464" s="10"/>
      <c r="CL464" s="10"/>
      <c r="CM464" s="10"/>
      <c r="CN464" s="10"/>
      <c r="CO464" s="10"/>
      <c r="CP464" s="10"/>
      <c r="CQ464" s="10"/>
      <c r="CR464" s="10"/>
      <c r="CS464" s="10"/>
      <c r="CT464" s="10"/>
    </row>
    <row r="465" spans="1:98">
      <c r="A465" s="10"/>
      <c r="B465" s="10"/>
      <c r="C465" s="10"/>
      <c r="D465" s="10"/>
      <c r="E465" s="10"/>
      <c r="F465" s="10"/>
      <c r="G465" s="10"/>
      <c r="H465" s="22"/>
      <c r="I465" s="10"/>
      <c r="J465" s="10"/>
      <c r="K465" s="10"/>
      <c r="L465" s="10"/>
      <c r="M465" s="10"/>
      <c r="N465" s="10"/>
      <c r="CJ465" s="10"/>
      <c r="CK465" s="10"/>
      <c r="CL465" s="10"/>
      <c r="CM465" s="10"/>
      <c r="CN465" s="10"/>
      <c r="CO465" s="10"/>
      <c r="CP465" s="10"/>
      <c r="CQ465" s="10"/>
      <c r="CR465" s="10"/>
      <c r="CS465" s="10"/>
      <c r="CT465" s="10"/>
    </row>
    <row r="466" spans="1:98">
      <c r="A466" s="10"/>
      <c r="B466" s="10"/>
      <c r="C466" s="10"/>
      <c r="D466" s="10"/>
      <c r="E466" s="10"/>
      <c r="F466" s="10"/>
      <c r="G466" s="10"/>
      <c r="H466" s="22"/>
      <c r="I466" s="10"/>
      <c r="J466" s="10"/>
      <c r="K466" s="10"/>
      <c r="L466" s="10"/>
      <c r="M466" s="10"/>
      <c r="N466" s="10"/>
      <c r="CJ466" s="10"/>
      <c r="CK466" s="10"/>
      <c r="CL466" s="10"/>
      <c r="CM466" s="10"/>
      <c r="CN466" s="10"/>
      <c r="CO466" s="10"/>
      <c r="CP466" s="10"/>
      <c r="CQ466" s="10"/>
      <c r="CR466" s="10"/>
      <c r="CS466" s="10"/>
      <c r="CT466" s="10"/>
    </row>
    <row r="467" spans="1:98">
      <c r="A467" s="10"/>
      <c r="B467" s="10"/>
      <c r="C467" s="10"/>
      <c r="D467" s="10"/>
      <c r="E467" s="10"/>
      <c r="F467" s="10"/>
      <c r="G467" s="10"/>
      <c r="H467" s="22"/>
      <c r="I467" s="10"/>
      <c r="J467" s="10"/>
      <c r="K467" s="10"/>
      <c r="L467" s="10"/>
      <c r="M467" s="10"/>
      <c r="N467" s="10"/>
      <c r="CJ467" s="10"/>
      <c r="CK467" s="10"/>
      <c r="CL467" s="10"/>
      <c r="CM467" s="10"/>
      <c r="CN467" s="10"/>
      <c r="CO467" s="10"/>
      <c r="CP467" s="10"/>
      <c r="CQ467" s="10"/>
      <c r="CR467" s="10"/>
      <c r="CS467" s="10"/>
      <c r="CT467" s="10"/>
    </row>
    <row r="468" spans="1:98">
      <c r="A468" s="10"/>
      <c r="B468" s="10"/>
      <c r="C468" s="10"/>
      <c r="D468" s="10"/>
      <c r="E468" s="10"/>
      <c r="F468" s="10"/>
      <c r="G468" s="10"/>
      <c r="H468" s="22"/>
      <c r="I468" s="10"/>
      <c r="J468" s="10"/>
      <c r="K468" s="10"/>
      <c r="L468" s="10"/>
      <c r="M468" s="10"/>
      <c r="N468" s="10"/>
      <c r="CJ468" s="10"/>
      <c r="CK468" s="10"/>
      <c r="CL468" s="10"/>
      <c r="CM468" s="10"/>
      <c r="CN468" s="10"/>
      <c r="CO468" s="10"/>
      <c r="CP468" s="10"/>
      <c r="CQ468" s="10"/>
      <c r="CR468" s="10"/>
      <c r="CS468" s="10"/>
      <c r="CT468" s="10"/>
    </row>
    <row r="469" spans="1:98">
      <c r="A469" s="10"/>
      <c r="B469" s="10"/>
      <c r="C469" s="10"/>
      <c r="D469" s="10"/>
      <c r="E469" s="10"/>
      <c r="F469" s="10"/>
      <c r="G469" s="10"/>
      <c r="H469" s="22"/>
      <c r="I469" s="10"/>
      <c r="J469" s="10"/>
      <c r="K469" s="10"/>
      <c r="L469" s="10"/>
      <c r="M469" s="10"/>
      <c r="N469" s="10"/>
      <c r="CJ469" s="10"/>
      <c r="CK469" s="10"/>
      <c r="CL469" s="10"/>
      <c r="CM469" s="10"/>
      <c r="CN469" s="10"/>
      <c r="CO469" s="10"/>
      <c r="CP469" s="10"/>
      <c r="CQ469" s="10"/>
      <c r="CR469" s="10"/>
      <c r="CS469" s="10"/>
      <c r="CT469" s="10"/>
    </row>
    <row r="470" spans="1:98">
      <c r="A470" s="10"/>
      <c r="B470" s="10"/>
      <c r="C470" s="10"/>
      <c r="D470" s="10"/>
      <c r="E470" s="10"/>
      <c r="F470" s="10"/>
      <c r="G470" s="10"/>
      <c r="H470" s="22"/>
      <c r="I470" s="10"/>
      <c r="J470" s="10"/>
      <c r="K470" s="10"/>
      <c r="L470" s="10"/>
      <c r="M470" s="10"/>
      <c r="N470" s="10"/>
      <c r="CJ470" s="10"/>
      <c r="CK470" s="10"/>
      <c r="CL470" s="10"/>
      <c r="CM470" s="10"/>
      <c r="CN470" s="10"/>
      <c r="CO470" s="10"/>
      <c r="CP470" s="10"/>
      <c r="CQ470" s="10"/>
      <c r="CR470" s="10"/>
      <c r="CS470" s="10"/>
      <c r="CT470" s="10"/>
    </row>
    <row r="471" spans="1:98">
      <c r="A471" s="10"/>
      <c r="B471" s="10"/>
      <c r="C471" s="10"/>
      <c r="D471" s="10"/>
      <c r="E471" s="10"/>
      <c r="F471" s="10"/>
      <c r="G471" s="10"/>
      <c r="H471" s="22"/>
      <c r="I471" s="10"/>
      <c r="J471" s="10"/>
      <c r="K471" s="10"/>
      <c r="L471" s="10"/>
      <c r="M471" s="10"/>
      <c r="N471" s="10"/>
      <c r="CJ471" s="10"/>
      <c r="CK471" s="10"/>
      <c r="CL471" s="10"/>
      <c r="CM471" s="10"/>
      <c r="CN471" s="10"/>
      <c r="CO471" s="10"/>
      <c r="CP471" s="10"/>
      <c r="CQ471" s="10"/>
      <c r="CR471" s="10"/>
      <c r="CS471" s="10"/>
      <c r="CT471" s="10"/>
    </row>
    <row r="472" spans="1:98">
      <c r="A472" s="10"/>
      <c r="B472" s="10"/>
      <c r="C472" s="10"/>
      <c r="D472" s="10"/>
      <c r="E472" s="10"/>
      <c r="F472" s="10"/>
      <c r="G472" s="10"/>
      <c r="H472" s="22"/>
      <c r="I472" s="10"/>
      <c r="J472" s="10"/>
      <c r="K472" s="10"/>
      <c r="L472" s="10"/>
      <c r="M472" s="10"/>
      <c r="N472" s="10"/>
      <c r="CJ472" s="10"/>
      <c r="CK472" s="10"/>
      <c r="CL472" s="10"/>
      <c r="CM472" s="10"/>
      <c r="CN472" s="10"/>
      <c r="CO472" s="10"/>
      <c r="CP472" s="10"/>
      <c r="CQ472" s="10"/>
      <c r="CR472" s="10"/>
      <c r="CS472" s="10"/>
      <c r="CT472" s="10"/>
    </row>
    <row r="473" spans="1:98">
      <c r="A473" s="10"/>
      <c r="B473" s="10"/>
      <c r="C473" s="10"/>
      <c r="D473" s="10"/>
      <c r="E473" s="10"/>
      <c r="F473" s="10"/>
      <c r="G473" s="10"/>
      <c r="H473" s="22"/>
      <c r="I473" s="10"/>
      <c r="J473" s="10"/>
      <c r="K473" s="10"/>
      <c r="L473" s="10"/>
      <c r="M473" s="10"/>
      <c r="N473" s="10"/>
      <c r="CJ473" s="10"/>
      <c r="CK473" s="10"/>
      <c r="CL473" s="10"/>
      <c r="CM473" s="10"/>
      <c r="CN473" s="10"/>
      <c r="CO473" s="10"/>
      <c r="CP473" s="10"/>
      <c r="CQ473" s="10"/>
      <c r="CR473" s="10"/>
      <c r="CS473" s="10"/>
      <c r="CT473" s="10"/>
    </row>
    <row r="474" spans="1:98">
      <c r="A474" s="10"/>
      <c r="B474" s="10"/>
      <c r="C474" s="10"/>
      <c r="D474" s="10"/>
      <c r="E474" s="10"/>
      <c r="F474" s="10"/>
      <c r="G474" s="10"/>
      <c r="H474" s="22"/>
      <c r="I474" s="10"/>
      <c r="J474" s="10"/>
      <c r="K474" s="10"/>
      <c r="L474" s="10"/>
      <c r="M474" s="10"/>
      <c r="N474" s="10"/>
      <c r="CJ474" s="10"/>
      <c r="CK474" s="10"/>
      <c r="CL474" s="10"/>
      <c r="CM474" s="10"/>
      <c r="CN474" s="10"/>
      <c r="CO474" s="10"/>
      <c r="CP474" s="10"/>
      <c r="CQ474" s="10"/>
      <c r="CR474" s="10"/>
      <c r="CS474" s="10"/>
      <c r="CT474" s="10"/>
    </row>
    <row r="475" spans="1:98">
      <c r="A475" s="10"/>
      <c r="B475" s="10"/>
      <c r="C475" s="10"/>
      <c r="D475" s="10"/>
      <c r="E475" s="10"/>
      <c r="F475" s="10"/>
      <c r="G475" s="10"/>
      <c r="H475" s="22"/>
      <c r="I475" s="10"/>
      <c r="J475" s="10"/>
      <c r="K475" s="10"/>
      <c r="L475" s="10"/>
      <c r="M475" s="10"/>
      <c r="N475" s="10"/>
      <c r="CJ475" s="10"/>
      <c r="CK475" s="10"/>
      <c r="CL475" s="10"/>
      <c r="CM475" s="10"/>
      <c r="CN475" s="10"/>
      <c r="CO475" s="10"/>
      <c r="CP475" s="10"/>
      <c r="CQ475" s="10"/>
      <c r="CR475" s="10"/>
      <c r="CS475" s="10"/>
      <c r="CT475" s="10"/>
    </row>
    <row r="476" spans="1:98">
      <c r="A476" s="10"/>
      <c r="B476" s="10"/>
      <c r="C476" s="10"/>
      <c r="D476" s="10"/>
      <c r="E476" s="10"/>
      <c r="F476" s="10"/>
      <c r="G476" s="10"/>
      <c r="H476" s="22"/>
      <c r="I476" s="10"/>
      <c r="J476" s="10"/>
      <c r="K476" s="10"/>
      <c r="L476" s="10"/>
      <c r="M476" s="10"/>
      <c r="N476" s="10"/>
      <c r="CJ476" s="10"/>
      <c r="CK476" s="10"/>
      <c r="CL476" s="10"/>
      <c r="CM476" s="10"/>
      <c r="CN476" s="10"/>
      <c r="CO476" s="10"/>
      <c r="CP476" s="10"/>
      <c r="CQ476" s="10"/>
      <c r="CR476" s="10"/>
      <c r="CS476" s="10"/>
      <c r="CT476" s="10"/>
    </row>
    <row r="477" spans="1:98">
      <c r="A477" s="10"/>
      <c r="B477" s="10"/>
      <c r="C477" s="10"/>
      <c r="D477" s="10"/>
      <c r="E477" s="10"/>
      <c r="F477" s="10"/>
      <c r="G477" s="10"/>
      <c r="H477" s="22"/>
      <c r="I477" s="10"/>
      <c r="J477" s="10"/>
      <c r="K477" s="10"/>
      <c r="L477" s="10"/>
      <c r="M477" s="10"/>
      <c r="N477" s="10"/>
      <c r="CJ477" s="10"/>
      <c r="CK477" s="10"/>
      <c r="CL477" s="10"/>
      <c r="CM477" s="10"/>
      <c r="CN477" s="10"/>
      <c r="CO477" s="10"/>
      <c r="CP477" s="10"/>
      <c r="CQ477" s="10"/>
      <c r="CR477" s="10"/>
      <c r="CS477" s="10"/>
      <c r="CT477" s="10"/>
    </row>
    <row r="478" spans="1:98">
      <c r="A478" s="10"/>
      <c r="B478" s="10"/>
      <c r="C478" s="10"/>
      <c r="D478" s="10"/>
      <c r="E478" s="10"/>
      <c r="F478" s="10"/>
      <c r="G478" s="10"/>
      <c r="H478" s="22"/>
      <c r="I478" s="10"/>
      <c r="J478" s="10"/>
      <c r="K478" s="10"/>
      <c r="L478" s="10"/>
      <c r="M478" s="10"/>
      <c r="N478" s="10"/>
      <c r="CJ478" s="10"/>
      <c r="CK478" s="10"/>
      <c r="CL478" s="10"/>
      <c r="CM478" s="10"/>
      <c r="CN478" s="10"/>
      <c r="CO478" s="10"/>
      <c r="CP478" s="10"/>
      <c r="CQ478" s="10"/>
      <c r="CR478" s="10"/>
      <c r="CS478" s="10"/>
      <c r="CT478" s="10"/>
    </row>
    <row r="479" spans="1:98">
      <c r="A479" s="10"/>
      <c r="B479" s="10"/>
      <c r="C479" s="10"/>
      <c r="D479" s="10"/>
      <c r="E479" s="10"/>
      <c r="F479" s="10"/>
      <c r="G479" s="10"/>
      <c r="H479" s="22"/>
      <c r="I479" s="10"/>
      <c r="J479" s="10"/>
      <c r="K479" s="10"/>
      <c r="L479" s="10"/>
      <c r="M479" s="10"/>
      <c r="N479" s="10"/>
      <c r="CJ479" s="10"/>
      <c r="CK479" s="10"/>
      <c r="CL479" s="10"/>
      <c r="CM479" s="10"/>
      <c r="CN479" s="10"/>
      <c r="CO479" s="10"/>
      <c r="CP479" s="10"/>
      <c r="CQ479" s="10"/>
      <c r="CR479" s="10"/>
      <c r="CS479" s="10"/>
      <c r="CT479" s="10"/>
    </row>
    <row r="480" spans="1:98">
      <c r="A480" s="10"/>
      <c r="B480" s="10"/>
      <c r="C480" s="10"/>
      <c r="D480" s="10"/>
      <c r="E480" s="10"/>
      <c r="F480" s="10"/>
      <c r="G480" s="10"/>
      <c r="H480" s="22"/>
      <c r="I480" s="10"/>
      <c r="J480" s="10"/>
      <c r="K480" s="10"/>
      <c r="L480" s="10"/>
      <c r="M480" s="10"/>
      <c r="N480" s="10"/>
      <c r="CJ480" s="10"/>
      <c r="CK480" s="10"/>
      <c r="CL480" s="10"/>
      <c r="CM480" s="10"/>
      <c r="CN480" s="10"/>
      <c r="CO480" s="10"/>
      <c r="CP480" s="10"/>
      <c r="CQ480" s="10"/>
      <c r="CR480" s="10"/>
      <c r="CS480" s="10"/>
      <c r="CT480" s="10"/>
    </row>
    <row r="481" spans="1:98">
      <c r="A481" s="10"/>
      <c r="B481" s="10"/>
      <c r="C481" s="10"/>
      <c r="D481" s="10"/>
      <c r="E481" s="10"/>
      <c r="F481" s="10"/>
      <c r="G481" s="10"/>
      <c r="H481" s="22"/>
      <c r="I481" s="10"/>
      <c r="J481" s="10"/>
      <c r="K481" s="10"/>
      <c r="L481" s="10"/>
      <c r="M481" s="10"/>
      <c r="N481" s="10"/>
      <c r="CJ481" s="10"/>
      <c r="CK481" s="10"/>
      <c r="CL481" s="10"/>
      <c r="CM481" s="10"/>
      <c r="CN481" s="10"/>
      <c r="CO481" s="10"/>
      <c r="CP481" s="10"/>
      <c r="CQ481" s="10"/>
      <c r="CR481" s="10"/>
      <c r="CS481" s="10"/>
      <c r="CT481" s="10"/>
    </row>
    <row r="482" spans="1:98">
      <c r="A482" s="10"/>
      <c r="B482" s="10"/>
      <c r="C482" s="10"/>
      <c r="D482" s="10"/>
      <c r="E482" s="10"/>
      <c r="F482" s="10"/>
      <c r="G482" s="10"/>
      <c r="H482" s="22"/>
      <c r="I482" s="10"/>
      <c r="J482" s="10"/>
      <c r="K482" s="10"/>
      <c r="L482" s="10"/>
      <c r="M482" s="10"/>
      <c r="N482" s="10"/>
      <c r="CJ482" s="10"/>
      <c r="CK482" s="10"/>
      <c r="CL482" s="10"/>
      <c r="CM482" s="10"/>
      <c r="CN482" s="10"/>
      <c r="CO482" s="10"/>
      <c r="CP482" s="10"/>
      <c r="CQ482" s="10"/>
      <c r="CR482" s="10"/>
      <c r="CS482" s="10"/>
      <c r="CT482" s="10"/>
    </row>
    <row r="483" spans="1:98">
      <c r="A483" s="10"/>
      <c r="B483" s="10"/>
      <c r="C483" s="10"/>
      <c r="D483" s="10"/>
      <c r="E483" s="10"/>
      <c r="F483" s="10"/>
      <c r="G483" s="10"/>
      <c r="H483" s="22"/>
      <c r="I483" s="10"/>
      <c r="J483" s="10"/>
      <c r="K483" s="10"/>
      <c r="L483" s="10"/>
      <c r="M483" s="10"/>
      <c r="N483" s="10"/>
      <c r="CJ483" s="10"/>
      <c r="CK483" s="10"/>
      <c r="CL483" s="10"/>
      <c r="CM483" s="10"/>
      <c r="CN483" s="10"/>
      <c r="CO483" s="10"/>
      <c r="CP483" s="10"/>
      <c r="CQ483" s="10"/>
      <c r="CR483" s="10"/>
      <c r="CS483" s="10"/>
      <c r="CT483" s="10"/>
    </row>
    <row r="484" spans="1:98">
      <c r="A484" s="10"/>
      <c r="B484" s="10"/>
      <c r="C484" s="10"/>
      <c r="D484" s="10"/>
      <c r="E484" s="10"/>
      <c r="F484" s="10"/>
      <c r="G484" s="10"/>
      <c r="H484" s="22"/>
      <c r="I484" s="10"/>
      <c r="J484" s="10"/>
      <c r="K484" s="10"/>
      <c r="L484" s="10"/>
      <c r="M484" s="10"/>
      <c r="N484" s="10"/>
      <c r="CJ484" s="10"/>
      <c r="CK484" s="10"/>
      <c r="CL484" s="10"/>
      <c r="CM484" s="10"/>
      <c r="CN484" s="10"/>
      <c r="CO484" s="10"/>
      <c r="CP484" s="10"/>
      <c r="CQ484" s="10"/>
      <c r="CR484" s="10"/>
      <c r="CS484" s="10"/>
      <c r="CT484" s="10"/>
    </row>
    <row r="485" spans="1:98">
      <c r="A485" s="10"/>
      <c r="B485" s="10"/>
      <c r="C485" s="10"/>
      <c r="D485" s="10"/>
      <c r="E485" s="10"/>
      <c r="F485" s="10"/>
      <c r="G485" s="10"/>
      <c r="H485" s="22"/>
      <c r="I485" s="10"/>
      <c r="J485" s="10"/>
      <c r="K485" s="10"/>
      <c r="L485" s="10"/>
      <c r="M485" s="10"/>
      <c r="N485" s="10"/>
      <c r="CJ485" s="10"/>
      <c r="CK485" s="10"/>
      <c r="CL485" s="10"/>
      <c r="CM485" s="10"/>
      <c r="CN485" s="10"/>
      <c r="CO485" s="10"/>
      <c r="CP485" s="10"/>
      <c r="CQ485" s="10"/>
      <c r="CR485" s="10"/>
      <c r="CS485" s="10"/>
      <c r="CT485" s="10"/>
    </row>
    <row r="486" spans="1:98">
      <c r="A486" s="10"/>
      <c r="B486" s="10"/>
      <c r="C486" s="10"/>
      <c r="D486" s="10"/>
      <c r="E486" s="10"/>
      <c r="F486" s="10"/>
      <c r="G486" s="10"/>
      <c r="H486" s="22"/>
      <c r="I486" s="10"/>
      <c r="J486" s="10"/>
      <c r="K486" s="10"/>
      <c r="L486" s="10"/>
      <c r="M486" s="10"/>
      <c r="N486" s="10"/>
      <c r="CJ486" s="10"/>
      <c r="CK486" s="10"/>
      <c r="CL486" s="10"/>
      <c r="CM486" s="10"/>
      <c r="CN486" s="10"/>
      <c r="CO486" s="10"/>
      <c r="CP486" s="10"/>
      <c r="CQ486" s="10"/>
      <c r="CR486" s="10"/>
      <c r="CS486" s="10"/>
      <c r="CT486" s="10"/>
    </row>
    <row r="487" spans="1:98">
      <c r="A487" s="10"/>
      <c r="B487" s="10"/>
      <c r="C487" s="10"/>
      <c r="D487" s="10"/>
      <c r="E487" s="10"/>
      <c r="F487" s="10"/>
      <c r="G487" s="10"/>
      <c r="H487" s="22"/>
      <c r="I487" s="10"/>
      <c r="J487" s="10"/>
      <c r="K487" s="10"/>
      <c r="L487" s="10"/>
      <c r="M487" s="10"/>
      <c r="N487" s="10"/>
      <c r="CJ487" s="10"/>
      <c r="CK487" s="10"/>
      <c r="CL487" s="10"/>
      <c r="CM487" s="10"/>
      <c r="CN487" s="10"/>
      <c r="CO487" s="10"/>
      <c r="CP487" s="10"/>
      <c r="CQ487" s="10"/>
      <c r="CR487" s="10"/>
      <c r="CS487" s="10"/>
      <c r="CT487" s="10"/>
    </row>
    <row r="488" spans="1:98">
      <c r="A488" s="10"/>
      <c r="B488" s="10"/>
      <c r="C488" s="10"/>
      <c r="D488" s="10"/>
      <c r="E488" s="10"/>
      <c r="F488" s="10"/>
      <c r="G488" s="10"/>
      <c r="H488" s="22"/>
      <c r="I488" s="10"/>
      <c r="J488" s="10"/>
      <c r="K488" s="10"/>
      <c r="L488" s="10"/>
      <c r="M488" s="10"/>
      <c r="N488" s="10"/>
      <c r="CJ488" s="10"/>
      <c r="CK488" s="10"/>
      <c r="CL488" s="10"/>
      <c r="CM488" s="10"/>
      <c r="CN488" s="10"/>
      <c r="CO488" s="10"/>
      <c r="CP488" s="10"/>
      <c r="CQ488" s="10"/>
      <c r="CR488" s="10"/>
      <c r="CS488" s="10"/>
      <c r="CT488" s="10"/>
    </row>
    <row r="489" spans="1:98">
      <c r="A489" s="10"/>
      <c r="B489" s="10"/>
      <c r="C489" s="10"/>
      <c r="D489" s="10"/>
      <c r="E489" s="10"/>
      <c r="F489" s="10"/>
      <c r="G489" s="10"/>
      <c r="H489" s="22"/>
      <c r="I489" s="10"/>
      <c r="J489" s="10"/>
      <c r="K489" s="10"/>
      <c r="L489" s="10"/>
      <c r="M489" s="10"/>
      <c r="N489" s="10"/>
      <c r="CJ489" s="10"/>
      <c r="CK489" s="10"/>
      <c r="CL489" s="10"/>
      <c r="CM489" s="10"/>
      <c r="CN489" s="10"/>
      <c r="CO489" s="10"/>
      <c r="CP489" s="10"/>
      <c r="CQ489" s="10"/>
      <c r="CR489" s="10"/>
      <c r="CS489" s="10"/>
      <c r="CT489" s="10"/>
    </row>
    <row r="490" spans="1:98">
      <c r="A490" s="10"/>
      <c r="B490" s="10"/>
      <c r="C490" s="10"/>
      <c r="D490" s="10"/>
      <c r="E490" s="10"/>
      <c r="F490" s="10"/>
      <c r="G490" s="10"/>
      <c r="H490" s="22"/>
      <c r="I490" s="10"/>
      <c r="J490" s="10"/>
      <c r="K490" s="10"/>
      <c r="L490" s="10"/>
      <c r="M490" s="10"/>
      <c r="N490" s="10"/>
      <c r="CJ490" s="10"/>
      <c r="CK490" s="10"/>
      <c r="CL490" s="10"/>
      <c r="CM490" s="10"/>
      <c r="CN490" s="10"/>
      <c r="CO490" s="10"/>
      <c r="CP490" s="10"/>
      <c r="CQ490" s="10"/>
      <c r="CR490" s="10"/>
      <c r="CS490" s="10"/>
      <c r="CT490" s="10"/>
    </row>
    <row r="491" spans="1:98">
      <c r="A491" s="10"/>
      <c r="B491" s="10"/>
      <c r="C491" s="10"/>
      <c r="D491" s="10"/>
      <c r="E491" s="10"/>
      <c r="F491" s="10"/>
      <c r="G491" s="10"/>
      <c r="H491" s="22"/>
      <c r="I491" s="10"/>
      <c r="J491" s="10"/>
      <c r="K491" s="10"/>
      <c r="L491" s="10"/>
      <c r="M491" s="10"/>
      <c r="N491" s="10"/>
      <c r="CJ491" s="10"/>
      <c r="CK491" s="10"/>
      <c r="CL491" s="10"/>
      <c r="CM491" s="10"/>
      <c r="CN491" s="10"/>
      <c r="CO491" s="10"/>
      <c r="CP491" s="10"/>
      <c r="CQ491" s="10"/>
      <c r="CR491" s="10"/>
      <c r="CS491" s="10"/>
      <c r="CT491" s="10"/>
    </row>
    <row r="492" spans="1:98">
      <c r="A492" s="10"/>
      <c r="B492" s="10"/>
      <c r="C492" s="10"/>
      <c r="D492" s="10"/>
      <c r="E492" s="10"/>
      <c r="F492" s="10"/>
      <c r="G492" s="10"/>
      <c r="H492" s="22"/>
      <c r="I492" s="10"/>
      <c r="J492" s="10"/>
      <c r="K492" s="10"/>
      <c r="L492" s="10"/>
      <c r="M492" s="10"/>
      <c r="N492" s="10"/>
      <c r="CJ492" s="10"/>
      <c r="CK492" s="10"/>
      <c r="CL492" s="10"/>
      <c r="CM492" s="10"/>
      <c r="CN492" s="10"/>
      <c r="CO492" s="10"/>
      <c r="CP492" s="10"/>
      <c r="CQ492" s="10"/>
      <c r="CR492" s="10"/>
      <c r="CS492" s="10"/>
      <c r="CT492" s="10"/>
    </row>
    <row r="493" spans="1:98">
      <c r="A493" s="10"/>
      <c r="B493" s="10"/>
      <c r="C493" s="10"/>
      <c r="D493" s="10"/>
      <c r="E493" s="10"/>
      <c r="F493" s="10"/>
      <c r="G493" s="10"/>
      <c r="H493" s="22"/>
      <c r="I493" s="10"/>
      <c r="J493" s="10"/>
      <c r="K493" s="10"/>
      <c r="L493" s="10"/>
      <c r="M493" s="10"/>
      <c r="N493" s="10"/>
      <c r="CJ493" s="10"/>
      <c r="CK493" s="10"/>
      <c r="CL493" s="10"/>
      <c r="CM493" s="10"/>
      <c r="CN493" s="10"/>
      <c r="CO493" s="10"/>
      <c r="CP493" s="10"/>
      <c r="CQ493" s="10"/>
      <c r="CR493" s="10"/>
      <c r="CS493" s="10"/>
      <c r="CT493" s="10"/>
    </row>
    <row r="494" spans="1:98">
      <c r="A494" s="10"/>
      <c r="B494" s="10"/>
      <c r="C494" s="10"/>
      <c r="D494" s="10"/>
      <c r="E494" s="10"/>
      <c r="F494" s="10"/>
      <c r="G494" s="10"/>
      <c r="H494" s="22"/>
      <c r="I494" s="10"/>
      <c r="J494" s="10"/>
      <c r="K494" s="10"/>
      <c r="L494" s="10"/>
      <c r="M494" s="10"/>
      <c r="N494" s="10"/>
      <c r="CJ494" s="10"/>
      <c r="CK494" s="10"/>
      <c r="CL494" s="10"/>
      <c r="CM494" s="10"/>
      <c r="CN494" s="10"/>
      <c r="CO494" s="10"/>
      <c r="CP494" s="10"/>
      <c r="CQ494" s="10"/>
      <c r="CR494" s="10"/>
      <c r="CS494" s="10"/>
      <c r="CT494" s="10"/>
    </row>
    <row r="495" spans="1:98">
      <c r="A495" s="10"/>
      <c r="B495" s="10"/>
      <c r="C495" s="10"/>
      <c r="D495" s="10"/>
      <c r="E495" s="10"/>
      <c r="F495" s="10"/>
      <c r="G495" s="10"/>
      <c r="H495" s="22"/>
      <c r="I495" s="10"/>
      <c r="J495" s="10"/>
      <c r="K495" s="10"/>
      <c r="L495" s="10"/>
      <c r="M495" s="10"/>
      <c r="N495" s="10"/>
      <c r="CJ495" s="10"/>
      <c r="CK495" s="10"/>
      <c r="CL495" s="10"/>
      <c r="CM495" s="10"/>
      <c r="CN495" s="10"/>
      <c r="CO495" s="10"/>
      <c r="CP495" s="10"/>
      <c r="CQ495" s="10"/>
      <c r="CR495" s="10"/>
      <c r="CS495" s="10"/>
      <c r="CT495" s="10"/>
    </row>
    <row r="496" spans="1:98">
      <c r="A496" s="10"/>
      <c r="B496" s="10"/>
      <c r="C496" s="10"/>
      <c r="D496" s="10"/>
      <c r="E496" s="10"/>
      <c r="F496" s="10"/>
      <c r="G496" s="10"/>
      <c r="H496" s="22"/>
      <c r="I496" s="10"/>
      <c r="J496" s="10"/>
      <c r="K496" s="10"/>
      <c r="L496" s="10"/>
      <c r="M496" s="10"/>
      <c r="N496" s="10"/>
      <c r="CJ496" s="10"/>
      <c r="CK496" s="10"/>
      <c r="CL496" s="10"/>
      <c r="CM496" s="10"/>
      <c r="CN496" s="10"/>
      <c r="CO496" s="10"/>
      <c r="CP496" s="10"/>
      <c r="CQ496" s="10"/>
      <c r="CR496" s="10"/>
      <c r="CS496" s="10"/>
      <c r="CT496" s="10"/>
    </row>
    <row r="497" spans="1:98">
      <c r="A497" s="10"/>
      <c r="B497" s="10"/>
      <c r="C497" s="10"/>
      <c r="D497" s="10"/>
      <c r="E497" s="10"/>
      <c r="F497" s="10"/>
      <c r="G497" s="10"/>
      <c r="H497" s="22"/>
      <c r="I497" s="10"/>
      <c r="J497" s="10"/>
      <c r="K497" s="10"/>
      <c r="L497" s="10"/>
      <c r="M497" s="10"/>
      <c r="N497" s="10"/>
      <c r="CJ497" s="10"/>
      <c r="CK497" s="10"/>
      <c r="CL497" s="10"/>
      <c r="CM497" s="10"/>
      <c r="CN497" s="10"/>
      <c r="CO497" s="10"/>
      <c r="CP497" s="10"/>
      <c r="CQ497" s="10"/>
      <c r="CR497" s="10"/>
      <c r="CS497" s="10"/>
      <c r="CT497" s="10"/>
    </row>
    <row r="498" spans="1:98">
      <c r="A498" s="10"/>
      <c r="B498" s="10"/>
      <c r="C498" s="10"/>
      <c r="D498" s="10"/>
      <c r="E498" s="10"/>
      <c r="F498" s="10"/>
      <c r="G498" s="10"/>
      <c r="H498" s="22"/>
      <c r="I498" s="10"/>
      <c r="J498" s="10"/>
      <c r="K498" s="10"/>
      <c r="L498" s="10"/>
      <c r="M498" s="10"/>
      <c r="N498" s="10"/>
      <c r="CJ498" s="10"/>
      <c r="CK498" s="10"/>
      <c r="CL498" s="10"/>
      <c r="CM498" s="10"/>
      <c r="CN498" s="10"/>
      <c r="CO498" s="10"/>
      <c r="CP498" s="10"/>
      <c r="CQ498" s="10"/>
      <c r="CR498" s="10"/>
      <c r="CS498" s="10"/>
      <c r="CT498" s="10"/>
    </row>
    <row r="499" spans="1:98">
      <c r="A499" s="10"/>
      <c r="B499" s="10"/>
      <c r="C499" s="10"/>
      <c r="D499" s="10"/>
      <c r="E499" s="10"/>
      <c r="F499" s="10"/>
      <c r="G499" s="10"/>
      <c r="H499" s="22"/>
      <c r="I499" s="10"/>
      <c r="J499" s="10"/>
      <c r="K499" s="10"/>
      <c r="L499" s="10"/>
      <c r="M499" s="10"/>
      <c r="N499" s="10"/>
      <c r="CJ499" s="10"/>
      <c r="CK499" s="10"/>
      <c r="CL499" s="10"/>
      <c r="CM499" s="10"/>
      <c r="CN499" s="10"/>
      <c r="CO499" s="10"/>
      <c r="CP499" s="10"/>
      <c r="CQ499" s="10"/>
      <c r="CR499" s="10"/>
      <c r="CS499" s="10"/>
      <c r="CT499" s="10"/>
    </row>
    <row r="500" spans="1:98">
      <c r="A500" s="10"/>
      <c r="B500" s="10"/>
      <c r="C500" s="10"/>
      <c r="D500" s="10"/>
      <c r="E500" s="10"/>
      <c r="F500" s="10"/>
      <c r="G500" s="10"/>
      <c r="H500" s="22"/>
      <c r="I500" s="10"/>
      <c r="J500" s="10"/>
      <c r="K500" s="10"/>
      <c r="L500" s="10"/>
      <c r="M500" s="10"/>
      <c r="N500" s="10"/>
      <c r="CJ500" s="10"/>
      <c r="CK500" s="10"/>
      <c r="CL500" s="10"/>
      <c r="CM500" s="10"/>
      <c r="CN500" s="10"/>
      <c r="CO500" s="10"/>
      <c r="CP500" s="10"/>
      <c r="CQ500" s="10"/>
      <c r="CR500" s="10"/>
      <c r="CS500" s="10"/>
      <c r="CT500" s="10"/>
    </row>
    <row r="501" spans="1:98">
      <c r="A501" s="10"/>
      <c r="B501" s="10"/>
      <c r="C501" s="10"/>
      <c r="D501" s="10"/>
      <c r="E501" s="10"/>
      <c r="F501" s="10"/>
      <c r="G501" s="10"/>
      <c r="H501" s="22"/>
      <c r="I501" s="10"/>
      <c r="J501" s="10"/>
      <c r="K501" s="10"/>
      <c r="L501" s="10"/>
      <c r="M501" s="10"/>
      <c r="N501" s="10"/>
      <c r="CJ501" s="10"/>
      <c r="CK501" s="10"/>
      <c r="CL501" s="10"/>
      <c r="CM501" s="10"/>
      <c r="CN501" s="10"/>
      <c r="CO501" s="10"/>
      <c r="CP501" s="10"/>
      <c r="CQ501" s="10"/>
      <c r="CR501" s="10"/>
      <c r="CS501" s="10"/>
      <c r="CT501" s="10"/>
    </row>
    <row r="502" spans="1:98">
      <c r="A502" s="10"/>
      <c r="B502" s="10"/>
      <c r="C502" s="10"/>
      <c r="D502" s="10"/>
      <c r="E502" s="10"/>
      <c r="F502" s="10"/>
      <c r="G502" s="10"/>
      <c r="H502" s="22"/>
      <c r="I502" s="10"/>
      <c r="J502" s="10"/>
      <c r="K502" s="10"/>
      <c r="L502" s="10"/>
      <c r="M502" s="10"/>
      <c r="N502" s="10"/>
      <c r="CJ502" s="10"/>
      <c r="CK502" s="10"/>
      <c r="CL502" s="10"/>
      <c r="CM502" s="10"/>
      <c r="CN502" s="10"/>
      <c r="CO502" s="10"/>
      <c r="CP502" s="10"/>
      <c r="CQ502" s="10"/>
      <c r="CR502" s="10"/>
      <c r="CS502" s="10"/>
      <c r="CT502" s="10"/>
    </row>
    <row r="503" spans="1:98">
      <c r="A503" s="10"/>
      <c r="B503" s="10"/>
      <c r="C503" s="10"/>
      <c r="D503" s="10"/>
      <c r="E503" s="10"/>
      <c r="F503" s="10"/>
      <c r="G503" s="10"/>
      <c r="H503" s="22"/>
      <c r="I503" s="10"/>
      <c r="J503" s="10"/>
      <c r="K503" s="10"/>
      <c r="L503" s="10"/>
      <c r="M503" s="10"/>
      <c r="N503" s="10"/>
      <c r="CJ503" s="10"/>
      <c r="CK503" s="10"/>
      <c r="CL503" s="10"/>
      <c r="CM503" s="10"/>
      <c r="CN503" s="10"/>
      <c r="CO503" s="10"/>
      <c r="CP503" s="10"/>
      <c r="CQ503" s="10"/>
      <c r="CR503" s="10"/>
      <c r="CS503" s="10"/>
      <c r="CT503" s="10"/>
    </row>
    <row r="504" spans="1:98">
      <c r="A504" s="10"/>
      <c r="B504" s="10"/>
      <c r="C504" s="10"/>
      <c r="D504" s="10"/>
      <c r="E504" s="10"/>
      <c r="F504" s="10"/>
      <c r="G504" s="10"/>
      <c r="H504" s="22"/>
      <c r="I504" s="10"/>
      <c r="J504" s="10"/>
      <c r="K504" s="10"/>
      <c r="L504" s="10"/>
      <c r="M504" s="10"/>
      <c r="N504" s="10"/>
      <c r="CJ504" s="10"/>
      <c r="CK504" s="10"/>
      <c r="CL504" s="10"/>
      <c r="CM504" s="10"/>
      <c r="CN504" s="10"/>
      <c r="CO504" s="10"/>
      <c r="CP504" s="10"/>
      <c r="CQ504" s="10"/>
      <c r="CR504" s="10"/>
      <c r="CS504" s="10"/>
      <c r="CT504" s="10"/>
    </row>
    <row r="505" spans="1:98">
      <c r="A505" s="10"/>
      <c r="B505" s="10"/>
      <c r="C505" s="10"/>
      <c r="D505" s="10"/>
      <c r="E505" s="10"/>
      <c r="F505" s="10"/>
      <c r="G505" s="10"/>
      <c r="H505" s="22"/>
      <c r="I505" s="10"/>
      <c r="J505" s="10"/>
      <c r="K505" s="10"/>
      <c r="L505" s="10"/>
      <c r="M505" s="10"/>
      <c r="N505" s="10"/>
      <c r="CJ505" s="10"/>
      <c r="CK505" s="10"/>
      <c r="CL505" s="10"/>
      <c r="CM505" s="10"/>
      <c r="CN505" s="10"/>
      <c r="CO505" s="10"/>
      <c r="CP505" s="10"/>
      <c r="CQ505" s="10"/>
      <c r="CR505" s="10"/>
      <c r="CS505" s="10"/>
      <c r="CT505" s="10"/>
    </row>
    <row r="506" spans="1:98">
      <c r="A506" s="10"/>
      <c r="B506" s="10"/>
      <c r="C506" s="10"/>
      <c r="D506" s="10"/>
      <c r="E506" s="10"/>
      <c r="F506" s="10"/>
      <c r="G506" s="10"/>
      <c r="H506" s="22"/>
      <c r="I506" s="10"/>
      <c r="J506" s="10"/>
      <c r="K506" s="10"/>
      <c r="L506" s="10"/>
      <c r="M506" s="10"/>
      <c r="N506" s="10"/>
      <c r="CJ506" s="10"/>
      <c r="CK506" s="10"/>
      <c r="CL506" s="10"/>
      <c r="CM506" s="10"/>
      <c r="CN506" s="10"/>
      <c r="CO506" s="10"/>
      <c r="CP506" s="10"/>
      <c r="CQ506" s="10"/>
      <c r="CR506" s="10"/>
      <c r="CS506" s="10"/>
      <c r="CT506" s="10"/>
    </row>
    <row r="507" spans="1:98">
      <c r="A507" s="10"/>
      <c r="B507" s="10"/>
      <c r="C507" s="10"/>
      <c r="D507" s="10"/>
      <c r="E507" s="10"/>
      <c r="F507" s="10"/>
      <c r="G507" s="10"/>
      <c r="H507" s="22"/>
      <c r="I507" s="10"/>
      <c r="J507" s="10"/>
      <c r="K507" s="10"/>
      <c r="L507" s="10"/>
      <c r="M507" s="10"/>
      <c r="N507" s="10"/>
      <c r="CJ507" s="10"/>
      <c r="CK507" s="10"/>
      <c r="CL507" s="10"/>
      <c r="CM507" s="10"/>
      <c r="CN507" s="10"/>
      <c r="CO507" s="10"/>
      <c r="CP507" s="10"/>
      <c r="CQ507" s="10"/>
      <c r="CR507" s="10"/>
      <c r="CS507" s="10"/>
      <c r="CT507" s="10"/>
    </row>
    <row r="508" spans="1:98">
      <c r="A508" s="10"/>
      <c r="B508" s="10"/>
      <c r="C508" s="10"/>
      <c r="D508" s="10"/>
      <c r="E508" s="10"/>
      <c r="F508" s="10"/>
      <c r="G508" s="10"/>
      <c r="H508" s="22"/>
      <c r="I508" s="10"/>
      <c r="J508" s="10"/>
      <c r="K508" s="10"/>
      <c r="L508" s="10"/>
      <c r="M508" s="10"/>
      <c r="N508" s="10"/>
      <c r="CJ508" s="10"/>
      <c r="CK508" s="10"/>
      <c r="CL508" s="10"/>
      <c r="CM508" s="10"/>
      <c r="CN508" s="10"/>
      <c r="CO508" s="10"/>
      <c r="CP508" s="10"/>
      <c r="CQ508" s="10"/>
      <c r="CR508" s="10"/>
      <c r="CS508" s="10"/>
      <c r="CT508" s="10"/>
    </row>
    <row r="509" spans="1:98">
      <c r="A509" s="10"/>
      <c r="B509" s="10"/>
      <c r="C509" s="10"/>
      <c r="D509" s="10"/>
      <c r="E509" s="10"/>
      <c r="F509" s="10"/>
      <c r="G509" s="10"/>
      <c r="H509" s="22"/>
      <c r="I509" s="10"/>
      <c r="J509" s="10"/>
      <c r="K509" s="10"/>
      <c r="L509" s="10"/>
      <c r="M509" s="10"/>
      <c r="N509" s="10"/>
      <c r="CJ509" s="10"/>
      <c r="CK509" s="10"/>
      <c r="CL509" s="10"/>
      <c r="CM509" s="10"/>
      <c r="CN509" s="10"/>
      <c r="CO509" s="10"/>
      <c r="CP509" s="10"/>
      <c r="CQ509" s="10"/>
      <c r="CR509" s="10"/>
      <c r="CS509" s="10"/>
      <c r="CT509" s="10"/>
    </row>
    <row r="510" spans="1:98">
      <c r="A510" s="10"/>
      <c r="B510" s="10"/>
      <c r="C510" s="10"/>
      <c r="D510" s="10"/>
      <c r="E510" s="10"/>
      <c r="F510" s="10"/>
      <c r="G510" s="10"/>
      <c r="H510" s="22"/>
      <c r="I510" s="10"/>
      <c r="J510" s="10"/>
      <c r="K510" s="10"/>
      <c r="L510" s="10"/>
      <c r="M510" s="10"/>
      <c r="N510" s="10"/>
      <c r="CJ510" s="10"/>
      <c r="CK510" s="10"/>
      <c r="CL510" s="10"/>
      <c r="CM510" s="10"/>
      <c r="CN510" s="10"/>
      <c r="CO510" s="10"/>
      <c r="CP510" s="10"/>
      <c r="CQ510" s="10"/>
      <c r="CR510" s="10"/>
      <c r="CS510" s="10"/>
      <c r="CT510" s="10"/>
    </row>
    <row r="511" spans="1:98">
      <c r="A511" s="10"/>
      <c r="B511" s="10"/>
      <c r="C511" s="10"/>
      <c r="D511" s="10"/>
      <c r="E511" s="10"/>
      <c r="F511" s="10"/>
      <c r="G511" s="10"/>
      <c r="H511" s="22"/>
      <c r="I511" s="10"/>
      <c r="J511" s="10"/>
      <c r="K511" s="10"/>
      <c r="L511" s="10"/>
      <c r="M511" s="10"/>
      <c r="N511" s="10"/>
      <c r="CJ511" s="10"/>
      <c r="CK511" s="10"/>
      <c r="CL511" s="10"/>
      <c r="CM511" s="10"/>
      <c r="CN511" s="10"/>
      <c r="CO511" s="10"/>
      <c r="CP511" s="10"/>
      <c r="CQ511" s="10"/>
      <c r="CR511" s="10"/>
      <c r="CS511" s="10"/>
      <c r="CT511" s="10"/>
    </row>
    <row r="512" spans="1:98">
      <c r="A512" s="10"/>
      <c r="B512" s="10"/>
      <c r="C512" s="10"/>
      <c r="D512" s="10"/>
      <c r="E512" s="10"/>
      <c r="F512" s="10"/>
      <c r="G512" s="10"/>
      <c r="H512" s="22"/>
      <c r="I512" s="10"/>
      <c r="J512" s="10"/>
      <c r="K512" s="10"/>
      <c r="L512" s="10"/>
      <c r="M512" s="10"/>
      <c r="N512" s="10"/>
      <c r="CJ512" s="10"/>
      <c r="CK512" s="10"/>
      <c r="CL512" s="10"/>
      <c r="CM512" s="10"/>
      <c r="CN512" s="10"/>
      <c r="CO512" s="10"/>
      <c r="CP512" s="10"/>
      <c r="CQ512" s="10"/>
      <c r="CR512" s="10"/>
      <c r="CS512" s="10"/>
      <c r="CT512" s="10"/>
    </row>
    <row r="513" spans="1:98">
      <c r="A513" s="10"/>
      <c r="B513" s="10"/>
      <c r="C513" s="10"/>
      <c r="D513" s="10"/>
      <c r="E513" s="10"/>
      <c r="F513" s="10"/>
      <c r="G513" s="10"/>
      <c r="H513" s="22"/>
      <c r="I513" s="10"/>
      <c r="J513" s="10"/>
      <c r="K513" s="10"/>
      <c r="L513" s="10"/>
      <c r="M513" s="10"/>
      <c r="N513" s="10"/>
      <c r="CJ513" s="10"/>
      <c r="CK513" s="10"/>
      <c r="CL513" s="10"/>
      <c r="CM513" s="10"/>
      <c r="CN513" s="10"/>
      <c r="CO513" s="10"/>
      <c r="CP513" s="10"/>
      <c r="CQ513" s="10"/>
      <c r="CR513" s="10"/>
      <c r="CS513" s="10"/>
      <c r="CT513" s="10"/>
    </row>
    <row r="514" spans="1:98">
      <c r="A514" s="10"/>
      <c r="B514" s="10"/>
      <c r="C514" s="10"/>
      <c r="D514" s="10"/>
      <c r="E514" s="10"/>
      <c r="F514" s="10"/>
      <c r="G514" s="10"/>
      <c r="H514" s="22"/>
      <c r="I514" s="10"/>
      <c r="J514" s="10"/>
      <c r="K514" s="10"/>
      <c r="L514" s="10"/>
      <c r="M514" s="10"/>
      <c r="N514" s="10"/>
      <c r="CJ514" s="10"/>
      <c r="CK514" s="10"/>
      <c r="CL514" s="10"/>
      <c r="CM514" s="10"/>
      <c r="CN514" s="10"/>
      <c r="CO514" s="10"/>
      <c r="CP514" s="10"/>
      <c r="CQ514" s="10"/>
      <c r="CR514" s="10"/>
      <c r="CS514" s="10"/>
      <c r="CT514" s="10"/>
    </row>
    <row r="515" spans="1:98">
      <c r="A515" s="10"/>
      <c r="B515" s="10"/>
      <c r="C515" s="10"/>
      <c r="D515" s="10"/>
      <c r="E515" s="10"/>
      <c r="F515" s="10"/>
      <c r="G515" s="10"/>
      <c r="H515" s="22"/>
      <c r="I515" s="10"/>
      <c r="J515" s="10"/>
      <c r="K515" s="10"/>
      <c r="L515" s="10"/>
      <c r="M515" s="10"/>
      <c r="N515" s="10"/>
      <c r="CJ515" s="10"/>
      <c r="CK515" s="10"/>
      <c r="CL515" s="10"/>
      <c r="CM515" s="10"/>
      <c r="CN515" s="10"/>
      <c r="CO515" s="10"/>
      <c r="CP515" s="10"/>
      <c r="CQ515" s="10"/>
      <c r="CR515" s="10"/>
      <c r="CS515" s="10"/>
      <c r="CT515" s="10"/>
    </row>
    <row r="516" spans="1:98">
      <c r="A516" s="10"/>
      <c r="B516" s="10"/>
      <c r="C516" s="10"/>
      <c r="D516" s="10"/>
      <c r="E516" s="10"/>
      <c r="F516" s="10"/>
      <c r="G516" s="10"/>
      <c r="H516" s="22"/>
      <c r="I516" s="10"/>
      <c r="J516" s="10"/>
      <c r="K516" s="10"/>
      <c r="L516" s="10"/>
      <c r="M516" s="10"/>
      <c r="N516" s="10"/>
      <c r="CJ516" s="10"/>
      <c r="CK516" s="10"/>
      <c r="CL516" s="10"/>
      <c r="CM516" s="10"/>
      <c r="CN516" s="10"/>
      <c r="CO516" s="10"/>
      <c r="CP516" s="10"/>
      <c r="CQ516" s="10"/>
      <c r="CR516" s="10"/>
      <c r="CS516" s="10"/>
      <c r="CT516" s="10"/>
    </row>
    <row r="517" spans="1:98">
      <c r="A517" s="10"/>
      <c r="B517" s="10"/>
      <c r="C517" s="10"/>
      <c r="D517" s="10"/>
      <c r="E517" s="10"/>
      <c r="F517" s="10"/>
      <c r="G517" s="10"/>
      <c r="H517" s="22"/>
      <c r="I517" s="10"/>
      <c r="J517" s="10"/>
      <c r="K517" s="10"/>
      <c r="L517" s="10"/>
      <c r="M517" s="10"/>
      <c r="N517" s="10"/>
      <c r="CJ517" s="10"/>
      <c r="CK517" s="10"/>
      <c r="CL517" s="10"/>
      <c r="CM517" s="10"/>
      <c r="CN517" s="10"/>
      <c r="CO517" s="10"/>
      <c r="CP517" s="10"/>
      <c r="CQ517" s="10"/>
      <c r="CR517" s="10"/>
      <c r="CS517" s="10"/>
      <c r="CT517" s="10"/>
    </row>
    <row r="518" spans="1:98">
      <c r="A518" s="10"/>
      <c r="B518" s="10"/>
      <c r="C518" s="10"/>
      <c r="D518" s="10"/>
      <c r="E518" s="10"/>
      <c r="F518" s="10"/>
      <c r="G518" s="10"/>
      <c r="H518" s="22"/>
      <c r="I518" s="10"/>
      <c r="J518" s="10"/>
      <c r="K518" s="10"/>
      <c r="L518" s="10"/>
      <c r="M518" s="10"/>
      <c r="N518" s="10"/>
      <c r="CJ518" s="10"/>
      <c r="CK518" s="10"/>
      <c r="CL518" s="10"/>
      <c r="CM518" s="10"/>
      <c r="CN518" s="10"/>
      <c r="CO518" s="10"/>
      <c r="CP518" s="10"/>
      <c r="CQ518" s="10"/>
      <c r="CR518" s="10"/>
      <c r="CS518" s="10"/>
      <c r="CT518" s="10"/>
    </row>
    <row r="519" spans="1:98">
      <c r="A519" s="10"/>
      <c r="B519" s="10"/>
      <c r="C519" s="10"/>
      <c r="D519" s="10"/>
      <c r="E519" s="10"/>
      <c r="F519" s="10"/>
      <c r="G519" s="10"/>
      <c r="H519" s="22"/>
      <c r="I519" s="10"/>
      <c r="J519" s="10"/>
      <c r="K519" s="10"/>
      <c r="L519" s="10"/>
      <c r="M519" s="10"/>
      <c r="N519" s="10"/>
      <c r="CJ519" s="10"/>
      <c r="CK519" s="10"/>
      <c r="CL519" s="10"/>
      <c r="CM519" s="10"/>
      <c r="CN519" s="10"/>
      <c r="CO519" s="10"/>
      <c r="CP519" s="10"/>
      <c r="CQ519" s="10"/>
      <c r="CR519" s="10"/>
      <c r="CS519" s="10"/>
      <c r="CT519" s="10"/>
    </row>
    <row r="520" spans="1:98">
      <c r="A520" s="10"/>
      <c r="B520" s="10"/>
      <c r="C520" s="10"/>
      <c r="D520" s="10"/>
      <c r="E520" s="10"/>
      <c r="F520" s="10"/>
      <c r="G520" s="10"/>
      <c r="H520" s="22"/>
      <c r="I520" s="10"/>
      <c r="J520" s="10"/>
      <c r="K520" s="10"/>
      <c r="L520" s="10"/>
      <c r="M520" s="10"/>
      <c r="N520" s="10"/>
      <c r="CJ520" s="10"/>
      <c r="CK520" s="10"/>
      <c r="CL520" s="10"/>
      <c r="CM520" s="10"/>
      <c r="CN520" s="10"/>
      <c r="CO520" s="10"/>
      <c r="CP520" s="10"/>
      <c r="CQ520" s="10"/>
      <c r="CR520" s="10"/>
      <c r="CS520" s="10"/>
      <c r="CT520" s="10"/>
    </row>
    <row r="521" spans="1:98">
      <c r="A521" s="10"/>
      <c r="B521" s="10"/>
      <c r="C521" s="10"/>
      <c r="D521" s="10"/>
      <c r="E521" s="10"/>
      <c r="F521" s="10"/>
      <c r="G521" s="10"/>
      <c r="H521" s="22"/>
      <c r="I521" s="10"/>
      <c r="J521" s="10"/>
      <c r="K521" s="10"/>
      <c r="L521" s="10"/>
      <c r="M521" s="10"/>
      <c r="N521" s="10"/>
      <c r="CJ521" s="10"/>
      <c r="CK521" s="10"/>
      <c r="CL521" s="10"/>
      <c r="CM521" s="10"/>
      <c r="CN521" s="10"/>
      <c r="CO521" s="10"/>
      <c r="CP521" s="10"/>
      <c r="CQ521" s="10"/>
      <c r="CR521" s="10"/>
      <c r="CS521" s="10"/>
      <c r="CT521" s="10"/>
    </row>
    <row r="522" spans="1:98">
      <c r="A522" s="10"/>
      <c r="B522" s="10"/>
      <c r="C522" s="10"/>
      <c r="D522" s="10"/>
      <c r="E522" s="10"/>
      <c r="F522" s="10"/>
      <c r="G522" s="10"/>
      <c r="H522" s="22"/>
      <c r="I522" s="10"/>
      <c r="J522" s="10"/>
      <c r="K522" s="10"/>
      <c r="L522" s="10"/>
      <c r="M522" s="10"/>
      <c r="N522" s="10"/>
      <c r="CJ522" s="10"/>
      <c r="CK522" s="10"/>
      <c r="CL522" s="10"/>
      <c r="CM522" s="10"/>
      <c r="CN522" s="10"/>
      <c r="CO522" s="10"/>
      <c r="CP522" s="10"/>
      <c r="CQ522" s="10"/>
      <c r="CR522" s="10"/>
      <c r="CS522" s="10"/>
      <c r="CT522" s="10"/>
    </row>
    <row r="523" spans="1:98">
      <c r="A523" s="10"/>
      <c r="B523" s="10"/>
      <c r="C523" s="10"/>
      <c r="D523" s="10"/>
      <c r="E523" s="10"/>
      <c r="F523" s="10"/>
      <c r="G523" s="10"/>
      <c r="H523" s="22"/>
      <c r="I523" s="10"/>
      <c r="J523" s="10"/>
      <c r="K523" s="10"/>
      <c r="L523" s="10"/>
      <c r="M523" s="10"/>
      <c r="N523" s="10"/>
      <c r="CJ523" s="10"/>
      <c r="CK523" s="10"/>
      <c r="CL523" s="10"/>
      <c r="CM523" s="10"/>
      <c r="CN523" s="10"/>
      <c r="CO523" s="10"/>
      <c r="CP523" s="10"/>
      <c r="CQ523" s="10"/>
      <c r="CR523" s="10"/>
      <c r="CS523" s="10"/>
      <c r="CT523" s="10"/>
    </row>
    <row r="524" spans="1:98">
      <c r="A524" s="10"/>
      <c r="B524" s="10"/>
      <c r="C524" s="10"/>
      <c r="D524" s="10"/>
      <c r="E524" s="10"/>
      <c r="F524" s="10"/>
      <c r="G524" s="10"/>
      <c r="H524" s="22"/>
      <c r="I524" s="10"/>
      <c r="J524" s="10"/>
      <c r="K524" s="10"/>
      <c r="L524" s="10"/>
      <c r="M524" s="10"/>
      <c r="N524" s="10"/>
      <c r="CJ524" s="10"/>
      <c r="CK524" s="10"/>
      <c r="CL524" s="10"/>
      <c r="CM524" s="10"/>
      <c r="CN524" s="10"/>
      <c r="CO524" s="10"/>
      <c r="CP524" s="10"/>
      <c r="CQ524" s="10"/>
      <c r="CR524" s="10"/>
      <c r="CS524" s="10"/>
      <c r="CT524" s="10"/>
    </row>
    <row r="525" spans="1:98">
      <c r="A525" s="10"/>
      <c r="B525" s="10"/>
      <c r="C525" s="10"/>
      <c r="D525" s="10"/>
      <c r="E525" s="10"/>
      <c r="F525" s="10"/>
      <c r="G525" s="10"/>
      <c r="H525" s="22"/>
      <c r="I525" s="10"/>
      <c r="J525" s="10"/>
      <c r="K525" s="10"/>
      <c r="L525" s="10"/>
      <c r="M525" s="10"/>
      <c r="N525" s="10"/>
      <c r="CJ525" s="10"/>
      <c r="CK525" s="10"/>
      <c r="CL525" s="10"/>
      <c r="CM525" s="10"/>
      <c r="CN525" s="10"/>
      <c r="CO525" s="10"/>
      <c r="CP525" s="10"/>
      <c r="CQ525" s="10"/>
      <c r="CR525" s="10"/>
      <c r="CS525" s="10"/>
      <c r="CT525" s="10"/>
    </row>
    <row r="526" spans="1:98">
      <c r="A526" s="10"/>
      <c r="B526" s="10"/>
      <c r="C526" s="10"/>
      <c r="D526" s="10"/>
      <c r="E526" s="10"/>
      <c r="F526" s="10"/>
      <c r="G526" s="10"/>
      <c r="H526" s="22"/>
      <c r="I526" s="10"/>
      <c r="J526" s="10"/>
      <c r="K526" s="10"/>
      <c r="L526" s="10"/>
      <c r="M526" s="10"/>
      <c r="N526" s="10"/>
      <c r="CJ526" s="10"/>
      <c r="CK526" s="10"/>
      <c r="CL526" s="10"/>
      <c r="CM526" s="10"/>
      <c r="CN526" s="10"/>
      <c r="CO526" s="10"/>
      <c r="CP526" s="10"/>
      <c r="CQ526" s="10"/>
      <c r="CR526" s="10"/>
      <c r="CS526" s="10"/>
      <c r="CT526" s="10"/>
    </row>
    <row r="527" spans="1:98">
      <c r="A527" s="10"/>
      <c r="B527" s="10"/>
      <c r="C527" s="10"/>
      <c r="D527" s="10"/>
      <c r="E527" s="10"/>
      <c r="F527" s="10"/>
      <c r="G527" s="10"/>
      <c r="H527" s="22"/>
      <c r="I527" s="10"/>
      <c r="J527" s="10"/>
      <c r="K527" s="10"/>
      <c r="L527" s="10"/>
      <c r="M527" s="10"/>
      <c r="N527" s="10"/>
      <c r="CJ527" s="10"/>
      <c r="CK527" s="10"/>
      <c r="CL527" s="10"/>
      <c r="CM527" s="10"/>
      <c r="CN527" s="10"/>
      <c r="CO527" s="10"/>
      <c r="CP527" s="10"/>
      <c r="CQ527" s="10"/>
      <c r="CR527" s="10"/>
      <c r="CS527" s="10"/>
      <c r="CT527" s="10"/>
    </row>
    <row r="528" spans="1:98">
      <c r="A528" s="10"/>
      <c r="B528" s="10"/>
      <c r="C528" s="10"/>
      <c r="D528" s="10"/>
      <c r="E528" s="10"/>
      <c r="F528" s="10"/>
      <c r="G528" s="10"/>
      <c r="H528" s="22"/>
      <c r="I528" s="10"/>
      <c r="J528" s="10"/>
      <c r="K528" s="10"/>
      <c r="L528" s="10"/>
      <c r="M528" s="10"/>
      <c r="N528" s="10"/>
      <c r="CJ528" s="10"/>
      <c r="CK528" s="10"/>
      <c r="CL528" s="10"/>
      <c r="CM528" s="10"/>
      <c r="CN528" s="10"/>
      <c r="CO528" s="10"/>
      <c r="CP528" s="10"/>
      <c r="CQ528" s="10"/>
      <c r="CR528" s="10"/>
      <c r="CS528" s="10"/>
      <c r="CT528" s="10"/>
    </row>
    <row r="529" spans="1:98">
      <c r="A529" s="10"/>
      <c r="B529" s="10"/>
      <c r="C529" s="10"/>
      <c r="D529" s="10"/>
      <c r="E529" s="10"/>
      <c r="F529" s="10"/>
      <c r="G529" s="10"/>
      <c r="H529" s="22"/>
      <c r="I529" s="10"/>
      <c r="J529" s="10"/>
      <c r="K529" s="10"/>
      <c r="L529" s="10"/>
      <c r="M529" s="10"/>
      <c r="N529" s="10"/>
      <c r="CJ529" s="10"/>
      <c r="CK529" s="10"/>
      <c r="CL529" s="10"/>
      <c r="CM529" s="10"/>
      <c r="CN529" s="10"/>
      <c r="CO529" s="10"/>
      <c r="CP529" s="10"/>
      <c r="CQ529" s="10"/>
      <c r="CR529" s="10"/>
      <c r="CS529" s="10"/>
      <c r="CT529" s="10"/>
    </row>
    <row r="530" spans="1:98">
      <c r="A530" s="10"/>
      <c r="B530" s="10"/>
      <c r="C530" s="10"/>
      <c r="D530" s="10"/>
      <c r="E530" s="10"/>
      <c r="F530" s="10"/>
      <c r="G530" s="10"/>
      <c r="H530" s="22"/>
      <c r="I530" s="10"/>
      <c r="J530" s="10"/>
      <c r="K530" s="10"/>
      <c r="L530" s="10"/>
      <c r="M530" s="10"/>
      <c r="N530" s="10"/>
      <c r="CJ530" s="10"/>
      <c r="CK530" s="10"/>
      <c r="CL530" s="10"/>
      <c r="CM530" s="10"/>
      <c r="CN530" s="10"/>
      <c r="CO530" s="10"/>
      <c r="CP530" s="10"/>
      <c r="CQ530" s="10"/>
      <c r="CR530" s="10"/>
      <c r="CS530" s="10"/>
      <c r="CT530" s="10"/>
    </row>
    <row r="531" spans="1:98">
      <c r="A531" s="10"/>
      <c r="B531" s="10"/>
      <c r="C531" s="10"/>
      <c r="D531" s="10"/>
      <c r="E531" s="10"/>
      <c r="F531" s="10"/>
      <c r="G531" s="10"/>
      <c r="H531" s="22"/>
      <c r="I531" s="10"/>
      <c r="J531" s="10"/>
      <c r="K531" s="10"/>
      <c r="L531" s="10"/>
      <c r="M531" s="10"/>
      <c r="N531" s="10"/>
      <c r="CJ531" s="10"/>
      <c r="CK531" s="10"/>
      <c r="CL531" s="10"/>
      <c r="CM531" s="10"/>
      <c r="CN531" s="10"/>
      <c r="CO531" s="10"/>
      <c r="CP531" s="10"/>
      <c r="CQ531" s="10"/>
      <c r="CR531" s="10"/>
      <c r="CS531" s="10"/>
      <c r="CT531" s="10"/>
    </row>
    <row r="532" spans="1:98">
      <c r="A532" s="10"/>
      <c r="B532" s="10"/>
      <c r="C532" s="10"/>
      <c r="D532" s="10"/>
      <c r="E532" s="10"/>
      <c r="F532" s="10"/>
      <c r="G532" s="10"/>
      <c r="H532" s="22"/>
      <c r="I532" s="10"/>
      <c r="J532" s="10"/>
      <c r="K532" s="10"/>
      <c r="L532" s="10"/>
      <c r="M532" s="10"/>
      <c r="N532" s="10"/>
      <c r="CJ532" s="10"/>
      <c r="CK532" s="10"/>
      <c r="CL532" s="10"/>
      <c r="CM532" s="10"/>
      <c r="CN532" s="10"/>
      <c r="CO532" s="10"/>
      <c r="CP532" s="10"/>
      <c r="CQ532" s="10"/>
      <c r="CR532" s="10"/>
      <c r="CS532" s="10"/>
      <c r="CT532" s="10"/>
    </row>
    <row r="533" spans="1:98">
      <c r="A533" s="10"/>
      <c r="B533" s="10"/>
      <c r="C533" s="10"/>
      <c r="D533" s="10"/>
      <c r="E533" s="10"/>
      <c r="F533" s="10"/>
      <c r="G533" s="10"/>
      <c r="H533" s="22"/>
      <c r="I533" s="10"/>
      <c r="J533" s="10"/>
      <c r="K533" s="10"/>
      <c r="L533" s="10"/>
      <c r="M533" s="10"/>
      <c r="N533" s="10"/>
      <c r="CJ533" s="10"/>
      <c r="CK533" s="10"/>
      <c r="CL533" s="10"/>
      <c r="CM533" s="10"/>
      <c r="CN533" s="10"/>
      <c r="CO533" s="10"/>
      <c r="CP533" s="10"/>
      <c r="CQ533" s="10"/>
      <c r="CR533" s="10"/>
      <c r="CS533" s="10"/>
      <c r="CT533" s="10"/>
    </row>
    <row r="534" spans="1:98">
      <c r="A534" s="10"/>
      <c r="B534" s="10"/>
      <c r="C534" s="10"/>
      <c r="D534" s="10"/>
      <c r="E534" s="10"/>
      <c r="F534" s="10"/>
      <c r="G534" s="10"/>
      <c r="H534" s="22"/>
      <c r="I534" s="10"/>
      <c r="J534" s="10"/>
      <c r="K534" s="10"/>
      <c r="L534" s="10"/>
      <c r="M534" s="10"/>
      <c r="N534" s="10"/>
      <c r="CJ534" s="10"/>
      <c r="CK534" s="10"/>
      <c r="CL534" s="10"/>
      <c r="CM534" s="10"/>
      <c r="CN534" s="10"/>
      <c r="CO534" s="10"/>
      <c r="CP534" s="10"/>
      <c r="CQ534" s="10"/>
      <c r="CR534" s="10"/>
      <c r="CS534" s="10"/>
      <c r="CT534" s="10"/>
    </row>
    <row r="535" spans="1:98">
      <c r="A535" s="10"/>
      <c r="B535" s="10"/>
      <c r="C535" s="10"/>
      <c r="D535" s="10"/>
      <c r="E535" s="10"/>
      <c r="F535" s="10"/>
      <c r="G535" s="10"/>
      <c r="H535" s="22"/>
      <c r="I535" s="10"/>
      <c r="J535" s="10"/>
      <c r="K535" s="10"/>
      <c r="L535" s="10"/>
      <c r="M535" s="10"/>
      <c r="N535" s="10"/>
      <c r="CJ535" s="10"/>
      <c r="CK535" s="10"/>
      <c r="CL535" s="10"/>
      <c r="CM535" s="10"/>
      <c r="CN535" s="10"/>
      <c r="CO535" s="10"/>
      <c r="CP535" s="10"/>
      <c r="CQ535" s="10"/>
      <c r="CR535" s="10"/>
      <c r="CS535" s="10"/>
      <c r="CT535" s="10"/>
    </row>
    <row r="536" spans="1:98">
      <c r="A536" s="10"/>
      <c r="B536" s="10"/>
      <c r="C536" s="10"/>
      <c r="D536" s="10"/>
      <c r="E536" s="10"/>
      <c r="F536" s="10"/>
      <c r="G536" s="10"/>
      <c r="H536" s="22"/>
      <c r="I536" s="10"/>
      <c r="J536" s="10"/>
      <c r="K536" s="10"/>
      <c r="L536" s="10"/>
      <c r="M536" s="10"/>
      <c r="N536" s="10"/>
      <c r="CJ536" s="10"/>
      <c r="CK536" s="10"/>
      <c r="CL536" s="10"/>
      <c r="CM536" s="10"/>
      <c r="CN536" s="10"/>
      <c r="CO536" s="10"/>
      <c r="CP536" s="10"/>
      <c r="CQ536" s="10"/>
      <c r="CR536" s="10"/>
      <c r="CS536" s="10"/>
      <c r="CT536" s="10"/>
    </row>
    <row r="537" spans="1:98">
      <c r="A537" s="10"/>
      <c r="B537" s="10"/>
      <c r="C537" s="10"/>
      <c r="D537" s="10"/>
      <c r="E537" s="10"/>
      <c r="F537" s="10"/>
      <c r="G537" s="10"/>
      <c r="H537" s="22"/>
      <c r="I537" s="10"/>
      <c r="J537" s="10"/>
      <c r="K537" s="10"/>
      <c r="L537" s="10"/>
      <c r="M537" s="10"/>
      <c r="N537" s="10"/>
      <c r="CJ537" s="10"/>
      <c r="CK537" s="10"/>
      <c r="CL537" s="10"/>
      <c r="CM537" s="10"/>
      <c r="CN537" s="10"/>
      <c r="CO537" s="10"/>
      <c r="CP537" s="10"/>
      <c r="CQ537" s="10"/>
      <c r="CR537" s="10"/>
      <c r="CS537" s="10"/>
      <c r="CT537" s="10"/>
    </row>
    <row r="538" spans="1:98">
      <c r="A538" s="10"/>
      <c r="B538" s="10"/>
      <c r="C538" s="10"/>
      <c r="D538" s="10"/>
      <c r="E538" s="10"/>
      <c r="F538" s="10"/>
      <c r="G538" s="10"/>
      <c r="H538" s="22"/>
      <c r="I538" s="10"/>
      <c r="J538" s="10"/>
      <c r="K538" s="10"/>
      <c r="L538" s="10"/>
      <c r="M538" s="10"/>
      <c r="N538" s="10"/>
      <c r="CJ538" s="10"/>
      <c r="CK538" s="10"/>
      <c r="CL538" s="10"/>
      <c r="CM538" s="10"/>
      <c r="CN538" s="10"/>
      <c r="CO538" s="10"/>
      <c r="CP538" s="10"/>
      <c r="CQ538" s="10"/>
      <c r="CR538" s="10"/>
      <c r="CS538" s="10"/>
      <c r="CT538" s="10"/>
    </row>
    <row r="539" spans="1:98">
      <c r="A539" s="10"/>
      <c r="B539" s="10"/>
      <c r="C539" s="10"/>
      <c r="D539" s="10"/>
      <c r="E539" s="10"/>
      <c r="F539" s="10"/>
      <c r="G539" s="10"/>
      <c r="H539" s="22"/>
      <c r="I539" s="10"/>
      <c r="J539" s="10"/>
      <c r="K539" s="10"/>
      <c r="L539" s="10"/>
      <c r="M539" s="10"/>
      <c r="N539" s="10"/>
      <c r="CJ539" s="10"/>
      <c r="CK539" s="10"/>
      <c r="CL539" s="10"/>
      <c r="CM539" s="10"/>
      <c r="CN539" s="10"/>
      <c r="CO539" s="10"/>
      <c r="CP539" s="10"/>
      <c r="CQ539" s="10"/>
      <c r="CR539" s="10"/>
      <c r="CS539" s="10"/>
      <c r="CT539" s="10"/>
    </row>
    <row r="540" spans="1:98">
      <c r="A540" s="10"/>
      <c r="B540" s="10"/>
      <c r="C540" s="10"/>
      <c r="D540" s="10"/>
      <c r="E540" s="10"/>
      <c r="F540" s="10"/>
      <c r="G540" s="10"/>
      <c r="H540" s="22"/>
      <c r="I540" s="10"/>
      <c r="J540" s="10"/>
      <c r="K540" s="10"/>
      <c r="L540" s="10"/>
      <c r="M540" s="10"/>
      <c r="N540" s="10"/>
      <c r="CJ540" s="10"/>
      <c r="CK540" s="10"/>
      <c r="CL540" s="10"/>
      <c r="CM540" s="10"/>
      <c r="CN540" s="10"/>
      <c r="CO540" s="10"/>
      <c r="CP540" s="10"/>
      <c r="CQ540" s="10"/>
      <c r="CR540" s="10"/>
      <c r="CS540" s="10"/>
      <c r="CT540" s="10"/>
    </row>
    <row r="541" spans="1:98">
      <c r="A541" s="10"/>
      <c r="B541" s="10"/>
      <c r="C541" s="10"/>
      <c r="D541" s="10"/>
      <c r="E541" s="10"/>
      <c r="F541" s="10"/>
      <c r="G541" s="10"/>
      <c r="H541" s="22"/>
      <c r="I541" s="10"/>
      <c r="J541" s="10"/>
      <c r="K541" s="10"/>
      <c r="L541" s="10"/>
      <c r="M541" s="10"/>
      <c r="N541" s="10"/>
      <c r="CJ541" s="10"/>
      <c r="CK541" s="10"/>
      <c r="CL541" s="10"/>
      <c r="CM541" s="10"/>
      <c r="CN541" s="10"/>
      <c r="CO541" s="10"/>
      <c r="CP541" s="10"/>
      <c r="CQ541" s="10"/>
      <c r="CR541" s="10"/>
      <c r="CS541" s="10"/>
      <c r="CT541" s="10"/>
    </row>
    <row r="542" spans="1:98">
      <c r="A542" s="10"/>
      <c r="B542" s="10"/>
      <c r="C542" s="10"/>
      <c r="D542" s="10"/>
      <c r="E542" s="10"/>
      <c r="F542" s="10"/>
      <c r="G542" s="10"/>
      <c r="H542" s="22"/>
      <c r="I542" s="10"/>
      <c r="J542" s="10"/>
      <c r="K542" s="10"/>
      <c r="L542" s="10"/>
      <c r="M542" s="10"/>
      <c r="N542" s="10"/>
      <c r="CJ542" s="10"/>
      <c r="CK542" s="10"/>
      <c r="CL542" s="10"/>
      <c r="CM542" s="10"/>
      <c r="CN542" s="10"/>
      <c r="CO542" s="10"/>
      <c r="CP542" s="10"/>
      <c r="CQ542" s="10"/>
      <c r="CR542" s="10"/>
      <c r="CS542" s="10"/>
      <c r="CT542" s="10"/>
    </row>
    <row r="543" spans="1:98">
      <c r="A543" s="10"/>
      <c r="B543" s="10"/>
      <c r="C543" s="10"/>
      <c r="D543" s="10"/>
      <c r="E543" s="10"/>
      <c r="F543" s="10"/>
      <c r="G543" s="10"/>
      <c r="H543" s="22"/>
      <c r="I543" s="10"/>
      <c r="J543" s="10"/>
      <c r="K543" s="10"/>
      <c r="L543" s="10"/>
      <c r="M543" s="10"/>
      <c r="N543" s="10"/>
      <c r="CJ543" s="10"/>
      <c r="CK543" s="10"/>
      <c r="CL543" s="10"/>
      <c r="CM543" s="10"/>
      <c r="CN543" s="10"/>
      <c r="CO543" s="10"/>
      <c r="CP543" s="10"/>
      <c r="CQ543" s="10"/>
      <c r="CR543" s="10"/>
      <c r="CS543" s="10"/>
      <c r="CT543" s="10"/>
    </row>
    <row r="544" spans="1:98">
      <c r="A544" s="10"/>
      <c r="B544" s="10"/>
      <c r="C544" s="10"/>
      <c r="D544" s="10"/>
      <c r="E544" s="10"/>
      <c r="F544" s="10"/>
      <c r="G544" s="10"/>
      <c r="H544" s="22"/>
      <c r="I544" s="10"/>
      <c r="J544" s="10"/>
      <c r="K544" s="10"/>
      <c r="L544" s="10"/>
      <c r="M544" s="10"/>
      <c r="N544" s="10"/>
      <c r="CJ544" s="10"/>
      <c r="CK544" s="10"/>
      <c r="CL544" s="10"/>
      <c r="CM544" s="10"/>
      <c r="CN544" s="10"/>
      <c r="CO544" s="10"/>
      <c r="CP544" s="10"/>
      <c r="CQ544" s="10"/>
      <c r="CR544" s="10"/>
      <c r="CS544" s="10"/>
      <c r="CT544" s="10"/>
    </row>
    <row r="545" spans="1:98">
      <c r="A545" s="10"/>
      <c r="B545" s="10"/>
      <c r="C545" s="10"/>
      <c r="D545" s="10"/>
      <c r="E545" s="10"/>
      <c r="F545" s="10"/>
      <c r="G545" s="10"/>
      <c r="H545" s="22"/>
      <c r="I545" s="10"/>
      <c r="J545" s="10"/>
      <c r="K545" s="10"/>
      <c r="L545" s="10"/>
      <c r="M545" s="10"/>
      <c r="N545" s="10"/>
      <c r="CJ545" s="10"/>
      <c r="CK545" s="10"/>
      <c r="CL545" s="10"/>
      <c r="CM545" s="10"/>
      <c r="CN545" s="10"/>
      <c r="CO545" s="10"/>
      <c r="CP545" s="10"/>
      <c r="CQ545" s="10"/>
      <c r="CR545" s="10"/>
      <c r="CS545" s="10"/>
      <c r="CT545" s="10"/>
    </row>
    <row r="546" spans="1:98">
      <c r="A546" s="10"/>
      <c r="B546" s="10"/>
      <c r="C546" s="10"/>
      <c r="D546" s="10"/>
      <c r="E546" s="10"/>
      <c r="F546" s="10"/>
      <c r="G546" s="10"/>
      <c r="H546" s="22"/>
      <c r="I546" s="10"/>
      <c r="J546" s="10"/>
      <c r="K546" s="10"/>
      <c r="L546" s="10"/>
      <c r="M546" s="10"/>
      <c r="N546" s="10"/>
      <c r="CJ546" s="10"/>
      <c r="CK546" s="10"/>
      <c r="CL546" s="10"/>
      <c r="CM546" s="10"/>
      <c r="CN546" s="10"/>
      <c r="CO546" s="10"/>
      <c r="CP546" s="10"/>
      <c r="CQ546" s="10"/>
      <c r="CR546" s="10"/>
      <c r="CS546" s="10"/>
      <c r="CT546" s="10"/>
    </row>
    <row r="547" spans="1:98">
      <c r="A547" s="10"/>
      <c r="B547" s="10"/>
      <c r="C547" s="10"/>
      <c r="D547" s="10"/>
      <c r="E547" s="10"/>
      <c r="F547" s="10"/>
      <c r="G547" s="10"/>
      <c r="H547" s="22"/>
      <c r="I547" s="10"/>
      <c r="J547" s="10"/>
      <c r="K547" s="10"/>
      <c r="L547" s="10"/>
      <c r="M547" s="10"/>
      <c r="N547" s="10"/>
      <c r="CJ547" s="10"/>
      <c r="CK547" s="10"/>
      <c r="CL547" s="10"/>
      <c r="CM547" s="10"/>
      <c r="CN547" s="10"/>
      <c r="CO547" s="10"/>
      <c r="CP547" s="10"/>
      <c r="CQ547" s="10"/>
      <c r="CR547" s="10"/>
      <c r="CS547" s="10"/>
      <c r="CT547" s="10"/>
    </row>
    <row r="548" spans="1:98">
      <c r="A548" s="10"/>
      <c r="B548" s="10"/>
      <c r="C548" s="10"/>
      <c r="D548" s="10"/>
      <c r="E548" s="10"/>
      <c r="F548" s="10"/>
      <c r="G548" s="10"/>
      <c r="H548" s="22"/>
      <c r="I548" s="10"/>
      <c r="J548" s="10"/>
      <c r="K548" s="10"/>
      <c r="L548" s="10"/>
      <c r="M548" s="10"/>
      <c r="N548" s="10"/>
      <c r="CJ548" s="10"/>
      <c r="CK548" s="10"/>
      <c r="CL548" s="10"/>
      <c r="CM548" s="10"/>
      <c r="CN548" s="10"/>
      <c r="CO548" s="10"/>
      <c r="CP548" s="10"/>
      <c r="CQ548" s="10"/>
      <c r="CR548" s="10"/>
      <c r="CS548" s="10"/>
      <c r="CT548" s="10"/>
    </row>
    <row r="549" spans="1:98">
      <c r="A549" s="10"/>
      <c r="B549" s="10"/>
      <c r="C549" s="10"/>
      <c r="D549" s="10"/>
      <c r="E549" s="10"/>
      <c r="F549" s="10"/>
      <c r="G549" s="10"/>
      <c r="H549" s="22"/>
      <c r="I549" s="10"/>
      <c r="J549" s="10"/>
      <c r="K549" s="10"/>
      <c r="L549" s="10"/>
      <c r="M549" s="10"/>
      <c r="N549" s="10"/>
      <c r="CJ549" s="10"/>
      <c r="CK549" s="10"/>
      <c r="CL549" s="10"/>
      <c r="CM549" s="10"/>
      <c r="CN549" s="10"/>
      <c r="CO549" s="10"/>
      <c r="CP549" s="10"/>
      <c r="CQ549" s="10"/>
      <c r="CR549" s="10"/>
      <c r="CS549" s="10"/>
      <c r="CT549" s="10"/>
    </row>
    <row r="550" spans="1:98">
      <c r="A550" s="10"/>
      <c r="B550" s="10"/>
      <c r="C550" s="10"/>
      <c r="D550" s="10"/>
      <c r="E550" s="10"/>
      <c r="F550" s="10"/>
      <c r="G550" s="10"/>
      <c r="H550" s="22"/>
      <c r="I550" s="10"/>
      <c r="J550" s="10"/>
      <c r="K550" s="10"/>
      <c r="L550" s="10"/>
      <c r="M550" s="10"/>
      <c r="N550" s="10"/>
      <c r="CJ550" s="10"/>
      <c r="CK550" s="10"/>
      <c r="CL550" s="10"/>
      <c r="CM550" s="10"/>
      <c r="CN550" s="10"/>
      <c r="CO550" s="10"/>
      <c r="CP550" s="10"/>
      <c r="CQ550" s="10"/>
      <c r="CR550" s="10"/>
      <c r="CS550" s="10"/>
      <c r="CT550" s="10"/>
    </row>
    <row r="551" spans="1:98">
      <c r="A551" s="10"/>
      <c r="B551" s="10"/>
      <c r="C551" s="10"/>
      <c r="D551" s="10"/>
      <c r="E551" s="10"/>
      <c r="F551" s="10"/>
      <c r="G551" s="10"/>
      <c r="H551" s="22"/>
      <c r="I551" s="10"/>
      <c r="J551" s="10"/>
      <c r="K551" s="10"/>
      <c r="L551" s="10"/>
      <c r="M551" s="10"/>
      <c r="N551" s="10"/>
      <c r="CJ551" s="10"/>
      <c r="CK551" s="10"/>
      <c r="CL551" s="10"/>
      <c r="CM551" s="10"/>
      <c r="CN551" s="10"/>
      <c r="CO551" s="10"/>
      <c r="CP551" s="10"/>
      <c r="CQ551" s="10"/>
      <c r="CR551" s="10"/>
      <c r="CS551" s="10"/>
      <c r="CT551" s="10"/>
    </row>
    <row r="552" spans="1:98">
      <c r="A552" s="10"/>
      <c r="B552" s="10"/>
      <c r="C552" s="10"/>
      <c r="D552" s="10"/>
      <c r="E552" s="10"/>
      <c r="F552" s="10"/>
      <c r="G552" s="10"/>
      <c r="H552" s="22"/>
      <c r="I552" s="10"/>
      <c r="J552" s="10"/>
      <c r="K552" s="10"/>
      <c r="L552" s="10"/>
      <c r="M552" s="10"/>
      <c r="N552" s="10"/>
      <c r="CJ552" s="10"/>
      <c r="CK552" s="10"/>
      <c r="CL552" s="10"/>
      <c r="CM552" s="10"/>
      <c r="CN552" s="10"/>
      <c r="CO552" s="10"/>
      <c r="CP552" s="10"/>
      <c r="CQ552" s="10"/>
      <c r="CR552" s="10"/>
      <c r="CS552" s="10"/>
      <c r="CT552" s="10"/>
    </row>
    <row r="553" spans="1:98">
      <c r="A553" s="10"/>
      <c r="B553" s="10"/>
      <c r="C553" s="10"/>
      <c r="D553" s="10"/>
      <c r="E553" s="10"/>
      <c r="F553" s="10"/>
      <c r="G553" s="10"/>
      <c r="H553" s="22"/>
      <c r="I553" s="10"/>
      <c r="J553" s="10"/>
      <c r="K553" s="10"/>
      <c r="L553" s="10"/>
      <c r="M553" s="10"/>
      <c r="N553" s="10"/>
      <c r="CJ553" s="10"/>
      <c r="CK553" s="10"/>
      <c r="CL553" s="10"/>
      <c r="CM553" s="10"/>
      <c r="CN553" s="10"/>
      <c r="CO553" s="10"/>
      <c r="CP553" s="10"/>
      <c r="CQ553" s="10"/>
      <c r="CR553" s="10"/>
      <c r="CS553" s="10"/>
      <c r="CT553" s="10"/>
    </row>
    <row r="554" spans="1:98">
      <c r="A554" s="10"/>
      <c r="B554" s="10"/>
      <c r="C554" s="10"/>
      <c r="D554" s="10"/>
      <c r="E554" s="10"/>
      <c r="F554" s="10"/>
      <c r="G554" s="10"/>
      <c r="H554" s="22"/>
      <c r="I554" s="10"/>
      <c r="J554" s="10"/>
      <c r="K554" s="10"/>
      <c r="L554" s="10"/>
      <c r="M554" s="10"/>
      <c r="N554" s="10"/>
      <c r="CJ554" s="10"/>
      <c r="CK554" s="10"/>
      <c r="CL554" s="10"/>
      <c r="CM554" s="10"/>
      <c r="CN554" s="10"/>
      <c r="CO554" s="10"/>
      <c r="CP554" s="10"/>
      <c r="CQ554" s="10"/>
      <c r="CR554" s="10"/>
      <c r="CS554" s="10"/>
      <c r="CT554" s="10"/>
    </row>
    <row r="555" spans="1:98">
      <c r="A555" s="10"/>
      <c r="B555" s="10"/>
      <c r="C555" s="10"/>
      <c r="D555" s="10"/>
      <c r="E555" s="10"/>
      <c r="F555" s="10"/>
      <c r="G555" s="10"/>
      <c r="H555" s="22"/>
      <c r="I555" s="10"/>
      <c r="J555" s="10"/>
      <c r="K555" s="10"/>
      <c r="L555" s="10"/>
      <c r="M555" s="10"/>
      <c r="N555" s="10"/>
      <c r="CJ555" s="10"/>
      <c r="CK555" s="10"/>
      <c r="CL555" s="10"/>
      <c r="CM555" s="10"/>
      <c r="CN555" s="10"/>
      <c r="CO555" s="10"/>
      <c r="CP555" s="10"/>
      <c r="CQ555" s="10"/>
      <c r="CR555" s="10"/>
      <c r="CS555" s="10"/>
      <c r="CT555" s="10"/>
    </row>
    <row r="556" spans="1:98">
      <c r="A556" s="10"/>
      <c r="B556" s="10"/>
      <c r="C556" s="10"/>
      <c r="D556" s="10"/>
      <c r="E556" s="10"/>
      <c r="F556" s="10"/>
      <c r="G556" s="10"/>
      <c r="H556" s="22"/>
      <c r="I556" s="10"/>
      <c r="J556" s="10"/>
      <c r="K556" s="10"/>
      <c r="L556" s="10"/>
      <c r="M556" s="10"/>
      <c r="N556" s="10"/>
      <c r="CJ556" s="10"/>
      <c r="CK556" s="10"/>
      <c r="CL556" s="10"/>
      <c r="CM556" s="10"/>
      <c r="CN556" s="10"/>
      <c r="CO556" s="10"/>
      <c r="CP556" s="10"/>
      <c r="CQ556" s="10"/>
      <c r="CR556" s="10"/>
      <c r="CS556" s="10"/>
      <c r="CT556" s="10"/>
    </row>
    <row r="557" spans="1:98">
      <c r="A557" s="10"/>
      <c r="B557" s="10"/>
      <c r="C557" s="10"/>
      <c r="D557" s="10"/>
      <c r="E557" s="10"/>
      <c r="F557" s="10"/>
      <c r="G557" s="10"/>
      <c r="H557" s="22"/>
      <c r="I557" s="10"/>
      <c r="J557" s="10"/>
      <c r="K557" s="10"/>
      <c r="L557" s="10"/>
      <c r="M557" s="10"/>
      <c r="N557" s="10"/>
      <c r="CJ557" s="10"/>
      <c r="CK557" s="10"/>
      <c r="CL557" s="10"/>
      <c r="CM557" s="10"/>
      <c r="CN557" s="10"/>
      <c r="CO557" s="10"/>
      <c r="CP557" s="10"/>
      <c r="CQ557" s="10"/>
      <c r="CR557" s="10"/>
      <c r="CS557" s="10"/>
      <c r="CT557" s="10"/>
    </row>
    <row r="558" spans="1:98">
      <c r="A558" s="10"/>
      <c r="B558" s="10"/>
      <c r="C558" s="10"/>
      <c r="D558" s="10"/>
      <c r="E558" s="10"/>
      <c r="F558" s="10"/>
      <c r="G558" s="10"/>
      <c r="H558" s="22"/>
      <c r="I558" s="10"/>
      <c r="J558" s="10"/>
      <c r="K558" s="10"/>
      <c r="L558" s="10"/>
      <c r="M558" s="10"/>
      <c r="N558" s="10"/>
      <c r="CJ558" s="10"/>
      <c r="CK558" s="10"/>
      <c r="CL558" s="10"/>
      <c r="CM558" s="10"/>
      <c r="CN558" s="10"/>
      <c r="CO558" s="10"/>
      <c r="CP558" s="10"/>
      <c r="CQ558" s="10"/>
      <c r="CR558" s="10"/>
      <c r="CS558" s="10"/>
      <c r="CT558" s="10"/>
    </row>
    <row r="559" spans="1:98">
      <c r="A559" s="10"/>
      <c r="B559" s="10"/>
      <c r="C559" s="10"/>
      <c r="D559" s="10"/>
      <c r="E559" s="10"/>
      <c r="F559" s="10"/>
      <c r="G559" s="10"/>
      <c r="H559" s="22"/>
      <c r="I559" s="10"/>
      <c r="J559" s="10"/>
      <c r="K559" s="10"/>
      <c r="L559" s="10"/>
      <c r="M559" s="10"/>
      <c r="N559" s="10"/>
      <c r="CJ559" s="10"/>
      <c r="CK559" s="10"/>
      <c r="CL559" s="10"/>
      <c r="CM559" s="10"/>
      <c r="CN559" s="10"/>
      <c r="CO559" s="10"/>
      <c r="CP559" s="10"/>
      <c r="CQ559" s="10"/>
      <c r="CR559" s="10"/>
      <c r="CS559" s="10"/>
      <c r="CT559" s="10"/>
    </row>
    <row r="560" spans="1:98">
      <c r="A560" s="10"/>
      <c r="B560" s="10"/>
      <c r="C560" s="10"/>
      <c r="D560" s="10"/>
      <c r="E560" s="10"/>
      <c r="F560" s="10"/>
      <c r="G560" s="10"/>
      <c r="H560" s="22"/>
      <c r="I560" s="10"/>
      <c r="J560" s="10"/>
      <c r="K560" s="10"/>
      <c r="L560" s="10"/>
      <c r="M560" s="10"/>
      <c r="N560" s="10"/>
      <c r="CJ560" s="10"/>
      <c r="CK560" s="10"/>
      <c r="CL560" s="10"/>
      <c r="CM560" s="10"/>
      <c r="CN560" s="10"/>
      <c r="CO560" s="10"/>
      <c r="CP560" s="10"/>
      <c r="CQ560" s="10"/>
      <c r="CR560" s="10"/>
      <c r="CS560" s="10"/>
      <c r="CT560" s="10"/>
    </row>
    <row r="561" spans="1:98">
      <c r="A561" s="10"/>
      <c r="B561" s="10"/>
      <c r="C561" s="10"/>
      <c r="D561" s="10"/>
      <c r="E561" s="10"/>
      <c r="F561" s="10"/>
      <c r="G561" s="10"/>
      <c r="H561" s="22"/>
      <c r="I561" s="10"/>
      <c r="J561" s="10"/>
      <c r="K561" s="10"/>
      <c r="L561" s="10"/>
      <c r="M561" s="10"/>
      <c r="N561" s="10"/>
      <c r="CJ561" s="10"/>
      <c r="CK561" s="10"/>
      <c r="CL561" s="10"/>
      <c r="CM561" s="10"/>
      <c r="CN561" s="10"/>
      <c r="CO561" s="10"/>
      <c r="CP561" s="10"/>
      <c r="CQ561" s="10"/>
      <c r="CR561" s="10"/>
      <c r="CS561" s="10"/>
      <c r="CT561" s="10"/>
    </row>
    <row r="562" spans="1:98">
      <c r="A562" s="10"/>
      <c r="B562" s="10"/>
      <c r="C562" s="10"/>
      <c r="D562" s="10"/>
      <c r="E562" s="10"/>
      <c r="F562" s="10"/>
      <c r="G562" s="10"/>
      <c r="H562" s="22"/>
      <c r="I562" s="10"/>
      <c r="J562" s="10"/>
      <c r="K562" s="10"/>
      <c r="L562" s="10"/>
      <c r="M562" s="10"/>
      <c r="N562" s="10"/>
      <c r="CJ562" s="10"/>
      <c r="CK562" s="10"/>
      <c r="CL562" s="10"/>
      <c r="CM562" s="10"/>
      <c r="CN562" s="10"/>
      <c r="CO562" s="10"/>
      <c r="CP562" s="10"/>
      <c r="CQ562" s="10"/>
      <c r="CR562" s="10"/>
      <c r="CS562" s="10"/>
      <c r="CT562" s="10"/>
    </row>
    <row r="563" spans="1:98">
      <c r="A563" s="10"/>
      <c r="B563" s="10"/>
      <c r="C563" s="10"/>
      <c r="D563" s="10"/>
      <c r="E563" s="10"/>
      <c r="F563" s="10"/>
      <c r="G563" s="10"/>
      <c r="H563" s="22"/>
      <c r="I563" s="10"/>
      <c r="J563" s="10"/>
      <c r="K563" s="10"/>
      <c r="L563" s="10"/>
      <c r="M563" s="10"/>
      <c r="N563" s="10"/>
      <c r="CJ563" s="10"/>
      <c r="CK563" s="10"/>
      <c r="CL563" s="10"/>
      <c r="CM563" s="10"/>
      <c r="CN563" s="10"/>
      <c r="CO563" s="10"/>
      <c r="CP563" s="10"/>
      <c r="CQ563" s="10"/>
      <c r="CR563" s="10"/>
      <c r="CS563" s="10"/>
      <c r="CT563" s="10"/>
    </row>
    <row r="564" spans="1:98">
      <c r="A564" s="10"/>
      <c r="B564" s="10"/>
      <c r="C564" s="10"/>
      <c r="D564" s="10"/>
      <c r="E564" s="10"/>
      <c r="F564" s="10"/>
      <c r="G564" s="10"/>
      <c r="H564" s="22"/>
      <c r="I564" s="10"/>
      <c r="J564" s="10"/>
      <c r="K564" s="10"/>
      <c r="L564" s="10"/>
      <c r="M564" s="10"/>
      <c r="N564" s="10"/>
      <c r="CJ564" s="10"/>
      <c r="CK564" s="10"/>
      <c r="CL564" s="10"/>
      <c r="CM564" s="10"/>
      <c r="CN564" s="10"/>
      <c r="CO564" s="10"/>
      <c r="CP564" s="10"/>
      <c r="CQ564" s="10"/>
      <c r="CR564" s="10"/>
      <c r="CS564" s="10"/>
      <c r="CT564" s="10"/>
    </row>
    <row r="565" spans="1:98">
      <c r="A565" s="10"/>
      <c r="B565" s="10"/>
      <c r="C565" s="10"/>
      <c r="D565" s="10"/>
      <c r="E565" s="10"/>
      <c r="F565" s="10"/>
      <c r="G565" s="10"/>
      <c r="H565" s="22"/>
      <c r="I565" s="10"/>
      <c r="J565" s="10"/>
      <c r="K565" s="10"/>
      <c r="L565" s="10"/>
      <c r="M565" s="10"/>
      <c r="N565" s="10"/>
      <c r="CJ565" s="10"/>
      <c r="CK565" s="10"/>
      <c r="CL565" s="10"/>
      <c r="CM565" s="10"/>
      <c r="CN565" s="10"/>
      <c r="CO565" s="10"/>
      <c r="CP565" s="10"/>
      <c r="CQ565" s="10"/>
      <c r="CR565" s="10"/>
      <c r="CS565" s="10"/>
      <c r="CT565" s="10"/>
    </row>
    <row r="566" spans="1:98">
      <c r="A566" s="10"/>
      <c r="B566" s="10"/>
      <c r="C566" s="10"/>
      <c r="D566" s="10"/>
      <c r="E566" s="10"/>
      <c r="F566" s="10"/>
      <c r="G566" s="10"/>
      <c r="H566" s="22"/>
      <c r="I566" s="10"/>
      <c r="J566" s="10"/>
      <c r="K566" s="10"/>
      <c r="L566" s="10"/>
      <c r="M566" s="10"/>
      <c r="N566" s="10"/>
      <c r="CJ566" s="10"/>
      <c r="CK566" s="10"/>
      <c r="CL566" s="10"/>
      <c r="CM566" s="10"/>
      <c r="CN566" s="10"/>
      <c r="CO566" s="10"/>
      <c r="CP566" s="10"/>
      <c r="CQ566" s="10"/>
      <c r="CR566" s="10"/>
      <c r="CS566" s="10"/>
      <c r="CT566" s="10"/>
    </row>
    <row r="567" spans="1:98">
      <c r="A567" s="10"/>
      <c r="B567" s="10"/>
      <c r="C567" s="10"/>
      <c r="D567" s="10"/>
      <c r="E567" s="10"/>
      <c r="F567" s="10"/>
      <c r="G567" s="10"/>
      <c r="H567" s="22"/>
      <c r="I567" s="10"/>
      <c r="J567" s="10"/>
      <c r="K567" s="10"/>
      <c r="L567" s="10"/>
      <c r="M567" s="10"/>
      <c r="N567" s="10"/>
      <c r="CJ567" s="10"/>
      <c r="CK567" s="10"/>
      <c r="CL567" s="10"/>
      <c r="CM567" s="10"/>
      <c r="CN567" s="10"/>
      <c r="CO567" s="10"/>
      <c r="CP567" s="10"/>
      <c r="CQ567" s="10"/>
      <c r="CR567" s="10"/>
      <c r="CS567" s="10"/>
      <c r="CT567" s="10"/>
    </row>
    <row r="568" spans="1:98">
      <c r="A568" s="10"/>
      <c r="B568" s="10"/>
      <c r="C568" s="10"/>
      <c r="D568" s="10"/>
      <c r="E568" s="10"/>
      <c r="F568" s="10"/>
      <c r="G568" s="10"/>
      <c r="H568" s="22"/>
      <c r="I568" s="10"/>
      <c r="J568" s="10"/>
      <c r="K568" s="10"/>
      <c r="L568" s="10"/>
      <c r="M568" s="10"/>
      <c r="N568" s="10"/>
      <c r="CJ568" s="10"/>
      <c r="CK568" s="10"/>
      <c r="CL568" s="10"/>
      <c r="CM568" s="10"/>
      <c r="CN568" s="10"/>
      <c r="CO568" s="10"/>
      <c r="CP568" s="10"/>
      <c r="CQ568" s="10"/>
      <c r="CR568" s="10"/>
      <c r="CS568" s="10"/>
      <c r="CT568" s="10"/>
    </row>
    <row r="569" spans="1:98">
      <c r="A569" s="10"/>
      <c r="B569" s="10"/>
      <c r="C569" s="10"/>
      <c r="D569" s="10"/>
      <c r="E569" s="10"/>
      <c r="F569" s="10"/>
      <c r="G569" s="10"/>
      <c r="H569" s="22"/>
      <c r="I569" s="10"/>
      <c r="J569" s="10"/>
      <c r="K569" s="10"/>
      <c r="L569" s="10"/>
      <c r="M569" s="10"/>
      <c r="N569" s="10"/>
      <c r="CJ569" s="10"/>
      <c r="CK569" s="10"/>
      <c r="CL569" s="10"/>
      <c r="CM569" s="10"/>
      <c r="CN569" s="10"/>
      <c r="CO569" s="10"/>
      <c r="CP569" s="10"/>
      <c r="CQ569" s="10"/>
      <c r="CR569" s="10"/>
      <c r="CS569" s="10"/>
      <c r="CT569" s="10"/>
    </row>
    <row r="570" spans="1:98">
      <c r="A570" s="10"/>
      <c r="B570" s="10"/>
      <c r="C570" s="10"/>
      <c r="D570" s="10"/>
      <c r="E570" s="10"/>
      <c r="F570" s="10"/>
      <c r="G570" s="10"/>
      <c r="H570" s="22"/>
      <c r="I570" s="10"/>
      <c r="J570" s="10"/>
      <c r="K570" s="10"/>
      <c r="L570" s="10"/>
      <c r="M570" s="10"/>
      <c r="N570" s="10"/>
      <c r="CJ570" s="10"/>
      <c r="CK570" s="10"/>
      <c r="CL570" s="10"/>
      <c r="CM570" s="10"/>
      <c r="CN570" s="10"/>
      <c r="CO570" s="10"/>
      <c r="CP570" s="10"/>
      <c r="CQ570" s="10"/>
      <c r="CR570" s="10"/>
      <c r="CS570" s="10"/>
      <c r="CT570" s="10"/>
    </row>
    <row r="571" spans="1:98">
      <c r="A571" s="10"/>
      <c r="B571" s="10"/>
      <c r="C571" s="10"/>
      <c r="D571" s="10"/>
      <c r="E571" s="10"/>
      <c r="F571" s="10"/>
      <c r="G571" s="10"/>
      <c r="H571" s="22"/>
      <c r="I571" s="10"/>
      <c r="J571" s="10"/>
      <c r="K571" s="10"/>
      <c r="L571" s="10"/>
      <c r="M571" s="10"/>
      <c r="N571" s="10"/>
      <c r="CJ571" s="10"/>
      <c r="CK571" s="10"/>
      <c r="CL571" s="10"/>
      <c r="CM571" s="10"/>
      <c r="CN571" s="10"/>
      <c r="CO571" s="10"/>
      <c r="CP571" s="10"/>
      <c r="CQ571" s="10"/>
      <c r="CR571" s="10"/>
      <c r="CS571" s="10"/>
      <c r="CT571" s="10"/>
    </row>
    <row r="572" spans="1:98">
      <c r="A572" s="10"/>
      <c r="B572" s="10"/>
      <c r="C572" s="10"/>
      <c r="D572" s="10"/>
      <c r="E572" s="10"/>
      <c r="F572" s="10"/>
      <c r="G572" s="10"/>
      <c r="H572" s="22"/>
      <c r="I572" s="10"/>
      <c r="J572" s="10"/>
      <c r="K572" s="10"/>
      <c r="L572" s="10"/>
      <c r="M572" s="10"/>
      <c r="N572" s="10"/>
      <c r="CJ572" s="10"/>
      <c r="CK572" s="10"/>
      <c r="CL572" s="10"/>
      <c r="CM572" s="10"/>
      <c r="CN572" s="10"/>
      <c r="CO572" s="10"/>
      <c r="CP572" s="10"/>
      <c r="CQ572" s="10"/>
      <c r="CR572" s="10"/>
      <c r="CS572" s="10"/>
      <c r="CT572" s="10"/>
    </row>
    <row r="573" spans="1:98">
      <c r="A573" s="10"/>
      <c r="B573" s="10"/>
      <c r="C573" s="10"/>
      <c r="D573" s="10"/>
      <c r="E573" s="10"/>
      <c r="F573" s="10"/>
      <c r="G573" s="10"/>
      <c r="H573" s="22"/>
      <c r="I573" s="10"/>
      <c r="J573" s="10"/>
      <c r="K573" s="10"/>
      <c r="L573" s="10"/>
      <c r="M573" s="10"/>
      <c r="N573" s="10"/>
      <c r="CJ573" s="10"/>
      <c r="CK573" s="10"/>
      <c r="CL573" s="10"/>
      <c r="CM573" s="10"/>
      <c r="CN573" s="10"/>
      <c r="CO573" s="10"/>
      <c r="CP573" s="10"/>
      <c r="CQ573" s="10"/>
      <c r="CR573" s="10"/>
      <c r="CS573" s="10"/>
      <c r="CT573" s="10"/>
    </row>
    <row r="574" spans="1:98">
      <c r="A574" s="10"/>
      <c r="B574" s="10"/>
      <c r="C574" s="10"/>
      <c r="D574" s="10"/>
      <c r="E574" s="10"/>
      <c r="F574" s="10"/>
      <c r="G574" s="10"/>
      <c r="H574" s="22"/>
      <c r="I574" s="10"/>
      <c r="J574" s="10"/>
      <c r="K574" s="10"/>
      <c r="L574" s="10"/>
      <c r="M574" s="10"/>
      <c r="N574" s="10"/>
      <c r="CJ574" s="10"/>
      <c r="CK574" s="10"/>
      <c r="CL574" s="10"/>
      <c r="CM574" s="10"/>
      <c r="CN574" s="10"/>
      <c r="CO574" s="10"/>
      <c r="CP574" s="10"/>
      <c r="CQ574" s="10"/>
      <c r="CR574" s="10"/>
      <c r="CS574" s="10"/>
      <c r="CT574" s="10"/>
    </row>
    <row r="575" spans="1:98">
      <c r="A575" s="10"/>
      <c r="B575" s="10"/>
      <c r="C575" s="10"/>
      <c r="D575" s="10"/>
      <c r="E575" s="10"/>
      <c r="F575" s="10"/>
      <c r="G575" s="10"/>
      <c r="H575" s="22"/>
      <c r="I575" s="10"/>
      <c r="J575" s="10"/>
      <c r="K575" s="10"/>
      <c r="L575" s="10"/>
      <c r="M575" s="10"/>
      <c r="N575" s="10"/>
      <c r="CJ575" s="10"/>
      <c r="CK575" s="10"/>
      <c r="CL575" s="10"/>
      <c r="CM575" s="10"/>
      <c r="CN575" s="10"/>
      <c r="CO575" s="10"/>
      <c r="CP575" s="10"/>
      <c r="CQ575" s="10"/>
      <c r="CR575" s="10"/>
      <c r="CS575" s="10"/>
      <c r="CT575" s="10"/>
    </row>
    <row r="576" spans="1:98">
      <c r="A576" s="10"/>
      <c r="B576" s="10"/>
      <c r="C576" s="10"/>
      <c r="D576" s="10"/>
      <c r="E576" s="10"/>
      <c r="F576" s="10"/>
      <c r="G576" s="10"/>
      <c r="H576" s="22"/>
      <c r="I576" s="10"/>
      <c r="J576" s="10"/>
      <c r="K576" s="10"/>
      <c r="L576" s="10"/>
      <c r="M576" s="10"/>
      <c r="N576" s="10"/>
      <c r="CJ576" s="10"/>
      <c r="CK576" s="10"/>
      <c r="CL576" s="10"/>
      <c r="CM576" s="10"/>
      <c r="CN576" s="10"/>
      <c r="CO576" s="10"/>
      <c r="CP576" s="10"/>
      <c r="CQ576" s="10"/>
      <c r="CR576" s="10"/>
      <c r="CS576" s="10"/>
      <c r="CT576" s="10"/>
    </row>
    <row r="577" spans="1:98">
      <c r="A577" s="10"/>
      <c r="B577" s="10"/>
      <c r="C577" s="10"/>
      <c r="D577" s="10"/>
      <c r="E577" s="10"/>
      <c r="F577" s="10"/>
      <c r="G577" s="10"/>
      <c r="H577" s="22"/>
      <c r="I577" s="10"/>
      <c r="J577" s="10"/>
      <c r="K577" s="10"/>
      <c r="L577" s="10"/>
      <c r="M577" s="10"/>
      <c r="N577" s="10"/>
      <c r="CJ577" s="10"/>
      <c r="CK577" s="10"/>
      <c r="CL577" s="10"/>
      <c r="CM577" s="10"/>
      <c r="CN577" s="10"/>
      <c r="CO577" s="10"/>
      <c r="CP577" s="10"/>
      <c r="CQ577" s="10"/>
      <c r="CR577" s="10"/>
      <c r="CS577" s="10"/>
      <c r="CT577" s="10"/>
    </row>
    <row r="578" spans="1:98">
      <c r="A578" s="10"/>
      <c r="B578" s="10"/>
      <c r="C578" s="10"/>
      <c r="D578" s="10"/>
      <c r="E578" s="10"/>
      <c r="F578" s="10"/>
      <c r="G578" s="10"/>
      <c r="H578" s="22"/>
      <c r="I578" s="10"/>
      <c r="J578" s="10"/>
      <c r="K578" s="10"/>
      <c r="L578" s="10"/>
      <c r="M578" s="10"/>
      <c r="N578" s="10"/>
      <c r="CJ578" s="10"/>
      <c r="CK578" s="10"/>
      <c r="CL578" s="10"/>
      <c r="CM578" s="10"/>
      <c r="CN578" s="10"/>
      <c r="CO578" s="10"/>
      <c r="CP578" s="10"/>
      <c r="CQ578" s="10"/>
      <c r="CR578" s="10"/>
      <c r="CS578" s="10"/>
      <c r="CT578" s="10"/>
    </row>
    <row r="579" spans="1:98">
      <c r="A579" s="10"/>
      <c r="B579" s="10"/>
      <c r="C579" s="10"/>
      <c r="D579" s="10"/>
      <c r="E579" s="10"/>
      <c r="F579" s="10"/>
      <c r="G579" s="10"/>
      <c r="H579" s="22"/>
      <c r="I579" s="10"/>
      <c r="J579" s="10"/>
      <c r="K579" s="10"/>
      <c r="L579" s="10"/>
      <c r="M579" s="10"/>
      <c r="N579" s="10"/>
      <c r="CJ579" s="10"/>
      <c r="CK579" s="10"/>
      <c r="CL579" s="10"/>
      <c r="CM579" s="10"/>
      <c r="CN579" s="10"/>
      <c r="CO579" s="10"/>
      <c r="CP579" s="10"/>
      <c r="CQ579" s="10"/>
      <c r="CR579" s="10"/>
      <c r="CS579" s="10"/>
      <c r="CT579" s="10"/>
    </row>
    <row r="580" spans="1:98">
      <c r="A580" s="10"/>
      <c r="B580" s="10"/>
      <c r="C580" s="10"/>
      <c r="D580" s="10"/>
      <c r="E580" s="10"/>
      <c r="F580" s="10"/>
      <c r="G580" s="10"/>
      <c r="H580" s="22"/>
      <c r="I580" s="10"/>
      <c r="J580" s="10"/>
      <c r="K580" s="10"/>
      <c r="L580" s="10"/>
      <c r="M580" s="10"/>
      <c r="N580" s="10"/>
      <c r="CJ580" s="10"/>
      <c r="CK580" s="10"/>
      <c r="CL580" s="10"/>
      <c r="CM580" s="10"/>
      <c r="CN580" s="10"/>
      <c r="CO580" s="10"/>
      <c r="CP580" s="10"/>
      <c r="CQ580" s="10"/>
      <c r="CR580" s="10"/>
      <c r="CS580" s="10"/>
      <c r="CT580" s="10"/>
    </row>
    <row r="581" spans="1:98">
      <c r="A581" s="10"/>
      <c r="B581" s="10"/>
      <c r="C581" s="10"/>
      <c r="D581" s="10"/>
      <c r="E581" s="10"/>
      <c r="F581" s="10"/>
      <c r="G581" s="10"/>
      <c r="H581" s="22"/>
      <c r="I581" s="10"/>
      <c r="J581" s="10"/>
      <c r="K581" s="10"/>
      <c r="L581" s="10"/>
      <c r="M581" s="10"/>
      <c r="N581" s="10"/>
      <c r="CJ581" s="10"/>
      <c r="CK581" s="10"/>
      <c r="CL581" s="10"/>
      <c r="CM581" s="10"/>
      <c r="CN581" s="10"/>
      <c r="CO581" s="10"/>
      <c r="CP581" s="10"/>
      <c r="CQ581" s="10"/>
      <c r="CR581" s="10"/>
      <c r="CS581" s="10"/>
      <c r="CT581" s="10"/>
    </row>
    <row r="582" spans="1:98">
      <c r="A582" s="10"/>
      <c r="B582" s="10"/>
      <c r="C582" s="10"/>
      <c r="D582" s="10"/>
      <c r="E582" s="10"/>
      <c r="F582" s="10"/>
      <c r="G582" s="10"/>
      <c r="H582" s="22"/>
      <c r="I582" s="10"/>
      <c r="J582" s="10"/>
      <c r="K582" s="10"/>
      <c r="L582" s="10"/>
      <c r="M582" s="10"/>
      <c r="N582" s="10"/>
      <c r="CJ582" s="10"/>
      <c r="CK582" s="10"/>
      <c r="CL582" s="10"/>
      <c r="CM582" s="10"/>
      <c r="CN582" s="10"/>
      <c r="CO582" s="10"/>
      <c r="CP582" s="10"/>
      <c r="CQ582" s="10"/>
      <c r="CR582" s="10"/>
      <c r="CS582" s="10"/>
      <c r="CT582" s="10"/>
    </row>
    <row r="583" spans="1:98">
      <c r="A583" s="10"/>
      <c r="B583" s="10"/>
      <c r="C583" s="10"/>
      <c r="D583" s="10"/>
      <c r="E583" s="10"/>
      <c r="F583" s="10"/>
      <c r="G583" s="10"/>
      <c r="H583" s="22"/>
      <c r="I583" s="10"/>
      <c r="J583" s="10"/>
      <c r="K583" s="10"/>
      <c r="L583" s="10"/>
      <c r="M583" s="10"/>
      <c r="N583" s="10"/>
      <c r="CJ583" s="10"/>
      <c r="CK583" s="10"/>
      <c r="CL583" s="10"/>
      <c r="CM583" s="10"/>
      <c r="CN583" s="10"/>
      <c r="CO583" s="10"/>
      <c r="CP583" s="10"/>
      <c r="CQ583" s="10"/>
      <c r="CR583" s="10"/>
      <c r="CS583" s="10"/>
      <c r="CT583" s="10"/>
    </row>
    <row r="584" spans="1:98">
      <c r="A584" s="10"/>
      <c r="B584" s="10"/>
      <c r="C584" s="10"/>
      <c r="D584" s="10"/>
      <c r="E584" s="10"/>
      <c r="F584" s="10"/>
      <c r="G584" s="10"/>
      <c r="H584" s="22"/>
      <c r="I584" s="10"/>
      <c r="J584" s="10"/>
      <c r="K584" s="10"/>
      <c r="L584" s="10"/>
      <c r="M584" s="10"/>
      <c r="N584" s="10"/>
      <c r="CJ584" s="10"/>
      <c r="CK584" s="10"/>
      <c r="CL584" s="10"/>
      <c r="CM584" s="10"/>
      <c r="CN584" s="10"/>
      <c r="CO584" s="10"/>
      <c r="CP584" s="10"/>
      <c r="CQ584" s="10"/>
      <c r="CR584" s="10"/>
      <c r="CS584" s="10"/>
      <c r="CT584" s="10"/>
    </row>
    <row r="585" spans="1:98">
      <c r="A585" s="10"/>
      <c r="B585" s="10"/>
      <c r="C585" s="10"/>
      <c r="D585" s="10"/>
      <c r="E585" s="10"/>
      <c r="F585" s="10"/>
      <c r="G585" s="10"/>
      <c r="H585" s="22"/>
      <c r="I585" s="10"/>
      <c r="J585" s="10"/>
      <c r="K585" s="10"/>
      <c r="L585" s="10"/>
      <c r="M585" s="10"/>
      <c r="N585" s="10"/>
      <c r="CJ585" s="10"/>
      <c r="CK585" s="10"/>
      <c r="CL585" s="10"/>
      <c r="CM585" s="10"/>
      <c r="CN585" s="10"/>
      <c r="CO585" s="10"/>
      <c r="CP585" s="10"/>
      <c r="CQ585" s="10"/>
      <c r="CR585" s="10"/>
      <c r="CS585" s="10"/>
      <c r="CT585" s="10"/>
    </row>
    <row r="586" spans="1:98">
      <c r="A586" s="10"/>
      <c r="B586" s="10"/>
      <c r="C586" s="10"/>
      <c r="D586" s="10"/>
      <c r="E586" s="10"/>
      <c r="F586" s="10"/>
      <c r="G586" s="10"/>
      <c r="H586" s="22"/>
      <c r="I586" s="10"/>
      <c r="J586" s="10"/>
      <c r="K586" s="10"/>
      <c r="L586" s="10"/>
      <c r="M586" s="10"/>
      <c r="N586" s="10"/>
      <c r="CJ586" s="10"/>
      <c r="CK586" s="10"/>
      <c r="CL586" s="10"/>
      <c r="CM586" s="10"/>
      <c r="CN586" s="10"/>
      <c r="CO586" s="10"/>
      <c r="CP586" s="10"/>
      <c r="CQ586" s="10"/>
      <c r="CR586" s="10"/>
      <c r="CS586" s="10"/>
      <c r="CT586" s="10"/>
    </row>
    <row r="587" spans="1:98">
      <c r="A587" s="10"/>
      <c r="B587" s="10"/>
      <c r="C587" s="10"/>
      <c r="D587" s="10"/>
      <c r="E587" s="10"/>
      <c r="F587" s="10"/>
      <c r="G587" s="10"/>
      <c r="H587" s="22"/>
      <c r="I587" s="10"/>
      <c r="J587" s="10"/>
      <c r="K587" s="10"/>
      <c r="L587" s="10"/>
      <c r="M587" s="10"/>
      <c r="N587" s="10"/>
      <c r="CJ587" s="10"/>
      <c r="CK587" s="10"/>
      <c r="CL587" s="10"/>
      <c r="CM587" s="10"/>
      <c r="CN587" s="10"/>
      <c r="CO587" s="10"/>
      <c r="CP587" s="10"/>
      <c r="CQ587" s="10"/>
      <c r="CR587" s="10"/>
      <c r="CS587" s="10"/>
      <c r="CT587" s="10"/>
    </row>
    <row r="588" spans="1:98">
      <c r="A588" s="10"/>
      <c r="B588" s="10"/>
      <c r="C588" s="10"/>
      <c r="D588" s="10"/>
      <c r="E588" s="10"/>
      <c r="F588" s="10"/>
      <c r="G588" s="10"/>
      <c r="H588" s="22"/>
      <c r="I588" s="10"/>
      <c r="J588" s="10"/>
      <c r="K588" s="10"/>
      <c r="L588" s="10"/>
      <c r="M588" s="10"/>
      <c r="N588" s="10"/>
      <c r="CJ588" s="10"/>
      <c r="CK588" s="10"/>
      <c r="CL588" s="10"/>
      <c r="CM588" s="10"/>
      <c r="CN588" s="10"/>
      <c r="CO588" s="10"/>
      <c r="CP588" s="10"/>
      <c r="CQ588" s="10"/>
      <c r="CR588" s="10"/>
      <c r="CS588" s="10"/>
      <c r="CT588" s="10"/>
    </row>
    <row r="589" spans="1:98">
      <c r="A589" s="10"/>
      <c r="B589" s="10"/>
      <c r="C589" s="10"/>
      <c r="D589" s="10"/>
      <c r="E589" s="10"/>
      <c r="F589" s="10"/>
      <c r="G589" s="10"/>
      <c r="H589" s="22"/>
      <c r="I589" s="10"/>
      <c r="J589" s="10"/>
      <c r="K589" s="10"/>
      <c r="L589" s="10"/>
      <c r="M589" s="10"/>
      <c r="N589" s="10"/>
      <c r="CJ589" s="10"/>
      <c r="CK589" s="10"/>
      <c r="CL589" s="10"/>
      <c r="CM589" s="10"/>
      <c r="CN589" s="10"/>
      <c r="CO589" s="10"/>
      <c r="CP589" s="10"/>
      <c r="CQ589" s="10"/>
      <c r="CR589" s="10"/>
      <c r="CS589" s="10"/>
      <c r="CT589" s="10"/>
    </row>
    <row r="590" spans="1:98">
      <c r="A590" s="10"/>
      <c r="B590" s="10"/>
      <c r="C590" s="10"/>
      <c r="D590" s="10"/>
      <c r="E590" s="10"/>
      <c r="F590" s="10"/>
      <c r="G590" s="10"/>
      <c r="H590" s="22"/>
      <c r="I590" s="10"/>
      <c r="J590" s="10"/>
      <c r="K590" s="10"/>
      <c r="L590" s="10"/>
      <c r="M590" s="10"/>
      <c r="N590" s="10"/>
      <c r="CJ590" s="10"/>
      <c r="CK590" s="10"/>
      <c r="CL590" s="10"/>
      <c r="CM590" s="10"/>
      <c r="CN590" s="10"/>
      <c r="CO590" s="10"/>
      <c r="CP590" s="10"/>
      <c r="CQ590" s="10"/>
      <c r="CR590" s="10"/>
      <c r="CS590" s="10"/>
      <c r="CT590" s="10"/>
    </row>
    <row r="591" spans="1:98">
      <c r="A591" s="10"/>
      <c r="B591" s="10"/>
      <c r="C591" s="10"/>
      <c r="D591" s="10"/>
      <c r="E591" s="10"/>
      <c r="F591" s="10"/>
      <c r="G591" s="10"/>
      <c r="H591" s="22"/>
      <c r="I591" s="10"/>
      <c r="J591" s="10"/>
      <c r="K591" s="10"/>
      <c r="L591" s="10"/>
      <c r="M591" s="10"/>
      <c r="N591" s="10"/>
      <c r="CJ591" s="10"/>
      <c r="CK591" s="10"/>
      <c r="CL591" s="10"/>
      <c r="CM591" s="10"/>
      <c r="CN591" s="10"/>
      <c r="CO591" s="10"/>
      <c r="CP591" s="10"/>
      <c r="CQ591" s="10"/>
      <c r="CR591" s="10"/>
      <c r="CS591" s="10"/>
      <c r="CT591" s="10"/>
    </row>
    <row r="592" spans="1:98">
      <c r="A592" s="10"/>
      <c r="B592" s="10"/>
      <c r="C592" s="10"/>
      <c r="D592" s="10"/>
      <c r="E592" s="10"/>
      <c r="F592" s="10"/>
      <c r="G592" s="10"/>
      <c r="H592" s="22"/>
      <c r="I592" s="10"/>
      <c r="J592" s="10"/>
      <c r="K592" s="10"/>
      <c r="L592" s="10"/>
      <c r="M592" s="10"/>
      <c r="N592" s="10"/>
      <c r="CJ592" s="10"/>
      <c r="CK592" s="10"/>
      <c r="CL592" s="10"/>
      <c r="CM592" s="10"/>
      <c r="CN592" s="10"/>
      <c r="CO592" s="10"/>
      <c r="CP592" s="10"/>
      <c r="CQ592" s="10"/>
      <c r="CR592" s="10"/>
      <c r="CS592" s="10"/>
      <c r="CT592" s="10"/>
    </row>
    <row r="593" spans="1:98">
      <c r="A593" s="10"/>
      <c r="B593" s="10"/>
      <c r="C593" s="10"/>
      <c r="D593" s="10"/>
      <c r="E593" s="10"/>
      <c r="F593" s="10"/>
      <c r="G593" s="10"/>
      <c r="H593" s="22"/>
      <c r="I593" s="10"/>
      <c r="J593" s="10"/>
      <c r="K593" s="10"/>
      <c r="L593" s="10"/>
      <c r="M593" s="10"/>
      <c r="N593" s="10"/>
      <c r="CJ593" s="10"/>
      <c r="CK593" s="10"/>
      <c r="CL593" s="10"/>
      <c r="CM593" s="10"/>
      <c r="CN593" s="10"/>
      <c r="CO593" s="10"/>
      <c r="CP593" s="10"/>
      <c r="CQ593" s="10"/>
      <c r="CR593" s="10"/>
      <c r="CS593" s="10"/>
      <c r="CT593" s="10"/>
    </row>
    <row r="594" spans="1:98">
      <c r="A594" s="10"/>
      <c r="B594" s="10"/>
      <c r="C594" s="10"/>
      <c r="D594" s="10"/>
      <c r="E594" s="10"/>
      <c r="F594" s="10"/>
      <c r="G594" s="10"/>
      <c r="H594" s="22"/>
      <c r="I594" s="10"/>
      <c r="J594" s="10"/>
      <c r="K594" s="10"/>
      <c r="L594" s="10"/>
      <c r="M594" s="10"/>
      <c r="N594" s="10"/>
      <c r="CJ594" s="10"/>
      <c r="CK594" s="10"/>
      <c r="CL594" s="10"/>
      <c r="CM594" s="10"/>
      <c r="CN594" s="10"/>
      <c r="CO594" s="10"/>
      <c r="CP594" s="10"/>
      <c r="CQ594" s="10"/>
      <c r="CR594" s="10"/>
      <c r="CS594" s="10"/>
      <c r="CT594" s="10"/>
    </row>
    <row r="595" spans="1:98">
      <c r="A595" s="10"/>
      <c r="B595" s="10"/>
      <c r="C595" s="10"/>
      <c r="D595" s="10"/>
      <c r="E595" s="10"/>
      <c r="F595" s="10"/>
      <c r="G595" s="10"/>
      <c r="H595" s="22"/>
      <c r="I595" s="10"/>
      <c r="J595" s="10"/>
      <c r="K595" s="10"/>
      <c r="L595" s="10"/>
      <c r="M595" s="10"/>
      <c r="N595" s="10"/>
      <c r="CJ595" s="10"/>
      <c r="CK595" s="10"/>
      <c r="CL595" s="10"/>
      <c r="CM595" s="10"/>
      <c r="CN595" s="10"/>
      <c r="CO595" s="10"/>
      <c r="CP595" s="10"/>
      <c r="CQ595" s="10"/>
      <c r="CR595" s="10"/>
      <c r="CS595" s="10"/>
      <c r="CT595" s="10"/>
    </row>
    <row r="596" spans="1:98">
      <c r="A596" s="10"/>
      <c r="B596" s="10"/>
      <c r="C596" s="10"/>
      <c r="D596" s="10"/>
      <c r="E596" s="10"/>
      <c r="F596" s="10"/>
      <c r="G596" s="10"/>
      <c r="H596" s="22"/>
      <c r="I596" s="10"/>
      <c r="J596" s="10"/>
      <c r="K596" s="10"/>
      <c r="L596" s="10"/>
      <c r="M596" s="10"/>
      <c r="N596" s="10"/>
      <c r="CJ596" s="10"/>
      <c r="CK596" s="10"/>
      <c r="CL596" s="10"/>
      <c r="CM596" s="10"/>
      <c r="CN596" s="10"/>
      <c r="CO596" s="10"/>
      <c r="CP596" s="10"/>
      <c r="CQ596" s="10"/>
      <c r="CR596" s="10"/>
      <c r="CS596" s="10"/>
      <c r="CT596" s="10"/>
    </row>
    <row r="597" spans="1:98">
      <c r="A597" s="10"/>
      <c r="B597" s="10"/>
      <c r="C597" s="10"/>
      <c r="D597" s="10"/>
      <c r="E597" s="10"/>
      <c r="F597" s="10"/>
      <c r="G597" s="10"/>
      <c r="H597" s="22"/>
      <c r="I597" s="10"/>
      <c r="J597" s="10"/>
      <c r="K597" s="10"/>
      <c r="L597" s="10"/>
      <c r="M597" s="10"/>
      <c r="N597" s="10"/>
      <c r="CJ597" s="10"/>
      <c r="CK597" s="10"/>
      <c r="CL597" s="10"/>
      <c r="CM597" s="10"/>
      <c r="CN597" s="10"/>
      <c r="CO597" s="10"/>
      <c r="CP597" s="10"/>
      <c r="CQ597" s="10"/>
      <c r="CR597" s="10"/>
      <c r="CS597" s="10"/>
      <c r="CT597" s="10"/>
    </row>
    <row r="598" spans="1:98">
      <c r="A598" s="10"/>
      <c r="B598" s="10"/>
      <c r="C598" s="10"/>
      <c r="D598" s="10"/>
      <c r="E598" s="10"/>
      <c r="F598" s="10"/>
      <c r="G598" s="10"/>
      <c r="H598" s="22"/>
      <c r="I598" s="10"/>
      <c r="J598" s="10"/>
      <c r="K598" s="10"/>
      <c r="L598" s="10"/>
      <c r="M598" s="10"/>
      <c r="N598" s="10"/>
      <c r="CJ598" s="10"/>
      <c r="CK598" s="10"/>
      <c r="CL598" s="10"/>
      <c r="CM598" s="10"/>
      <c r="CN598" s="10"/>
      <c r="CO598" s="10"/>
      <c r="CP598" s="10"/>
      <c r="CQ598" s="10"/>
      <c r="CR598" s="10"/>
      <c r="CS598" s="10"/>
      <c r="CT598" s="10"/>
    </row>
    <row r="599" spans="1:98">
      <c r="A599" s="10"/>
      <c r="B599" s="10"/>
      <c r="C599" s="10"/>
      <c r="D599" s="10"/>
      <c r="E599" s="10"/>
      <c r="F599" s="10"/>
      <c r="G599" s="10"/>
      <c r="H599" s="22"/>
      <c r="I599" s="10"/>
      <c r="J599" s="10"/>
      <c r="K599" s="10"/>
      <c r="L599" s="10"/>
      <c r="M599" s="10"/>
      <c r="N599" s="10"/>
      <c r="CJ599" s="10"/>
      <c r="CK599" s="10"/>
      <c r="CL599" s="10"/>
      <c r="CM599" s="10"/>
      <c r="CN599" s="10"/>
      <c r="CO599" s="10"/>
      <c r="CP599" s="10"/>
      <c r="CQ599" s="10"/>
      <c r="CR599" s="10"/>
      <c r="CS599" s="10"/>
      <c r="CT599" s="10"/>
    </row>
    <row r="600" spans="1:98">
      <c r="A600" s="10"/>
      <c r="B600" s="10"/>
      <c r="C600" s="10"/>
      <c r="D600" s="10"/>
      <c r="E600" s="10"/>
      <c r="F600" s="10"/>
      <c r="G600" s="10"/>
      <c r="H600" s="22"/>
      <c r="I600" s="10"/>
      <c r="J600" s="10"/>
      <c r="K600" s="10"/>
      <c r="L600" s="10"/>
      <c r="M600" s="10"/>
      <c r="N600" s="10"/>
      <c r="CJ600" s="10"/>
      <c r="CK600" s="10"/>
      <c r="CL600" s="10"/>
      <c r="CM600" s="10"/>
      <c r="CN600" s="10"/>
      <c r="CO600" s="10"/>
      <c r="CP600" s="10"/>
      <c r="CQ600" s="10"/>
      <c r="CR600" s="10"/>
      <c r="CS600" s="10"/>
      <c r="CT600" s="10"/>
    </row>
    <row r="601" spans="1:98">
      <c r="A601" s="10"/>
      <c r="B601" s="10"/>
      <c r="C601" s="10"/>
      <c r="D601" s="10"/>
      <c r="E601" s="10"/>
      <c r="F601" s="10"/>
      <c r="G601" s="10"/>
      <c r="H601" s="22"/>
      <c r="I601" s="10"/>
      <c r="J601" s="10"/>
      <c r="K601" s="10"/>
      <c r="L601" s="10"/>
      <c r="M601" s="10"/>
      <c r="N601" s="10"/>
      <c r="CJ601" s="10"/>
      <c r="CK601" s="10"/>
      <c r="CL601" s="10"/>
      <c r="CM601" s="10"/>
      <c r="CN601" s="10"/>
      <c r="CO601" s="10"/>
      <c r="CP601" s="10"/>
      <c r="CQ601" s="10"/>
      <c r="CR601" s="10"/>
      <c r="CS601" s="10"/>
      <c r="CT601" s="10"/>
    </row>
    <row r="602" spans="1:98">
      <c r="A602" s="10"/>
      <c r="B602" s="10"/>
      <c r="C602" s="10"/>
      <c r="D602" s="10"/>
      <c r="E602" s="10"/>
      <c r="F602" s="10"/>
      <c r="G602" s="10"/>
      <c r="H602" s="22"/>
      <c r="I602" s="10"/>
      <c r="J602" s="10"/>
      <c r="K602" s="10"/>
      <c r="L602" s="10"/>
      <c r="M602" s="10"/>
      <c r="N602" s="10"/>
      <c r="CJ602" s="10"/>
      <c r="CK602" s="10"/>
      <c r="CL602" s="10"/>
      <c r="CM602" s="10"/>
      <c r="CN602" s="10"/>
      <c r="CO602" s="10"/>
      <c r="CP602" s="10"/>
      <c r="CQ602" s="10"/>
      <c r="CR602" s="10"/>
      <c r="CS602" s="10"/>
      <c r="CT602" s="10"/>
    </row>
    <row r="603" spans="1:98">
      <c r="A603" s="10"/>
      <c r="B603" s="10"/>
      <c r="C603" s="10"/>
      <c r="D603" s="10"/>
      <c r="E603" s="10"/>
      <c r="F603" s="10"/>
      <c r="G603" s="10"/>
      <c r="H603" s="22"/>
      <c r="I603" s="10"/>
      <c r="J603" s="10"/>
      <c r="K603" s="10"/>
      <c r="L603" s="10"/>
      <c r="M603" s="10"/>
      <c r="N603" s="10"/>
      <c r="CJ603" s="10"/>
      <c r="CK603" s="10"/>
      <c r="CL603" s="10"/>
      <c r="CM603" s="10"/>
      <c r="CN603" s="10"/>
      <c r="CO603" s="10"/>
      <c r="CP603" s="10"/>
      <c r="CQ603" s="10"/>
      <c r="CR603" s="10"/>
      <c r="CS603" s="10"/>
      <c r="CT603" s="10"/>
    </row>
    <row r="604" spans="1:98">
      <c r="A604" s="10"/>
      <c r="B604" s="10"/>
      <c r="C604" s="10"/>
      <c r="D604" s="10"/>
      <c r="E604" s="10"/>
      <c r="F604" s="10"/>
      <c r="G604" s="10"/>
      <c r="H604" s="22"/>
      <c r="I604" s="10"/>
      <c r="J604" s="10"/>
      <c r="K604" s="10"/>
      <c r="L604" s="10"/>
      <c r="M604" s="10"/>
      <c r="N604" s="10"/>
      <c r="CJ604" s="10"/>
      <c r="CK604" s="10"/>
      <c r="CL604" s="10"/>
      <c r="CM604" s="10"/>
      <c r="CN604" s="10"/>
      <c r="CO604" s="10"/>
      <c r="CP604" s="10"/>
      <c r="CQ604" s="10"/>
      <c r="CR604" s="10"/>
      <c r="CS604" s="10"/>
      <c r="CT604" s="10"/>
    </row>
    <row r="605" spans="1:98">
      <c r="A605" s="10"/>
      <c r="B605" s="10"/>
      <c r="C605" s="10"/>
      <c r="D605" s="10"/>
      <c r="E605" s="10"/>
      <c r="F605" s="10"/>
      <c r="G605" s="10"/>
      <c r="H605" s="22"/>
      <c r="I605" s="10"/>
      <c r="J605" s="10"/>
      <c r="K605" s="10"/>
      <c r="L605" s="10"/>
      <c r="M605" s="10"/>
      <c r="N605" s="10"/>
      <c r="CJ605" s="10"/>
      <c r="CK605" s="10"/>
      <c r="CL605" s="10"/>
      <c r="CM605" s="10"/>
      <c r="CN605" s="10"/>
      <c r="CO605" s="10"/>
      <c r="CP605" s="10"/>
      <c r="CQ605" s="10"/>
      <c r="CR605" s="10"/>
      <c r="CS605" s="10"/>
      <c r="CT605" s="10"/>
    </row>
    <row r="606" spans="1:98">
      <c r="A606" s="10"/>
      <c r="B606" s="10"/>
      <c r="C606" s="10"/>
      <c r="D606" s="10"/>
      <c r="E606" s="10"/>
      <c r="F606" s="10"/>
      <c r="G606" s="10"/>
      <c r="H606" s="22"/>
      <c r="I606" s="10"/>
      <c r="J606" s="10"/>
      <c r="K606" s="10"/>
      <c r="L606" s="10"/>
      <c r="M606" s="10"/>
      <c r="N606" s="10"/>
      <c r="CJ606" s="10"/>
      <c r="CK606" s="10"/>
      <c r="CL606" s="10"/>
      <c r="CM606" s="10"/>
      <c r="CN606" s="10"/>
      <c r="CO606" s="10"/>
      <c r="CP606" s="10"/>
      <c r="CQ606" s="10"/>
      <c r="CR606" s="10"/>
      <c r="CS606" s="10"/>
      <c r="CT606" s="10"/>
    </row>
    <row r="607" spans="1:98">
      <c r="A607" s="10"/>
      <c r="B607" s="10"/>
      <c r="C607" s="10"/>
      <c r="D607" s="10"/>
      <c r="E607" s="10"/>
      <c r="F607" s="10"/>
      <c r="G607" s="10"/>
      <c r="H607" s="22"/>
      <c r="I607" s="10"/>
      <c r="J607" s="10"/>
      <c r="K607" s="10"/>
      <c r="L607" s="10"/>
      <c r="M607" s="10"/>
      <c r="N607" s="10"/>
      <c r="CJ607" s="10"/>
      <c r="CK607" s="10"/>
      <c r="CL607" s="10"/>
      <c r="CM607" s="10"/>
      <c r="CN607" s="10"/>
      <c r="CO607" s="10"/>
      <c r="CP607" s="10"/>
      <c r="CQ607" s="10"/>
      <c r="CR607" s="10"/>
      <c r="CS607" s="10"/>
      <c r="CT607" s="10"/>
    </row>
    <row r="608" spans="1:98">
      <c r="A608" s="10"/>
      <c r="B608" s="10"/>
      <c r="C608" s="10"/>
      <c r="D608" s="10"/>
      <c r="E608" s="10"/>
      <c r="F608" s="10"/>
      <c r="G608" s="10"/>
      <c r="H608" s="22"/>
      <c r="I608" s="10"/>
      <c r="J608" s="10"/>
      <c r="K608" s="10"/>
      <c r="L608" s="10"/>
      <c r="M608" s="10"/>
      <c r="N608" s="10"/>
      <c r="CJ608" s="10"/>
      <c r="CK608" s="10"/>
      <c r="CL608" s="10"/>
      <c r="CM608" s="10"/>
      <c r="CN608" s="10"/>
      <c r="CO608" s="10"/>
      <c r="CP608" s="10"/>
      <c r="CQ608" s="10"/>
      <c r="CR608" s="10"/>
      <c r="CS608" s="10"/>
      <c r="CT608" s="10"/>
    </row>
    <row r="609" spans="1:98">
      <c r="A609" s="10"/>
      <c r="B609" s="10"/>
      <c r="C609" s="10"/>
      <c r="D609" s="10"/>
      <c r="E609" s="10"/>
      <c r="F609" s="10"/>
      <c r="G609" s="10"/>
      <c r="H609" s="22"/>
      <c r="I609" s="10"/>
      <c r="J609" s="10"/>
      <c r="K609" s="10"/>
      <c r="L609" s="10"/>
      <c r="M609" s="10"/>
      <c r="N609" s="10"/>
      <c r="CJ609" s="10"/>
      <c r="CK609" s="10"/>
      <c r="CL609" s="10"/>
      <c r="CM609" s="10"/>
      <c r="CN609" s="10"/>
      <c r="CO609" s="10"/>
      <c r="CP609" s="10"/>
      <c r="CQ609" s="10"/>
      <c r="CR609" s="10"/>
      <c r="CS609" s="10"/>
      <c r="CT609" s="10"/>
    </row>
    <row r="610" spans="1:98">
      <c r="A610" s="10"/>
      <c r="B610" s="10"/>
      <c r="C610" s="10"/>
      <c r="D610" s="10"/>
      <c r="E610" s="10"/>
      <c r="F610" s="10"/>
      <c r="G610" s="10"/>
      <c r="H610" s="22"/>
      <c r="I610" s="10"/>
      <c r="J610" s="10"/>
      <c r="K610" s="10"/>
      <c r="L610" s="10"/>
      <c r="M610" s="10"/>
      <c r="N610" s="10"/>
      <c r="CJ610" s="10"/>
      <c r="CK610" s="10"/>
      <c r="CL610" s="10"/>
      <c r="CM610" s="10"/>
      <c r="CN610" s="10"/>
      <c r="CO610" s="10"/>
      <c r="CP610" s="10"/>
      <c r="CQ610" s="10"/>
      <c r="CR610" s="10"/>
      <c r="CS610" s="10"/>
      <c r="CT610" s="10"/>
    </row>
    <row r="611" spans="1:98">
      <c r="A611" s="10"/>
      <c r="B611" s="10"/>
      <c r="C611" s="10"/>
      <c r="D611" s="10"/>
      <c r="E611" s="10"/>
      <c r="F611" s="10"/>
      <c r="G611" s="10"/>
      <c r="H611" s="22"/>
      <c r="I611" s="10"/>
      <c r="J611" s="10"/>
      <c r="K611" s="10"/>
      <c r="L611" s="10"/>
      <c r="M611" s="10"/>
      <c r="N611" s="10"/>
      <c r="CJ611" s="10"/>
      <c r="CK611" s="10"/>
      <c r="CL611" s="10"/>
      <c r="CM611" s="10"/>
      <c r="CN611" s="10"/>
      <c r="CO611" s="10"/>
      <c r="CP611" s="10"/>
      <c r="CQ611" s="10"/>
      <c r="CR611" s="10"/>
      <c r="CS611" s="10"/>
      <c r="CT611" s="10"/>
    </row>
    <row r="612" spans="1:98">
      <c r="A612" s="10"/>
      <c r="B612" s="10"/>
      <c r="C612" s="10"/>
      <c r="D612" s="10"/>
      <c r="E612" s="10"/>
      <c r="F612" s="10"/>
      <c r="G612" s="10"/>
      <c r="H612" s="22"/>
      <c r="I612" s="10"/>
      <c r="J612" s="10"/>
      <c r="K612" s="10"/>
      <c r="L612" s="10"/>
      <c r="M612" s="10"/>
      <c r="N612" s="10"/>
      <c r="CJ612" s="10"/>
      <c r="CK612" s="10"/>
      <c r="CL612" s="10"/>
      <c r="CM612" s="10"/>
      <c r="CN612" s="10"/>
      <c r="CO612" s="10"/>
      <c r="CP612" s="10"/>
      <c r="CQ612" s="10"/>
      <c r="CR612" s="10"/>
      <c r="CS612" s="10"/>
      <c r="CT612" s="10"/>
    </row>
    <row r="613" spans="1:98">
      <c r="A613" s="10"/>
      <c r="B613" s="10"/>
      <c r="C613" s="10"/>
      <c r="D613" s="10"/>
      <c r="E613" s="10"/>
      <c r="F613" s="10"/>
      <c r="G613" s="10"/>
      <c r="H613" s="22"/>
      <c r="I613" s="10"/>
      <c r="J613" s="10"/>
      <c r="K613" s="10"/>
      <c r="L613" s="10"/>
      <c r="M613" s="10"/>
      <c r="N613" s="10"/>
      <c r="CJ613" s="10"/>
      <c r="CK613" s="10"/>
      <c r="CL613" s="10"/>
      <c r="CM613" s="10"/>
      <c r="CN613" s="10"/>
      <c r="CO613" s="10"/>
      <c r="CP613" s="10"/>
      <c r="CQ613" s="10"/>
      <c r="CR613" s="10"/>
      <c r="CS613" s="10"/>
      <c r="CT613" s="10"/>
    </row>
    <row r="614" spans="1:98">
      <c r="A614" s="10"/>
      <c r="B614" s="10"/>
      <c r="C614" s="10"/>
      <c r="D614" s="10"/>
      <c r="E614" s="10"/>
      <c r="F614" s="10"/>
      <c r="G614" s="10"/>
      <c r="H614" s="22"/>
      <c r="I614" s="10"/>
      <c r="J614" s="10"/>
      <c r="K614" s="10"/>
      <c r="L614" s="10"/>
      <c r="M614" s="10"/>
      <c r="N614" s="10"/>
      <c r="CJ614" s="10"/>
      <c r="CK614" s="10"/>
      <c r="CL614" s="10"/>
      <c r="CM614" s="10"/>
      <c r="CN614" s="10"/>
      <c r="CO614" s="10"/>
      <c r="CP614" s="10"/>
      <c r="CQ614" s="10"/>
      <c r="CR614" s="10"/>
      <c r="CS614" s="10"/>
      <c r="CT614" s="10"/>
    </row>
    <row r="615" spans="1:98">
      <c r="A615" s="10"/>
      <c r="B615" s="10"/>
      <c r="C615" s="10"/>
      <c r="D615" s="10"/>
      <c r="E615" s="10"/>
      <c r="F615" s="10"/>
      <c r="G615" s="10"/>
      <c r="H615" s="22"/>
      <c r="I615" s="10"/>
      <c r="J615" s="10"/>
      <c r="K615" s="10"/>
      <c r="L615" s="10"/>
      <c r="M615" s="10"/>
      <c r="N615" s="10"/>
      <c r="CJ615" s="10"/>
      <c r="CK615" s="10"/>
      <c r="CL615" s="10"/>
      <c r="CM615" s="10"/>
      <c r="CN615" s="10"/>
      <c r="CO615" s="10"/>
      <c r="CP615" s="10"/>
      <c r="CQ615" s="10"/>
      <c r="CR615" s="10"/>
      <c r="CS615" s="10"/>
      <c r="CT615" s="10"/>
    </row>
    <row r="616" spans="1:98">
      <c r="A616" s="10"/>
      <c r="B616" s="10"/>
      <c r="C616" s="10"/>
      <c r="D616" s="10"/>
      <c r="E616" s="10"/>
      <c r="F616" s="10"/>
      <c r="G616" s="10"/>
      <c r="H616" s="22"/>
      <c r="I616" s="10"/>
      <c r="J616" s="10"/>
      <c r="K616" s="10"/>
      <c r="L616" s="10"/>
      <c r="M616" s="10"/>
      <c r="N616" s="10"/>
      <c r="CJ616" s="10"/>
      <c r="CK616" s="10"/>
      <c r="CL616" s="10"/>
      <c r="CM616" s="10"/>
      <c r="CN616" s="10"/>
      <c r="CO616" s="10"/>
      <c r="CP616" s="10"/>
      <c r="CQ616" s="10"/>
      <c r="CR616" s="10"/>
      <c r="CS616" s="10"/>
      <c r="CT616" s="10"/>
    </row>
    <row r="617" spans="1:98">
      <c r="A617" s="10"/>
      <c r="B617" s="10"/>
      <c r="C617" s="10"/>
      <c r="D617" s="10"/>
      <c r="E617" s="10"/>
      <c r="F617" s="10"/>
      <c r="G617" s="10"/>
      <c r="H617" s="22"/>
      <c r="I617" s="10"/>
      <c r="J617" s="10"/>
      <c r="K617" s="10"/>
      <c r="L617" s="10"/>
      <c r="M617" s="10"/>
      <c r="N617" s="10"/>
      <c r="CJ617" s="10"/>
      <c r="CK617" s="10"/>
      <c r="CL617" s="10"/>
      <c r="CM617" s="10"/>
      <c r="CN617" s="10"/>
      <c r="CO617" s="10"/>
      <c r="CP617" s="10"/>
      <c r="CQ617" s="10"/>
      <c r="CR617" s="10"/>
      <c r="CS617" s="10"/>
      <c r="CT617" s="10"/>
    </row>
    <row r="618" spans="1:98">
      <c r="A618" s="10"/>
      <c r="B618" s="10"/>
      <c r="C618" s="10"/>
      <c r="D618" s="10"/>
      <c r="E618" s="10"/>
      <c r="F618" s="10"/>
      <c r="G618" s="10"/>
      <c r="H618" s="22"/>
      <c r="I618" s="10"/>
      <c r="J618" s="10"/>
      <c r="K618" s="10"/>
      <c r="L618" s="10"/>
      <c r="M618" s="10"/>
      <c r="N618" s="10"/>
      <c r="CJ618" s="10"/>
      <c r="CK618" s="10"/>
      <c r="CL618" s="10"/>
      <c r="CM618" s="10"/>
      <c r="CN618" s="10"/>
      <c r="CO618" s="10"/>
      <c r="CP618" s="10"/>
      <c r="CQ618" s="10"/>
      <c r="CR618" s="10"/>
      <c r="CS618" s="10"/>
      <c r="CT618" s="10"/>
    </row>
    <row r="619" spans="1:98">
      <c r="A619" s="10"/>
      <c r="B619" s="10"/>
      <c r="C619" s="10"/>
      <c r="D619" s="10"/>
      <c r="E619" s="10"/>
      <c r="F619" s="10"/>
      <c r="G619" s="10"/>
      <c r="H619" s="22"/>
      <c r="I619" s="10"/>
      <c r="J619" s="10"/>
      <c r="K619" s="10"/>
      <c r="L619" s="10"/>
      <c r="M619" s="10"/>
      <c r="N619" s="10"/>
      <c r="CJ619" s="10"/>
      <c r="CK619" s="10"/>
      <c r="CL619" s="10"/>
      <c r="CM619" s="10"/>
      <c r="CN619" s="10"/>
      <c r="CO619" s="10"/>
      <c r="CP619" s="10"/>
      <c r="CQ619" s="10"/>
      <c r="CR619" s="10"/>
      <c r="CS619" s="10"/>
      <c r="CT619" s="10"/>
    </row>
    <row r="620" spans="1:98">
      <c r="A620" s="10"/>
      <c r="B620" s="10"/>
      <c r="C620" s="10"/>
      <c r="D620" s="10"/>
      <c r="E620" s="10"/>
      <c r="F620" s="10"/>
      <c r="G620" s="10"/>
      <c r="H620" s="22"/>
      <c r="I620" s="10"/>
      <c r="J620" s="10"/>
      <c r="K620" s="10"/>
      <c r="L620" s="10"/>
      <c r="M620" s="10"/>
      <c r="N620" s="10"/>
      <c r="CJ620" s="10"/>
      <c r="CK620" s="10"/>
      <c r="CL620" s="10"/>
      <c r="CM620" s="10"/>
      <c r="CN620" s="10"/>
      <c r="CO620" s="10"/>
      <c r="CP620" s="10"/>
      <c r="CQ620" s="10"/>
      <c r="CR620" s="10"/>
      <c r="CS620" s="10"/>
      <c r="CT620" s="10"/>
    </row>
    <row r="621" spans="1:98">
      <c r="A621" s="10"/>
      <c r="B621" s="10"/>
      <c r="C621" s="10"/>
      <c r="D621" s="10"/>
      <c r="E621" s="10"/>
      <c r="F621" s="10"/>
      <c r="G621" s="10"/>
      <c r="H621" s="22"/>
      <c r="I621" s="10"/>
      <c r="J621" s="10"/>
      <c r="K621" s="10"/>
      <c r="L621" s="10"/>
      <c r="M621" s="10"/>
      <c r="N621" s="10"/>
      <c r="CJ621" s="10"/>
      <c r="CK621" s="10"/>
      <c r="CL621" s="10"/>
      <c r="CM621" s="10"/>
      <c r="CN621" s="10"/>
      <c r="CO621" s="10"/>
      <c r="CP621" s="10"/>
      <c r="CQ621" s="10"/>
      <c r="CR621" s="10"/>
      <c r="CS621" s="10"/>
      <c r="CT621" s="10"/>
    </row>
    <row r="622" spans="1:98">
      <c r="A622" s="10"/>
      <c r="B622" s="10"/>
      <c r="C622" s="10"/>
      <c r="D622" s="10"/>
      <c r="E622" s="10"/>
      <c r="F622" s="10"/>
      <c r="G622" s="10"/>
      <c r="H622" s="22"/>
      <c r="I622" s="10"/>
      <c r="J622" s="10"/>
      <c r="K622" s="10"/>
      <c r="L622" s="10"/>
      <c r="M622" s="10"/>
      <c r="N622" s="10"/>
      <c r="CJ622" s="10"/>
      <c r="CK622" s="10"/>
      <c r="CL622" s="10"/>
      <c r="CM622" s="10"/>
      <c r="CN622" s="10"/>
      <c r="CO622" s="10"/>
      <c r="CP622" s="10"/>
      <c r="CQ622" s="10"/>
      <c r="CR622" s="10"/>
      <c r="CS622" s="10"/>
      <c r="CT622" s="10"/>
    </row>
    <row r="623" spans="1:98">
      <c r="A623" s="10"/>
      <c r="B623" s="10"/>
      <c r="C623" s="10"/>
      <c r="D623" s="10"/>
      <c r="E623" s="10"/>
      <c r="F623" s="10"/>
      <c r="G623" s="10"/>
      <c r="H623" s="22"/>
      <c r="I623" s="10"/>
      <c r="J623" s="10"/>
      <c r="K623" s="10"/>
      <c r="L623" s="10"/>
      <c r="M623" s="10"/>
      <c r="N623" s="10"/>
      <c r="CJ623" s="10"/>
      <c r="CK623" s="10"/>
      <c r="CL623" s="10"/>
      <c r="CM623" s="10"/>
      <c r="CN623" s="10"/>
      <c r="CO623" s="10"/>
      <c r="CP623" s="10"/>
      <c r="CQ623" s="10"/>
      <c r="CR623" s="10"/>
      <c r="CS623" s="10"/>
      <c r="CT623" s="10"/>
    </row>
    <row r="624" spans="1:98">
      <c r="A624" s="10"/>
      <c r="B624" s="10"/>
      <c r="C624" s="10"/>
      <c r="D624" s="10"/>
      <c r="E624" s="10"/>
      <c r="F624" s="10"/>
      <c r="G624" s="10"/>
      <c r="H624" s="22"/>
      <c r="I624" s="10"/>
      <c r="J624" s="10"/>
      <c r="K624" s="10"/>
      <c r="L624" s="10"/>
      <c r="M624" s="10"/>
      <c r="N624" s="10"/>
      <c r="CJ624" s="10"/>
      <c r="CK624" s="10"/>
      <c r="CL624" s="10"/>
      <c r="CM624" s="10"/>
      <c r="CN624" s="10"/>
      <c r="CO624" s="10"/>
      <c r="CP624" s="10"/>
      <c r="CQ624" s="10"/>
      <c r="CR624" s="10"/>
      <c r="CS624" s="10"/>
      <c r="CT624" s="10"/>
    </row>
    <row r="625" spans="1:98">
      <c r="A625" s="10"/>
      <c r="B625" s="10"/>
      <c r="C625" s="10"/>
      <c r="D625" s="10"/>
      <c r="E625" s="10"/>
      <c r="F625" s="10"/>
      <c r="G625" s="10"/>
      <c r="H625" s="22"/>
      <c r="I625" s="10"/>
      <c r="J625" s="10"/>
      <c r="K625" s="10"/>
      <c r="L625" s="10"/>
      <c r="M625" s="10"/>
      <c r="N625" s="10"/>
      <c r="CJ625" s="10"/>
      <c r="CK625" s="10"/>
      <c r="CL625" s="10"/>
      <c r="CM625" s="10"/>
      <c r="CN625" s="10"/>
      <c r="CO625" s="10"/>
      <c r="CP625" s="10"/>
      <c r="CQ625" s="10"/>
      <c r="CR625" s="10"/>
      <c r="CS625" s="10"/>
      <c r="CT625" s="10"/>
    </row>
    <row r="626" spans="1:98">
      <c r="A626" s="10"/>
      <c r="B626" s="10"/>
      <c r="C626" s="10"/>
      <c r="D626" s="10"/>
      <c r="E626" s="10"/>
      <c r="F626" s="10"/>
      <c r="G626" s="10"/>
      <c r="H626" s="22"/>
      <c r="I626" s="10"/>
      <c r="J626" s="10"/>
      <c r="K626" s="10"/>
      <c r="L626" s="10"/>
      <c r="M626" s="10"/>
      <c r="N626" s="10"/>
      <c r="CJ626" s="10"/>
      <c r="CK626" s="10"/>
      <c r="CL626" s="10"/>
      <c r="CM626" s="10"/>
      <c r="CN626" s="10"/>
      <c r="CO626" s="10"/>
      <c r="CP626" s="10"/>
      <c r="CQ626" s="10"/>
      <c r="CR626" s="10"/>
      <c r="CS626" s="10"/>
      <c r="CT626" s="10"/>
    </row>
    <row r="627" spans="1:98">
      <c r="A627" s="10"/>
      <c r="B627" s="10"/>
      <c r="C627" s="10"/>
      <c r="D627" s="10"/>
      <c r="E627" s="10"/>
      <c r="F627" s="10"/>
      <c r="G627" s="10"/>
      <c r="H627" s="22"/>
      <c r="I627" s="10"/>
      <c r="J627" s="10"/>
      <c r="K627" s="10"/>
      <c r="L627" s="10"/>
      <c r="M627" s="10"/>
      <c r="N627" s="10"/>
      <c r="CJ627" s="10"/>
      <c r="CK627" s="10"/>
      <c r="CL627" s="10"/>
      <c r="CM627" s="10"/>
      <c r="CN627" s="10"/>
      <c r="CO627" s="10"/>
      <c r="CP627" s="10"/>
      <c r="CQ627" s="10"/>
      <c r="CR627" s="10"/>
      <c r="CS627" s="10"/>
      <c r="CT627" s="10"/>
    </row>
    <row r="628" spans="1:98">
      <c r="A628" s="10"/>
      <c r="B628" s="10"/>
      <c r="C628" s="10"/>
      <c r="D628" s="10"/>
      <c r="E628" s="10"/>
      <c r="F628" s="10"/>
      <c r="G628" s="10"/>
      <c r="H628" s="22"/>
      <c r="I628" s="10"/>
      <c r="J628" s="10"/>
      <c r="K628" s="10"/>
      <c r="L628" s="10"/>
      <c r="M628" s="10"/>
      <c r="N628" s="10"/>
      <c r="CJ628" s="10"/>
      <c r="CK628" s="10"/>
      <c r="CL628" s="10"/>
      <c r="CM628" s="10"/>
      <c r="CN628" s="10"/>
      <c r="CO628" s="10"/>
      <c r="CP628" s="10"/>
      <c r="CQ628" s="10"/>
      <c r="CR628" s="10"/>
      <c r="CS628" s="10"/>
      <c r="CT628" s="10"/>
    </row>
    <row r="629" spans="1:98">
      <c r="A629" s="10"/>
      <c r="B629" s="10"/>
      <c r="C629" s="10"/>
      <c r="D629" s="10"/>
      <c r="E629" s="10"/>
      <c r="F629" s="10"/>
      <c r="G629" s="10"/>
      <c r="H629" s="22"/>
      <c r="I629" s="10"/>
      <c r="J629" s="10"/>
      <c r="K629" s="10"/>
      <c r="L629" s="10"/>
      <c r="M629" s="10"/>
      <c r="N629" s="10"/>
      <c r="CJ629" s="10"/>
      <c r="CK629" s="10"/>
      <c r="CL629" s="10"/>
      <c r="CM629" s="10"/>
      <c r="CN629" s="10"/>
      <c r="CO629" s="10"/>
      <c r="CP629" s="10"/>
      <c r="CQ629" s="10"/>
      <c r="CR629" s="10"/>
      <c r="CS629" s="10"/>
      <c r="CT629" s="10"/>
    </row>
    <row r="630" spans="1:98">
      <c r="A630" s="10"/>
      <c r="B630" s="10"/>
      <c r="C630" s="10"/>
      <c r="D630" s="10"/>
      <c r="E630" s="10"/>
      <c r="F630" s="10"/>
      <c r="G630" s="10"/>
      <c r="H630" s="22"/>
      <c r="I630" s="10"/>
      <c r="J630" s="10"/>
      <c r="K630" s="10"/>
      <c r="L630" s="10"/>
      <c r="M630" s="10"/>
      <c r="N630" s="10"/>
      <c r="CJ630" s="10"/>
      <c r="CK630" s="10"/>
      <c r="CL630" s="10"/>
      <c r="CM630" s="10"/>
      <c r="CN630" s="10"/>
      <c r="CO630" s="10"/>
      <c r="CP630" s="10"/>
      <c r="CQ630" s="10"/>
      <c r="CR630" s="10"/>
      <c r="CS630" s="10"/>
      <c r="CT630" s="10"/>
    </row>
    <row r="631" spans="1:98">
      <c r="A631" s="10"/>
      <c r="B631" s="10"/>
      <c r="C631" s="10"/>
      <c r="D631" s="10"/>
      <c r="E631" s="10"/>
      <c r="F631" s="10"/>
      <c r="G631" s="10"/>
      <c r="H631" s="22"/>
      <c r="I631" s="10"/>
      <c r="J631" s="10"/>
      <c r="K631" s="10"/>
      <c r="L631" s="10"/>
      <c r="M631" s="10"/>
      <c r="N631" s="10"/>
      <c r="CJ631" s="10"/>
      <c r="CK631" s="10"/>
      <c r="CL631" s="10"/>
      <c r="CM631" s="10"/>
      <c r="CN631" s="10"/>
      <c r="CO631" s="10"/>
      <c r="CP631" s="10"/>
      <c r="CQ631" s="10"/>
      <c r="CR631" s="10"/>
      <c r="CS631" s="10"/>
      <c r="CT631" s="10"/>
    </row>
    <row r="632" spans="1:98">
      <c r="A632" s="10"/>
      <c r="B632" s="10"/>
      <c r="C632" s="10"/>
      <c r="D632" s="10"/>
      <c r="E632" s="10"/>
      <c r="F632" s="10"/>
      <c r="G632" s="10"/>
      <c r="H632" s="22"/>
      <c r="I632" s="10"/>
      <c r="J632" s="10"/>
      <c r="K632" s="10"/>
      <c r="L632" s="10"/>
      <c r="M632" s="10"/>
      <c r="N632" s="10"/>
      <c r="CJ632" s="10"/>
      <c r="CK632" s="10"/>
      <c r="CL632" s="10"/>
      <c r="CM632" s="10"/>
      <c r="CN632" s="10"/>
      <c r="CO632" s="10"/>
      <c r="CP632" s="10"/>
      <c r="CQ632" s="10"/>
      <c r="CR632" s="10"/>
      <c r="CS632" s="10"/>
      <c r="CT632" s="10"/>
    </row>
    <row r="633" spans="1:98">
      <c r="A633" s="10"/>
      <c r="B633" s="10"/>
      <c r="C633" s="10"/>
      <c r="D633" s="10"/>
      <c r="E633" s="10"/>
      <c r="F633" s="10"/>
      <c r="G633" s="10"/>
      <c r="H633" s="22"/>
      <c r="I633" s="10"/>
      <c r="J633" s="10"/>
      <c r="K633" s="10"/>
      <c r="L633" s="10"/>
      <c r="M633" s="10"/>
      <c r="N633" s="10"/>
      <c r="CJ633" s="10"/>
      <c r="CK633" s="10"/>
      <c r="CL633" s="10"/>
      <c r="CM633" s="10"/>
      <c r="CN633" s="10"/>
      <c r="CO633" s="10"/>
      <c r="CP633" s="10"/>
      <c r="CQ633" s="10"/>
      <c r="CR633" s="10"/>
      <c r="CS633" s="10"/>
      <c r="CT633" s="10"/>
    </row>
    <row r="634" spans="1:98">
      <c r="A634" s="10"/>
      <c r="B634" s="10"/>
      <c r="C634" s="10"/>
      <c r="D634" s="10"/>
      <c r="E634" s="10"/>
      <c r="F634" s="10"/>
      <c r="G634" s="10"/>
      <c r="H634" s="22"/>
      <c r="I634" s="10"/>
      <c r="J634" s="10"/>
      <c r="K634" s="10"/>
      <c r="L634" s="10"/>
      <c r="M634" s="10"/>
      <c r="N634" s="10"/>
      <c r="CJ634" s="10"/>
      <c r="CK634" s="10"/>
      <c r="CL634" s="10"/>
      <c r="CM634" s="10"/>
      <c r="CN634" s="10"/>
      <c r="CO634" s="10"/>
      <c r="CP634" s="10"/>
      <c r="CQ634" s="10"/>
      <c r="CR634" s="10"/>
      <c r="CS634" s="10"/>
      <c r="CT634" s="10"/>
    </row>
    <row r="635" spans="1:98">
      <c r="A635" s="10"/>
      <c r="B635" s="10"/>
      <c r="C635" s="10"/>
      <c r="D635" s="10"/>
      <c r="E635" s="10"/>
      <c r="F635" s="10"/>
      <c r="G635" s="10"/>
      <c r="H635" s="22"/>
      <c r="I635" s="10"/>
      <c r="J635" s="10"/>
      <c r="K635" s="10"/>
      <c r="L635" s="10"/>
      <c r="M635" s="10"/>
      <c r="N635" s="10"/>
      <c r="CJ635" s="10"/>
      <c r="CK635" s="10"/>
      <c r="CL635" s="10"/>
      <c r="CM635" s="10"/>
      <c r="CN635" s="10"/>
      <c r="CO635" s="10"/>
      <c r="CP635" s="10"/>
      <c r="CQ635" s="10"/>
      <c r="CR635" s="10"/>
      <c r="CS635" s="10"/>
      <c r="CT635" s="10"/>
    </row>
    <row r="636" spans="1:98">
      <c r="A636" s="10"/>
      <c r="B636" s="10"/>
      <c r="C636" s="10"/>
      <c r="D636" s="10"/>
      <c r="E636" s="10"/>
      <c r="F636" s="10"/>
      <c r="G636" s="10"/>
      <c r="H636" s="22"/>
      <c r="I636" s="10"/>
      <c r="J636" s="10"/>
      <c r="K636" s="10"/>
      <c r="L636" s="10"/>
      <c r="M636" s="10"/>
      <c r="N636" s="10"/>
      <c r="CJ636" s="10"/>
      <c r="CK636" s="10"/>
      <c r="CL636" s="10"/>
      <c r="CM636" s="10"/>
      <c r="CN636" s="10"/>
      <c r="CO636" s="10"/>
      <c r="CP636" s="10"/>
      <c r="CQ636" s="10"/>
      <c r="CR636" s="10"/>
      <c r="CS636" s="10"/>
      <c r="CT636" s="10"/>
    </row>
    <row r="637" spans="1:98">
      <c r="A637" s="10"/>
      <c r="B637" s="10"/>
      <c r="C637" s="10"/>
      <c r="D637" s="10"/>
      <c r="E637" s="10"/>
      <c r="F637" s="10"/>
      <c r="G637" s="10"/>
      <c r="H637" s="22"/>
      <c r="I637" s="10"/>
      <c r="J637" s="10"/>
      <c r="K637" s="10"/>
      <c r="L637" s="10"/>
      <c r="M637" s="10"/>
      <c r="N637" s="10"/>
      <c r="CJ637" s="10"/>
      <c r="CK637" s="10"/>
      <c r="CL637" s="10"/>
      <c r="CM637" s="10"/>
      <c r="CN637" s="10"/>
      <c r="CO637" s="10"/>
      <c r="CP637" s="10"/>
      <c r="CQ637" s="10"/>
      <c r="CR637" s="10"/>
      <c r="CS637" s="10"/>
      <c r="CT637" s="10"/>
    </row>
    <row r="638" spans="1:98">
      <c r="A638" s="10"/>
      <c r="B638" s="10"/>
      <c r="C638" s="10"/>
      <c r="D638" s="10"/>
      <c r="E638" s="10"/>
      <c r="F638" s="10"/>
      <c r="G638" s="10"/>
      <c r="H638" s="22"/>
      <c r="I638" s="10"/>
      <c r="J638" s="10"/>
      <c r="K638" s="10"/>
      <c r="L638" s="10"/>
      <c r="M638" s="10"/>
      <c r="N638" s="10"/>
      <c r="CJ638" s="10"/>
      <c r="CK638" s="10"/>
      <c r="CL638" s="10"/>
      <c r="CM638" s="10"/>
      <c r="CN638" s="10"/>
      <c r="CO638" s="10"/>
      <c r="CP638" s="10"/>
      <c r="CQ638" s="10"/>
      <c r="CR638" s="10"/>
      <c r="CS638" s="10"/>
      <c r="CT638" s="10"/>
    </row>
    <row r="639" spans="1:98">
      <c r="A639" s="10"/>
      <c r="B639" s="10"/>
      <c r="C639" s="10"/>
      <c r="D639" s="10"/>
      <c r="E639" s="10"/>
      <c r="F639" s="10"/>
      <c r="G639" s="10"/>
      <c r="H639" s="22"/>
      <c r="I639" s="10"/>
      <c r="J639" s="10"/>
      <c r="K639" s="10"/>
      <c r="L639" s="10"/>
      <c r="M639" s="10"/>
      <c r="N639" s="10"/>
      <c r="CJ639" s="10"/>
      <c r="CK639" s="10"/>
      <c r="CL639" s="10"/>
      <c r="CM639" s="10"/>
      <c r="CN639" s="10"/>
      <c r="CO639" s="10"/>
      <c r="CP639" s="10"/>
      <c r="CQ639" s="10"/>
      <c r="CR639" s="10"/>
      <c r="CS639" s="10"/>
      <c r="CT639" s="10"/>
    </row>
    <row r="640" spans="1:98">
      <c r="A640" s="10"/>
      <c r="B640" s="10"/>
      <c r="C640" s="10"/>
      <c r="D640" s="10"/>
      <c r="E640" s="10"/>
      <c r="F640" s="10"/>
      <c r="G640" s="10"/>
      <c r="H640" s="22"/>
      <c r="I640" s="10"/>
      <c r="J640" s="10"/>
      <c r="K640" s="10"/>
      <c r="L640" s="10"/>
      <c r="M640" s="10"/>
      <c r="N640" s="10"/>
      <c r="CJ640" s="10"/>
      <c r="CK640" s="10"/>
      <c r="CL640" s="10"/>
      <c r="CM640" s="10"/>
      <c r="CN640" s="10"/>
      <c r="CO640" s="10"/>
      <c r="CP640" s="10"/>
      <c r="CQ640" s="10"/>
      <c r="CR640" s="10"/>
      <c r="CS640" s="10"/>
      <c r="CT640" s="10"/>
    </row>
    <row r="641" spans="1:98">
      <c r="A641" s="10"/>
      <c r="B641" s="10"/>
      <c r="C641" s="10"/>
      <c r="D641" s="10"/>
      <c r="E641" s="10"/>
      <c r="F641" s="10"/>
      <c r="G641" s="10"/>
      <c r="H641" s="22"/>
      <c r="I641" s="10"/>
      <c r="J641" s="10"/>
      <c r="K641" s="10"/>
      <c r="L641" s="10"/>
      <c r="M641" s="10"/>
      <c r="N641" s="10"/>
      <c r="CJ641" s="10"/>
      <c r="CK641" s="10"/>
      <c r="CL641" s="10"/>
      <c r="CM641" s="10"/>
      <c r="CN641" s="10"/>
      <c r="CO641" s="10"/>
      <c r="CP641" s="10"/>
      <c r="CQ641" s="10"/>
      <c r="CR641" s="10"/>
      <c r="CS641" s="10"/>
      <c r="CT641" s="10"/>
    </row>
    <row r="642" spans="1:98">
      <c r="A642" s="10"/>
      <c r="B642" s="10"/>
      <c r="C642" s="10"/>
      <c r="D642" s="10"/>
      <c r="E642" s="10"/>
      <c r="F642" s="10"/>
      <c r="G642" s="10"/>
      <c r="H642" s="22"/>
      <c r="I642" s="10"/>
      <c r="J642" s="10"/>
      <c r="K642" s="10"/>
      <c r="L642" s="10"/>
      <c r="M642" s="10"/>
      <c r="N642" s="10"/>
      <c r="CJ642" s="10"/>
      <c r="CK642" s="10"/>
      <c r="CL642" s="10"/>
      <c r="CM642" s="10"/>
      <c r="CN642" s="10"/>
      <c r="CO642" s="10"/>
      <c r="CP642" s="10"/>
      <c r="CQ642" s="10"/>
      <c r="CR642" s="10"/>
      <c r="CS642" s="10"/>
      <c r="CT642" s="10"/>
    </row>
    <row r="643" spans="1:98">
      <c r="A643" s="10"/>
      <c r="B643" s="10"/>
      <c r="C643" s="10"/>
      <c r="D643" s="10"/>
      <c r="E643" s="10"/>
      <c r="F643" s="10"/>
      <c r="G643" s="10"/>
      <c r="H643" s="22"/>
      <c r="I643" s="10"/>
      <c r="J643" s="10"/>
      <c r="K643" s="10"/>
      <c r="L643" s="10"/>
      <c r="M643" s="10"/>
      <c r="N643" s="10"/>
      <c r="CJ643" s="10"/>
      <c r="CK643" s="10"/>
      <c r="CL643" s="10"/>
      <c r="CM643" s="10"/>
      <c r="CN643" s="10"/>
      <c r="CO643" s="10"/>
      <c r="CP643" s="10"/>
      <c r="CQ643" s="10"/>
      <c r="CR643" s="10"/>
      <c r="CS643" s="10"/>
      <c r="CT643" s="10"/>
    </row>
    <row r="644" spans="1:98">
      <c r="A644" s="10"/>
      <c r="B644" s="10"/>
      <c r="C644" s="10"/>
      <c r="D644" s="10"/>
      <c r="E644" s="10"/>
      <c r="F644" s="10"/>
      <c r="G644" s="10"/>
      <c r="H644" s="22"/>
      <c r="I644" s="10"/>
      <c r="J644" s="10"/>
      <c r="K644" s="10"/>
      <c r="L644" s="10"/>
      <c r="M644" s="10"/>
      <c r="N644" s="10"/>
      <c r="CJ644" s="10"/>
      <c r="CK644" s="10"/>
      <c r="CL644" s="10"/>
      <c r="CM644" s="10"/>
      <c r="CN644" s="10"/>
      <c r="CO644" s="10"/>
      <c r="CP644" s="10"/>
      <c r="CQ644" s="10"/>
      <c r="CR644" s="10"/>
      <c r="CS644" s="10"/>
      <c r="CT644" s="10"/>
    </row>
    <row r="645" spans="1:98">
      <c r="A645" s="10"/>
      <c r="B645" s="10"/>
      <c r="C645" s="10"/>
      <c r="D645" s="10"/>
      <c r="E645" s="10"/>
      <c r="F645" s="10"/>
      <c r="G645" s="10"/>
      <c r="H645" s="22"/>
      <c r="I645" s="10"/>
      <c r="J645" s="10"/>
      <c r="K645" s="10"/>
      <c r="L645" s="10"/>
      <c r="M645" s="10"/>
      <c r="N645" s="10"/>
      <c r="CJ645" s="10"/>
      <c r="CK645" s="10"/>
      <c r="CL645" s="10"/>
      <c r="CM645" s="10"/>
      <c r="CN645" s="10"/>
      <c r="CO645" s="10"/>
      <c r="CP645" s="10"/>
      <c r="CQ645" s="10"/>
      <c r="CR645" s="10"/>
      <c r="CS645" s="10"/>
      <c r="CT645" s="10"/>
    </row>
    <row r="646" spans="1:98">
      <c r="A646" s="10"/>
      <c r="B646" s="10"/>
      <c r="C646" s="10"/>
      <c r="D646" s="10"/>
      <c r="E646" s="10"/>
      <c r="F646" s="10"/>
      <c r="G646" s="10"/>
      <c r="H646" s="22"/>
      <c r="I646" s="10"/>
      <c r="J646" s="10"/>
      <c r="K646" s="10"/>
      <c r="L646" s="10"/>
      <c r="M646" s="10"/>
      <c r="N646" s="10"/>
      <c r="CJ646" s="10"/>
      <c r="CK646" s="10"/>
      <c r="CL646" s="10"/>
      <c r="CM646" s="10"/>
      <c r="CN646" s="10"/>
      <c r="CO646" s="10"/>
      <c r="CP646" s="10"/>
      <c r="CQ646" s="10"/>
      <c r="CR646" s="10"/>
      <c r="CS646" s="10"/>
      <c r="CT646" s="10"/>
    </row>
    <row r="647" spans="1:98">
      <c r="A647" s="10"/>
      <c r="B647" s="10"/>
      <c r="C647" s="10"/>
      <c r="D647" s="10"/>
      <c r="E647" s="10"/>
      <c r="F647" s="10"/>
      <c r="G647" s="10"/>
      <c r="H647" s="22"/>
      <c r="I647" s="10"/>
      <c r="J647" s="10"/>
      <c r="K647" s="10"/>
      <c r="L647" s="10"/>
      <c r="M647" s="10"/>
      <c r="N647" s="10"/>
      <c r="CJ647" s="10"/>
      <c r="CK647" s="10"/>
      <c r="CL647" s="10"/>
      <c r="CM647" s="10"/>
      <c r="CN647" s="10"/>
      <c r="CO647" s="10"/>
      <c r="CP647" s="10"/>
      <c r="CQ647" s="10"/>
      <c r="CR647" s="10"/>
      <c r="CS647" s="10"/>
      <c r="CT647" s="10"/>
    </row>
    <row r="648" spans="1:98">
      <c r="A648" s="10"/>
      <c r="B648" s="10"/>
      <c r="C648" s="10"/>
      <c r="D648" s="10"/>
      <c r="E648" s="10"/>
      <c r="F648" s="10"/>
      <c r="G648" s="10"/>
      <c r="H648" s="22"/>
      <c r="I648" s="10"/>
      <c r="J648" s="10"/>
      <c r="K648" s="10"/>
      <c r="L648" s="10"/>
      <c r="M648" s="10"/>
      <c r="N648" s="10"/>
      <c r="CJ648" s="10"/>
      <c r="CK648" s="10"/>
      <c r="CL648" s="10"/>
      <c r="CM648" s="10"/>
      <c r="CN648" s="10"/>
      <c r="CO648" s="10"/>
      <c r="CP648" s="10"/>
      <c r="CQ648" s="10"/>
      <c r="CR648" s="10"/>
      <c r="CS648" s="10"/>
      <c r="CT648" s="10"/>
    </row>
    <row r="649" spans="1:98">
      <c r="A649" s="10"/>
      <c r="B649" s="10"/>
      <c r="C649" s="10"/>
      <c r="D649" s="10"/>
      <c r="E649" s="10"/>
      <c r="F649" s="10"/>
      <c r="G649" s="10"/>
      <c r="H649" s="22"/>
      <c r="I649" s="10"/>
      <c r="J649" s="10"/>
      <c r="K649" s="10"/>
      <c r="L649" s="10"/>
      <c r="M649" s="10"/>
      <c r="N649" s="10"/>
      <c r="CJ649" s="10"/>
      <c r="CK649" s="10"/>
      <c r="CL649" s="10"/>
      <c r="CM649" s="10"/>
      <c r="CN649" s="10"/>
      <c r="CO649" s="10"/>
      <c r="CP649" s="10"/>
      <c r="CQ649" s="10"/>
      <c r="CR649" s="10"/>
      <c r="CS649" s="10"/>
      <c r="CT649" s="10"/>
    </row>
    <row r="650" spans="1:98">
      <c r="A650" s="10"/>
      <c r="B650" s="10"/>
      <c r="C650" s="10"/>
      <c r="D650" s="10"/>
      <c r="E650" s="10"/>
      <c r="F650" s="10"/>
      <c r="G650" s="10"/>
      <c r="H650" s="22"/>
      <c r="I650" s="10"/>
      <c r="J650" s="10"/>
      <c r="K650" s="10"/>
      <c r="L650" s="10"/>
      <c r="M650" s="10"/>
      <c r="N650" s="10"/>
      <c r="CJ650" s="10"/>
      <c r="CK650" s="10"/>
      <c r="CL650" s="10"/>
      <c r="CM650" s="10"/>
      <c r="CN650" s="10"/>
      <c r="CO650" s="10"/>
      <c r="CP650" s="10"/>
      <c r="CQ650" s="10"/>
      <c r="CR650" s="10"/>
      <c r="CS650" s="10"/>
      <c r="CT650" s="10"/>
    </row>
    <row r="651" spans="1:98">
      <c r="A651" s="10"/>
      <c r="B651" s="10"/>
      <c r="C651" s="10"/>
      <c r="D651" s="10"/>
      <c r="E651" s="10"/>
      <c r="F651" s="10"/>
      <c r="G651" s="10"/>
      <c r="H651" s="22"/>
      <c r="I651" s="10"/>
      <c r="J651" s="10"/>
      <c r="K651" s="10"/>
      <c r="L651" s="10"/>
      <c r="M651" s="10"/>
      <c r="N651" s="10"/>
      <c r="CJ651" s="10"/>
      <c r="CK651" s="10"/>
      <c r="CL651" s="10"/>
      <c r="CM651" s="10"/>
      <c r="CN651" s="10"/>
      <c r="CO651" s="10"/>
      <c r="CP651" s="10"/>
      <c r="CQ651" s="10"/>
      <c r="CR651" s="10"/>
      <c r="CS651" s="10"/>
      <c r="CT651" s="10"/>
    </row>
    <row r="652" spans="1:98">
      <c r="A652" s="10"/>
      <c r="B652" s="10"/>
      <c r="C652" s="10"/>
      <c r="D652" s="10"/>
      <c r="E652" s="10"/>
      <c r="F652" s="10"/>
      <c r="G652" s="10"/>
      <c r="H652" s="22"/>
      <c r="I652" s="10"/>
      <c r="J652" s="10"/>
      <c r="K652" s="10"/>
      <c r="L652" s="10"/>
      <c r="M652" s="10"/>
      <c r="N652" s="10"/>
      <c r="CJ652" s="10"/>
      <c r="CK652" s="10"/>
      <c r="CL652" s="10"/>
      <c r="CM652" s="10"/>
      <c r="CN652" s="10"/>
      <c r="CO652" s="10"/>
      <c r="CP652" s="10"/>
      <c r="CQ652" s="10"/>
      <c r="CR652" s="10"/>
      <c r="CS652" s="10"/>
      <c r="CT652" s="10"/>
    </row>
    <row r="653" spans="1:98">
      <c r="A653" s="10"/>
      <c r="B653" s="10"/>
      <c r="C653" s="10"/>
      <c r="D653" s="10"/>
      <c r="E653" s="10"/>
      <c r="F653" s="10"/>
      <c r="G653" s="10"/>
      <c r="H653" s="22"/>
      <c r="I653" s="10"/>
      <c r="J653" s="10"/>
      <c r="K653" s="10"/>
      <c r="L653" s="10"/>
      <c r="M653" s="10"/>
      <c r="N653" s="10"/>
      <c r="CJ653" s="10"/>
      <c r="CK653" s="10"/>
      <c r="CL653" s="10"/>
      <c r="CM653" s="10"/>
      <c r="CN653" s="10"/>
      <c r="CO653" s="10"/>
      <c r="CP653" s="10"/>
      <c r="CQ653" s="10"/>
      <c r="CR653" s="10"/>
      <c r="CS653" s="10"/>
      <c r="CT653" s="10"/>
    </row>
    <row r="654" spans="1:98">
      <c r="A654" s="10"/>
      <c r="B654" s="10"/>
      <c r="C654" s="10"/>
      <c r="D654" s="10"/>
      <c r="E654" s="10"/>
      <c r="F654" s="10"/>
      <c r="G654" s="10"/>
      <c r="H654" s="22"/>
      <c r="I654" s="10"/>
      <c r="J654" s="10"/>
      <c r="K654" s="10"/>
      <c r="L654" s="10"/>
      <c r="M654" s="10"/>
      <c r="N654" s="10"/>
      <c r="CJ654" s="10"/>
      <c r="CK654" s="10"/>
      <c r="CL654" s="10"/>
      <c r="CM654" s="10"/>
      <c r="CN654" s="10"/>
      <c r="CO654" s="10"/>
      <c r="CP654" s="10"/>
      <c r="CQ654" s="10"/>
      <c r="CR654" s="10"/>
      <c r="CS654" s="10"/>
      <c r="CT654" s="10"/>
    </row>
    <row r="655" spans="1:98">
      <c r="A655" s="10"/>
      <c r="B655" s="10"/>
      <c r="C655" s="10"/>
      <c r="D655" s="10"/>
      <c r="E655" s="10"/>
      <c r="F655" s="10"/>
      <c r="G655" s="10"/>
      <c r="H655" s="22"/>
      <c r="I655" s="10"/>
      <c r="J655" s="10"/>
      <c r="K655" s="10"/>
      <c r="L655" s="10"/>
      <c r="M655" s="10"/>
      <c r="N655" s="10"/>
      <c r="CJ655" s="10"/>
      <c r="CK655" s="10"/>
      <c r="CL655" s="10"/>
      <c r="CM655" s="10"/>
      <c r="CN655" s="10"/>
      <c r="CO655" s="10"/>
      <c r="CP655" s="10"/>
      <c r="CQ655" s="10"/>
      <c r="CR655" s="10"/>
      <c r="CS655" s="10"/>
      <c r="CT655" s="10"/>
    </row>
    <row r="656" spans="1:98">
      <c r="A656" s="10"/>
      <c r="B656" s="10"/>
      <c r="C656" s="10"/>
      <c r="D656" s="10"/>
      <c r="E656" s="10"/>
      <c r="F656" s="10"/>
      <c r="G656" s="10"/>
      <c r="H656" s="22"/>
      <c r="I656" s="10"/>
      <c r="J656" s="10"/>
      <c r="K656" s="10"/>
      <c r="L656" s="10"/>
      <c r="M656" s="10"/>
      <c r="N656" s="10"/>
      <c r="CJ656" s="10"/>
      <c r="CK656" s="10"/>
      <c r="CL656" s="10"/>
      <c r="CM656" s="10"/>
      <c r="CN656" s="10"/>
      <c r="CO656" s="10"/>
      <c r="CP656" s="10"/>
      <c r="CQ656" s="10"/>
      <c r="CR656" s="10"/>
      <c r="CS656" s="10"/>
      <c r="CT656" s="10"/>
    </row>
    <row r="657" spans="1:98">
      <c r="A657" s="10"/>
      <c r="B657" s="10"/>
      <c r="C657" s="10"/>
      <c r="D657" s="10"/>
      <c r="E657" s="10"/>
      <c r="F657" s="10"/>
      <c r="G657" s="10"/>
      <c r="H657" s="22"/>
      <c r="I657" s="10"/>
      <c r="J657" s="10"/>
      <c r="K657" s="10"/>
      <c r="L657" s="10"/>
      <c r="M657" s="10"/>
      <c r="N657" s="10"/>
      <c r="CJ657" s="10"/>
      <c r="CK657" s="10"/>
      <c r="CL657" s="10"/>
      <c r="CM657" s="10"/>
      <c r="CN657" s="10"/>
      <c r="CO657" s="10"/>
      <c r="CP657" s="10"/>
      <c r="CQ657" s="10"/>
      <c r="CR657" s="10"/>
      <c r="CS657" s="10"/>
      <c r="CT657" s="10"/>
    </row>
    <row r="658" spans="1:98">
      <c r="A658" s="10"/>
      <c r="B658" s="10"/>
      <c r="C658" s="10"/>
      <c r="D658" s="10"/>
      <c r="E658" s="10"/>
      <c r="F658" s="10"/>
      <c r="G658" s="10"/>
      <c r="H658" s="22"/>
      <c r="I658" s="10"/>
      <c r="J658" s="10"/>
      <c r="K658" s="10"/>
      <c r="L658" s="10"/>
      <c r="M658" s="10"/>
      <c r="N658" s="10"/>
      <c r="CJ658" s="10"/>
      <c r="CK658" s="10"/>
      <c r="CL658" s="10"/>
      <c r="CM658" s="10"/>
      <c r="CN658" s="10"/>
      <c r="CO658" s="10"/>
      <c r="CP658" s="10"/>
      <c r="CQ658" s="10"/>
      <c r="CR658" s="10"/>
      <c r="CS658" s="10"/>
      <c r="CT658" s="10"/>
    </row>
    <row r="659" spans="1:98">
      <c r="A659" s="10"/>
      <c r="B659" s="10"/>
      <c r="C659" s="10"/>
      <c r="D659" s="10"/>
      <c r="E659" s="10"/>
      <c r="F659" s="10"/>
      <c r="G659" s="10"/>
      <c r="H659" s="22"/>
      <c r="I659" s="10"/>
      <c r="J659" s="10"/>
      <c r="K659" s="10"/>
      <c r="L659" s="10"/>
      <c r="M659" s="10"/>
      <c r="N659" s="10"/>
      <c r="CJ659" s="10"/>
      <c r="CK659" s="10"/>
      <c r="CL659" s="10"/>
      <c r="CM659" s="10"/>
      <c r="CN659" s="10"/>
      <c r="CO659" s="10"/>
      <c r="CP659" s="10"/>
      <c r="CQ659" s="10"/>
      <c r="CR659" s="10"/>
      <c r="CS659" s="10"/>
      <c r="CT659" s="10"/>
    </row>
    <row r="660" spans="1:98">
      <c r="A660" s="10"/>
      <c r="B660" s="10"/>
      <c r="C660" s="10"/>
      <c r="D660" s="10"/>
      <c r="E660" s="10"/>
      <c r="F660" s="10"/>
      <c r="G660" s="10"/>
      <c r="H660" s="22"/>
      <c r="I660" s="10"/>
      <c r="J660" s="10"/>
      <c r="K660" s="10"/>
      <c r="L660" s="10"/>
      <c r="M660" s="10"/>
      <c r="N660" s="10"/>
      <c r="CJ660" s="10"/>
      <c r="CK660" s="10"/>
      <c r="CL660" s="10"/>
      <c r="CM660" s="10"/>
      <c r="CN660" s="10"/>
      <c r="CO660" s="10"/>
      <c r="CP660" s="10"/>
      <c r="CQ660" s="10"/>
      <c r="CR660" s="10"/>
      <c r="CS660" s="10"/>
      <c r="CT660" s="10"/>
    </row>
    <row r="661" spans="1:98">
      <c r="A661" s="10"/>
      <c r="B661" s="10"/>
      <c r="C661" s="10"/>
      <c r="D661" s="10"/>
      <c r="E661" s="10"/>
      <c r="F661" s="10"/>
      <c r="G661" s="10"/>
      <c r="H661" s="22"/>
      <c r="I661" s="10"/>
      <c r="J661" s="10"/>
      <c r="K661" s="10"/>
      <c r="L661" s="10"/>
      <c r="M661" s="10"/>
      <c r="N661" s="10"/>
      <c r="CJ661" s="10"/>
      <c r="CK661" s="10"/>
      <c r="CL661" s="10"/>
      <c r="CM661" s="10"/>
      <c r="CN661" s="10"/>
      <c r="CO661" s="10"/>
      <c r="CP661" s="10"/>
      <c r="CQ661" s="10"/>
      <c r="CR661" s="10"/>
      <c r="CS661" s="10"/>
      <c r="CT661" s="10"/>
    </row>
    <row r="662" spans="1:98">
      <c r="A662" s="10"/>
      <c r="B662" s="10"/>
      <c r="C662" s="10"/>
      <c r="D662" s="10"/>
      <c r="E662" s="10"/>
      <c r="F662" s="10"/>
      <c r="G662" s="10"/>
      <c r="H662" s="22"/>
      <c r="I662" s="10"/>
      <c r="J662" s="10"/>
      <c r="K662" s="10"/>
      <c r="L662" s="10"/>
      <c r="M662" s="10"/>
      <c r="N662" s="10"/>
      <c r="CJ662" s="10"/>
      <c r="CK662" s="10"/>
      <c r="CL662" s="10"/>
      <c r="CM662" s="10"/>
      <c r="CN662" s="10"/>
      <c r="CO662" s="10"/>
      <c r="CP662" s="10"/>
      <c r="CQ662" s="10"/>
      <c r="CR662" s="10"/>
      <c r="CS662" s="10"/>
      <c r="CT662" s="10"/>
    </row>
    <row r="663" spans="1:98">
      <c r="A663" s="10"/>
      <c r="B663" s="10"/>
      <c r="C663" s="10"/>
      <c r="D663" s="10"/>
      <c r="E663" s="10"/>
      <c r="F663" s="10"/>
      <c r="G663" s="10"/>
      <c r="H663" s="22"/>
      <c r="I663" s="10"/>
      <c r="J663" s="10"/>
      <c r="K663" s="10"/>
      <c r="L663" s="10"/>
      <c r="M663" s="10"/>
      <c r="N663" s="10"/>
      <c r="CJ663" s="10"/>
      <c r="CK663" s="10"/>
      <c r="CL663" s="10"/>
      <c r="CM663" s="10"/>
      <c r="CN663" s="10"/>
      <c r="CO663" s="10"/>
      <c r="CP663" s="10"/>
      <c r="CQ663" s="10"/>
      <c r="CR663" s="10"/>
      <c r="CS663" s="10"/>
      <c r="CT663" s="10"/>
    </row>
    <row r="664" spans="1:98">
      <c r="A664" s="10"/>
      <c r="B664" s="10"/>
      <c r="C664" s="10"/>
      <c r="D664" s="10"/>
      <c r="E664" s="10"/>
      <c r="F664" s="10"/>
      <c r="G664" s="10"/>
      <c r="H664" s="22"/>
      <c r="I664" s="10"/>
      <c r="J664" s="10"/>
      <c r="K664" s="10"/>
      <c r="L664" s="10"/>
      <c r="M664" s="10"/>
      <c r="N664" s="10"/>
      <c r="CJ664" s="10"/>
      <c r="CK664" s="10"/>
      <c r="CL664" s="10"/>
      <c r="CM664" s="10"/>
      <c r="CN664" s="10"/>
      <c r="CO664" s="10"/>
      <c r="CP664" s="10"/>
      <c r="CQ664" s="10"/>
      <c r="CR664" s="10"/>
      <c r="CS664" s="10"/>
      <c r="CT664" s="10"/>
    </row>
    <row r="665" spans="1:98">
      <c r="A665" s="10"/>
      <c r="B665" s="10"/>
      <c r="C665" s="10"/>
      <c r="D665" s="10"/>
      <c r="E665" s="10"/>
      <c r="F665" s="10"/>
      <c r="G665" s="10"/>
      <c r="H665" s="22"/>
      <c r="I665" s="10"/>
      <c r="J665" s="10"/>
      <c r="K665" s="10"/>
      <c r="L665" s="10"/>
      <c r="M665" s="10"/>
      <c r="N665" s="10"/>
      <c r="CJ665" s="10"/>
      <c r="CK665" s="10"/>
      <c r="CL665" s="10"/>
      <c r="CM665" s="10"/>
      <c r="CN665" s="10"/>
      <c r="CO665" s="10"/>
      <c r="CP665" s="10"/>
      <c r="CQ665" s="10"/>
      <c r="CR665" s="10"/>
      <c r="CS665" s="10"/>
      <c r="CT665" s="10"/>
    </row>
    <row r="666" spans="1:98">
      <c r="A666" s="10"/>
      <c r="B666" s="10"/>
      <c r="C666" s="10"/>
      <c r="D666" s="10"/>
      <c r="E666" s="10"/>
      <c r="F666" s="10"/>
      <c r="G666" s="10"/>
      <c r="H666" s="22"/>
      <c r="I666" s="10"/>
      <c r="J666" s="10"/>
      <c r="K666" s="10"/>
      <c r="L666" s="10"/>
      <c r="M666" s="10"/>
      <c r="N666" s="10"/>
      <c r="CJ666" s="10"/>
      <c r="CK666" s="10"/>
      <c r="CL666" s="10"/>
      <c r="CM666" s="10"/>
      <c r="CN666" s="10"/>
      <c r="CO666" s="10"/>
      <c r="CP666" s="10"/>
      <c r="CQ666" s="10"/>
      <c r="CR666" s="10"/>
      <c r="CS666" s="10"/>
      <c r="CT666" s="10"/>
    </row>
    <row r="667" spans="1:98">
      <c r="A667" s="10"/>
      <c r="B667" s="10"/>
      <c r="C667" s="10"/>
      <c r="D667" s="10"/>
      <c r="E667" s="10"/>
      <c r="F667" s="10"/>
      <c r="G667" s="10"/>
      <c r="H667" s="22"/>
      <c r="I667" s="10"/>
      <c r="J667" s="10"/>
      <c r="K667" s="10"/>
      <c r="L667" s="10"/>
      <c r="M667" s="10"/>
      <c r="N667" s="10"/>
      <c r="CJ667" s="10"/>
      <c r="CK667" s="10"/>
      <c r="CL667" s="10"/>
      <c r="CM667" s="10"/>
      <c r="CN667" s="10"/>
      <c r="CO667" s="10"/>
      <c r="CP667" s="10"/>
      <c r="CQ667" s="10"/>
      <c r="CR667" s="10"/>
      <c r="CS667" s="10"/>
      <c r="CT667" s="10"/>
    </row>
    <row r="668" spans="1:98">
      <c r="A668" s="10"/>
      <c r="B668" s="10"/>
      <c r="C668" s="10"/>
      <c r="D668" s="10"/>
      <c r="E668" s="10"/>
      <c r="F668" s="10"/>
      <c r="G668" s="10"/>
      <c r="H668" s="22"/>
      <c r="I668" s="10"/>
      <c r="J668" s="10"/>
      <c r="K668" s="10"/>
      <c r="L668" s="10"/>
      <c r="M668" s="10"/>
      <c r="N668" s="10"/>
      <c r="CJ668" s="10"/>
      <c r="CK668" s="10"/>
      <c r="CL668" s="10"/>
      <c r="CM668" s="10"/>
      <c r="CN668" s="10"/>
      <c r="CO668" s="10"/>
      <c r="CP668" s="10"/>
      <c r="CQ668" s="10"/>
      <c r="CR668" s="10"/>
      <c r="CS668" s="10"/>
      <c r="CT668" s="10"/>
    </row>
    <row r="669" spans="1:98">
      <c r="A669" s="10"/>
      <c r="B669" s="10"/>
      <c r="C669" s="10"/>
      <c r="D669" s="10"/>
      <c r="E669" s="10"/>
      <c r="F669" s="10"/>
      <c r="G669" s="10"/>
      <c r="H669" s="22"/>
      <c r="I669" s="10"/>
      <c r="J669" s="10"/>
      <c r="K669" s="10"/>
      <c r="L669" s="10"/>
      <c r="M669" s="10"/>
      <c r="N669" s="10"/>
      <c r="CJ669" s="10"/>
      <c r="CK669" s="10"/>
      <c r="CL669" s="10"/>
      <c r="CM669" s="10"/>
      <c r="CN669" s="10"/>
      <c r="CO669" s="10"/>
      <c r="CP669" s="10"/>
      <c r="CQ669" s="10"/>
      <c r="CR669" s="10"/>
      <c r="CS669" s="10"/>
      <c r="CT669" s="10"/>
    </row>
    <row r="670" spans="1:98">
      <c r="A670" s="10"/>
      <c r="B670" s="10"/>
      <c r="C670" s="10"/>
      <c r="D670" s="10"/>
      <c r="E670" s="10"/>
      <c r="F670" s="10"/>
      <c r="G670" s="10"/>
      <c r="H670" s="22"/>
      <c r="I670" s="10"/>
      <c r="J670" s="10"/>
      <c r="K670" s="10"/>
      <c r="L670" s="10"/>
      <c r="M670" s="10"/>
      <c r="N670" s="10"/>
      <c r="CJ670" s="10"/>
      <c r="CK670" s="10"/>
      <c r="CL670" s="10"/>
      <c r="CM670" s="10"/>
      <c r="CN670" s="10"/>
      <c r="CO670" s="10"/>
      <c r="CP670" s="10"/>
      <c r="CQ670" s="10"/>
      <c r="CR670" s="10"/>
      <c r="CS670" s="10"/>
      <c r="CT670" s="10"/>
    </row>
    <row r="671" spans="1:98">
      <c r="A671" s="10"/>
      <c r="B671" s="10"/>
      <c r="C671" s="10"/>
      <c r="D671" s="10"/>
      <c r="E671" s="10"/>
      <c r="F671" s="10"/>
      <c r="G671" s="10"/>
      <c r="H671" s="22"/>
      <c r="I671" s="10"/>
      <c r="J671" s="10"/>
      <c r="K671" s="10"/>
      <c r="L671" s="10"/>
      <c r="M671" s="10"/>
      <c r="N671" s="10"/>
      <c r="CJ671" s="10"/>
      <c r="CK671" s="10"/>
      <c r="CL671" s="10"/>
      <c r="CM671" s="10"/>
      <c r="CN671" s="10"/>
      <c r="CO671" s="10"/>
      <c r="CP671" s="10"/>
      <c r="CQ671" s="10"/>
      <c r="CR671" s="10"/>
      <c r="CS671" s="10"/>
      <c r="CT671" s="10"/>
    </row>
    <row r="672" spans="1:98">
      <c r="A672" s="10"/>
      <c r="B672" s="10"/>
      <c r="C672" s="10"/>
      <c r="D672" s="10"/>
      <c r="E672" s="10"/>
      <c r="F672" s="10"/>
      <c r="G672" s="10"/>
      <c r="H672" s="22"/>
      <c r="I672" s="10"/>
      <c r="J672" s="10"/>
      <c r="K672" s="10"/>
      <c r="L672" s="10"/>
      <c r="M672" s="10"/>
      <c r="N672" s="10"/>
      <c r="CJ672" s="10"/>
      <c r="CK672" s="10"/>
      <c r="CL672" s="10"/>
      <c r="CM672" s="10"/>
      <c r="CN672" s="10"/>
      <c r="CO672" s="10"/>
      <c r="CP672" s="10"/>
      <c r="CQ672" s="10"/>
      <c r="CR672" s="10"/>
      <c r="CS672" s="10"/>
      <c r="CT672" s="10"/>
    </row>
    <row r="673" spans="1:98">
      <c r="A673" s="10"/>
      <c r="B673" s="10"/>
      <c r="C673" s="10"/>
      <c r="D673" s="10"/>
      <c r="E673" s="10"/>
      <c r="F673" s="10"/>
      <c r="G673" s="10"/>
      <c r="H673" s="22"/>
      <c r="I673" s="10"/>
      <c r="J673" s="10"/>
      <c r="K673" s="10"/>
      <c r="L673" s="10"/>
      <c r="M673" s="10"/>
      <c r="N673" s="10"/>
      <c r="CJ673" s="10"/>
      <c r="CK673" s="10"/>
      <c r="CL673" s="10"/>
      <c r="CM673" s="10"/>
      <c r="CN673" s="10"/>
      <c r="CO673" s="10"/>
      <c r="CP673" s="10"/>
      <c r="CQ673" s="10"/>
      <c r="CR673" s="10"/>
      <c r="CS673" s="10"/>
      <c r="CT673" s="10"/>
    </row>
    <row r="674" spans="1:98">
      <c r="A674" s="10"/>
      <c r="B674" s="10"/>
      <c r="C674" s="10"/>
      <c r="D674" s="10"/>
      <c r="E674" s="10"/>
      <c r="F674" s="10"/>
      <c r="G674" s="10"/>
      <c r="H674" s="22"/>
      <c r="I674" s="10"/>
      <c r="J674" s="10"/>
      <c r="K674" s="10"/>
      <c r="L674" s="10"/>
      <c r="M674" s="10"/>
      <c r="N674" s="10"/>
      <c r="CJ674" s="10"/>
      <c r="CK674" s="10"/>
      <c r="CL674" s="10"/>
      <c r="CM674" s="10"/>
      <c r="CN674" s="10"/>
      <c r="CO674" s="10"/>
      <c r="CP674" s="10"/>
      <c r="CQ674" s="10"/>
      <c r="CR674" s="10"/>
      <c r="CS674" s="10"/>
      <c r="CT674" s="10"/>
    </row>
    <row r="675" spans="1:98">
      <c r="A675" s="10"/>
      <c r="B675" s="10"/>
      <c r="C675" s="10"/>
      <c r="D675" s="10"/>
      <c r="E675" s="10"/>
      <c r="F675" s="10"/>
      <c r="G675" s="10"/>
      <c r="H675" s="22"/>
      <c r="I675" s="10"/>
      <c r="J675" s="10"/>
      <c r="K675" s="10"/>
      <c r="L675" s="10"/>
      <c r="M675" s="10"/>
      <c r="N675" s="10"/>
      <c r="CJ675" s="10"/>
      <c r="CK675" s="10"/>
      <c r="CL675" s="10"/>
      <c r="CM675" s="10"/>
      <c r="CN675" s="10"/>
      <c r="CO675" s="10"/>
      <c r="CP675" s="10"/>
      <c r="CQ675" s="10"/>
      <c r="CR675" s="10"/>
      <c r="CS675" s="10"/>
      <c r="CT675" s="10"/>
    </row>
    <row r="676" spans="1:98">
      <c r="A676" s="10"/>
      <c r="B676" s="10"/>
      <c r="C676" s="10"/>
      <c r="D676" s="10"/>
      <c r="E676" s="10"/>
      <c r="F676" s="10"/>
      <c r="G676" s="10"/>
      <c r="H676" s="22"/>
      <c r="I676" s="10"/>
      <c r="J676" s="10"/>
      <c r="K676" s="10"/>
      <c r="L676" s="10"/>
      <c r="M676" s="10"/>
      <c r="N676" s="10"/>
      <c r="CJ676" s="10"/>
      <c r="CK676" s="10"/>
      <c r="CL676" s="10"/>
      <c r="CM676" s="10"/>
      <c r="CN676" s="10"/>
      <c r="CO676" s="10"/>
      <c r="CP676" s="10"/>
      <c r="CQ676" s="10"/>
      <c r="CR676" s="10"/>
      <c r="CS676" s="10"/>
      <c r="CT676" s="10"/>
    </row>
    <row r="677" spans="1:98">
      <c r="A677" s="10"/>
      <c r="B677" s="10"/>
      <c r="C677" s="10"/>
      <c r="D677" s="10"/>
      <c r="E677" s="10"/>
      <c r="F677" s="10"/>
      <c r="G677" s="10"/>
      <c r="H677" s="22"/>
      <c r="I677" s="10"/>
      <c r="J677" s="10"/>
      <c r="K677" s="10"/>
      <c r="L677" s="10"/>
      <c r="M677" s="10"/>
      <c r="N677" s="10"/>
      <c r="CJ677" s="10"/>
      <c r="CK677" s="10"/>
      <c r="CL677" s="10"/>
      <c r="CM677" s="10"/>
      <c r="CN677" s="10"/>
      <c r="CO677" s="10"/>
      <c r="CP677" s="10"/>
      <c r="CQ677" s="10"/>
      <c r="CR677" s="10"/>
      <c r="CS677" s="10"/>
      <c r="CT677" s="10"/>
    </row>
    <row r="678" spans="1:98">
      <c r="A678" s="10"/>
      <c r="B678" s="10"/>
      <c r="C678" s="10"/>
      <c r="D678" s="10"/>
      <c r="E678" s="10"/>
      <c r="F678" s="10"/>
      <c r="G678" s="10"/>
      <c r="H678" s="22"/>
      <c r="I678" s="10"/>
      <c r="J678" s="10"/>
      <c r="K678" s="10"/>
      <c r="L678" s="10"/>
      <c r="M678" s="10"/>
      <c r="N678" s="10"/>
      <c r="CJ678" s="10"/>
      <c r="CK678" s="10"/>
      <c r="CL678" s="10"/>
      <c r="CM678" s="10"/>
      <c r="CN678" s="10"/>
      <c r="CO678" s="10"/>
      <c r="CP678" s="10"/>
      <c r="CQ678" s="10"/>
      <c r="CR678" s="10"/>
      <c r="CS678" s="10"/>
      <c r="CT678" s="10"/>
    </row>
    <row r="679" spans="1:98">
      <c r="CJ679" s="10"/>
      <c r="CK679" s="10"/>
      <c r="CL679" s="10"/>
      <c r="CM679" s="10"/>
      <c r="CN679" s="10"/>
      <c r="CO679" s="10"/>
      <c r="CP679" s="10"/>
      <c r="CQ679" s="10"/>
      <c r="CR679" s="10"/>
      <c r="CS679" s="10"/>
      <c r="CT679" s="10"/>
    </row>
    <row r="680" spans="1:98">
      <c r="CJ680" s="10"/>
      <c r="CK680" s="10"/>
      <c r="CL680" s="10"/>
      <c r="CM680" s="10"/>
      <c r="CN680" s="10"/>
      <c r="CO680" s="10"/>
      <c r="CP680" s="10"/>
      <c r="CQ680" s="10"/>
      <c r="CR680" s="10"/>
      <c r="CS680" s="10"/>
      <c r="CT680" s="10"/>
    </row>
    <row r="681" spans="1:98">
      <c r="CJ681" s="10"/>
      <c r="CK681" s="10"/>
      <c r="CL681" s="10"/>
      <c r="CM681" s="10"/>
      <c r="CN681" s="10"/>
      <c r="CO681" s="10"/>
      <c r="CP681" s="10"/>
      <c r="CQ681" s="10"/>
      <c r="CR681" s="10"/>
      <c r="CS681" s="10"/>
      <c r="CT681" s="10"/>
    </row>
  </sheetData>
  <mergeCells count="7">
    <mergeCell ref="G14:G15"/>
    <mergeCell ref="F14:F15"/>
    <mergeCell ref="A14:A15"/>
    <mergeCell ref="B14:B15"/>
    <mergeCell ref="C14:C15"/>
    <mergeCell ref="D14:D15"/>
    <mergeCell ref="E14:E15"/>
  </mergeCells>
  <phoneticPr fontId="0" type="noConversion"/>
  <pageMargins left="0.74803149606299213" right="0.6692913385826772" top="0.6692913385826772" bottom="0.6692913385826772" header="0.31496062992125984" footer="0.31496062992125984"/>
  <pageSetup scale="62" fitToWidth="0" orientation="portrait" r:id="rId1"/>
  <rowBreaks count="1" manualBreakCount="1">
    <brk id="454" max="16383" man="1"/>
  </rowBreaks>
  <colBreaks count="1" manualBreakCount="1">
    <brk id="15" max="1048575" man="1"/>
  </colBreaks>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tabColor indexed="40"/>
    <pageSetUpPr fitToPage="1"/>
  </sheetPr>
  <dimension ref="A2:N71"/>
  <sheetViews>
    <sheetView showGridLines="0" topLeftCell="A37" zoomScaleNormal="100" workbookViewId="0">
      <selection activeCell="A10" sqref="A10"/>
    </sheetView>
  </sheetViews>
  <sheetFormatPr defaultRowHeight="15"/>
  <cols>
    <col min="1" max="1" width="50" style="77" customWidth="1"/>
    <col min="2" max="4" width="13.85546875" style="77" customWidth="1"/>
    <col min="5" max="5" width="15.140625" style="77" customWidth="1"/>
    <col min="6" max="6" width="13.85546875" style="77" customWidth="1"/>
    <col min="7" max="7" width="13.42578125" style="194" customWidth="1"/>
    <col min="8" max="8" width="16.7109375" style="77" customWidth="1"/>
    <col min="9" max="16384" width="9.140625" style="77"/>
  </cols>
  <sheetData>
    <row r="2" spans="1:8">
      <c r="A2" s="98"/>
      <c r="B2" s="98"/>
      <c r="C2" s="98"/>
      <c r="D2" s="98"/>
      <c r="E2" s="98"/>
      <c r="F2" s="98"/>
    </row>
    <row r="3" spans="1:8">
      <c r="A3" s="98"/>
      <c r="B3" s="98"/>
      <c r="C3" s="98"/>
      <c r="D3" s="98"/>
      <c r="E3" s="98"/>
      <c r="F3" s="98"/>
    </row>
    <row r="4" spans="1:8">
      <c r="A4" s="92" t="s">
        <v>850</v>
      </c>
      <c r="B4" s="93"/>
      <c r="C4" s="93"/>
      <c r="D4" s="93"/>
      <c r="E4" s="94"/>
      <c r="F4" s="94"/>
      <c r="G4" s="94">
        <v>140</v>
      </c>
    </row>
    <row r="5" spans="1:8" s="98" customFormat="1">
      <c r="A5" s="671"/>
      <c r="B5" s="96"/>
      <c r="C5" s="96"/>
      <c r="D5" s="96"/>
      <c r="E5" s="638"/>
      <c r="F5" s="638"/>
      <c r="G5" s="152"/>
    </row>
    <row r="6" spans="1:8">
      <c r="A6" s="98"/>
      <c r="B6" s="98"/>
      <c r="C6" s="98"/>
      <c r="D6" s="98"/>
      <c r="E6" s="98"/>
      <c r="F6" s="98"/>
    </row>
    <row r="7" spans="1:8">
      <c r="A7" s="407"/>
      <c r="B7" s="98"/>
      <c r="C7" s="98"/>
      <c r="D7" s="98"/>
      <c r="E7" s="98"/>
      <c r="F7" s="98"/>
    </row>
    <row r="8" spans="1:8">
      <c r="A8" s="407"/>
      <c r="B8" s="98"/>
      <c r="C8" s="98"/>
      <c r="D8" s="98"/>
      <c r="E8" s="98"/>
      <c r="F8" s="98"/>
    </row>
    <row r="9" spans="1:8">
      <c r="A9" s="87" t="s">
        <v>905</v>
      </c>
      <c r="B9" s="98"/>
      <c r="C9" s="98"/>
      <c r="D9" s="98"/>
      <c r="E9" s="98"/>
      <c r="F9" s="98"/>
    </row>
    <row r="10" spans="1:8">
      <c r="A10" s="407" t="s">
        <v>846</v>
      </c>
      <c r="B10" s="98"/>
      <c r="C10" s="98"/>
      <c r="D10" s="98"/>
      <c r="E10" s="98"/>
      <c r="F10" s="98"/>
    </row>
    <row r="11" spans="1:8">
      <c r="A11" s="401" t="s">
        <v>1309</v>
      </c>
      <c r="B11" s="98"/>
      <c r="C11" s="98"/>
      <c r="D11" s="98"/>
      <c r="E11" s="98"/>
      <c r="F11" s="98"/>
    </row>
    <row r="12" spans="1:8" ht="15.75" thickBot="1">
      <c r="A12" s="98" t="s">
        <v>1196</v>
      </c>
      <c r="B12" s="98"/>
      <c r="C12" s="98"/>
      <c r="D12" s="98"/>
      <c r="E12" s="98"/>
      <c r="F12" s="98"/>
    </row>
    <row r="13" spans="1:8" ht="15" customHeight="1" thickTop="1">
      <c r="A13" s="1816" t="s">
        <v>934</v>
      </c>
      <c r="B13" s="1818">
        <v>2007</v>
      </c>
      <c r="C13" s="1818">
        <v>2008</v>
      </c>
      <c r="D13" s="1818">
        <v>2009</v>
      </c>
      <c r="E13" s="1818">
        <v>2010</v>
      </c>
      <c r="F13" s="1814">
        <v>2011</v>
      </c>
      <c r="G13" s="1814">
        <v>2012</v>
      </c>
    </row>
    <row r="14" spans="1:8" ht="12.75" customHeight="1" thickBot="1">
      <c r="A14" s="1817"/>
      <c r="B14" s="1813" t="s">
        <v>1218</v>
      </c>
      <c r="C14" s="1813" t="s">
        <v>1163</v>
      </c>
      <c r="D14" s="1813" t="s">
        <v>1164</v>
      </c>
      <c r="E14" s="1813" t="s">
        <v>1165</v>
      </c>
      <c r="F14" s="1815"/>
      <c r="G14" s="1815"/>
    </row>
    <row r="15" spans="1:8" ht="16.5" thickTop="1" thickBot="1">
      <c r="A15" s="660" t="s">
        <v>423</v>
      </c>
      <c r="B15" s="673">
        <v>2232.89</v>
      </c>
      <c r="C15" s="673">
        <v>2557.9899999999998</v>
      </c>
      <c r="D15" s="674">
        <v>2083138523.4399998</v>
      </c>
      <c r="E15" s="675">
        <v>2085.0372259700002</v>
      </c>
      <c r="F15" s="1126">
        <v>1877.2727343099998</v>
      </c>
      <c r="G15" s="1426">
        <f>SUM(G16:G19)</f>
        <v>2047109428.79</v>
      </c>
      <c r="H15" s="1421"/>
    </row>
    <row r="16" spans="1:8">
      <c r="A16" s="663" t="s">
        <v>424</v>
      </c>
      <c r="B16" s="353">
        <v>455.46000000000004</v>
      </c>
      <c r="C16" s="353">
        <v>439.58000000000004</v>
      </c>
      <c r="D16" s="676">
        <v>364288044.44</v>
      </c>
      <c r="E16" s="677">
        <v>279.80434312</v>
      </c>
      <c r="F16" s="666">
        <v>246.73031906999998</v>
      </c>
      <c r="G16" s="1655">
        <v>256863169.25999999</v>
      </c>
      <c r="H16" s="1424"/>
    </row>
    <row r="17" spans="1:8">
      <c r="A17" s="663" t="s">
        <v>425</v>
      </c>
      <c r="B17" s="353">
        <v>476.99</v>
      </c>
      <c r="C17" s="353">
        <v>534.24</v>
      </c>
      <c r="D17" s="676">
        <v>521004566.36000001</v>
      </c>
      <c r="E17" s="677">
        <v>506.49102243999994</v>
      </c>
      <c r="F17" s="666">
        <v>442.62436064999997</v>
      </c>
      <c r="G17" s="1655">
        <v>324046495.39999998</v>
      </c>
      <c r="H17" s="1424"/>
    </row>
    <row r="18" spans="1:8">
      <c r="A18" s="663" t="s">
        <v>426</v>
      </c>
      <c r="B18" s="353">
        <v>981.81</v>
      </c>
      <c r="C18" s="353">
        <v>1165.67</v>
      </c>
      <c r="D18" s="676">
        <v>837089420.25999999</v>
      </c>
      <c r="E18" s="677">
        <v>838.47650205000014</v>
      </c>
      <c r="F18" s="666">
        <v>658.91062712999997</v>
      </c>
      <c r="G18" s="1655">
        <v>787928091.51000011</v>
      </c>
      <c r="H18" s="1424"/>
    </row>
    <row r="19" spans="1:8">
      <c r="A19" s="663" t="s">
        <v>427</v>
      </c>
      <c r="B19" s="353">
        <v>318.63</v>
      </c>
      <c r="C19" s="353">
        <v>418.5</v>
      </c>
      <c r="D19" s="676">
        <v>360756492.38</v>
      </c>
      <c r="E19" s="677">
        <v>460.26535835999999</v>
      </c>
      <c r="F19" s="666">
        <v>529.00742746000003</v>
      </c>
      <c r="G19" s="1655">
        <v>678271672.62</v>
      </c>
      <c r="H19" s="1424"/>
    </row>
    <row r="20" spans="1:8" ht="15.75" thickBot="1">
      <c r="A20" s="660" t="s">
        <v>428</v>
      </c>
      <c r="B20" s="673">
        <v>178014.59999999998</v>
      </c>
      <c r="C20" s="673">
        <v>201029.74</v>
      </c>
      <c r="D20" s="674">
        <v>182330839424.5</v>
      </c>
      <c r="E20" s="675">
        <v>211857.74435669003</v>
      </c>
      <c r="F20" s="1126">
        <v>230415.84393085999</v>
      </c>
      <c r="G20" s="1427">
        <f>+G21+G22+G23</f>
        <v>242574796459.07996</v>
      </c>
      <c r="H20" s="1425"/>
    </row>
    <row r="21" spans="1:8">
      <c r="A21" s="667" t="s">
        <v>429</v>
      </c>
      <c r="B21" s="678">
        <v>15883.439999999997</v>
      </c>
      <c r="C21" s="678">
        <v>19254.47</v>
      </c>
      <c r="D21" s="679">
        <v>17141289889.250002</v>
      </c>
      <c r="E21" s="680">
        <v>19568.280703249999</v>
      </c>
      <c r="F21" s="668">
        <v>24286.486105669999</v>
      </c>
      <c r="G21" s="1429">
        <v>22627284810.879997</v>
      </c>
      <c r="H21" s="1425"/>
    </row>
    <row r="22" spans="1:8">
      <c r="A22" s="667" t="s">
        <v>430</v>
      </c>
      <c r="B22" s="678">
        <v>1072.69</v>
      </c>
      <c r="C22" s="678">
        <v>2072.2600000000002</v>
      </c>
      <c r="D22" s="679">
        <v>2278757869.96</v>
      </c>
      <c r="E22" s="680">
        <v>2335.2759792800002</v>
      </c>
      <c r="F22" s="668">
        <v>1091.54525724</v>
      </c>
      <c r="G22" s="1429">
        <v>1176932684.5400002</v>
      </c>
      <c r="H22" s="1425"/>
    </row>
    <row r="23" spans="1:8">
      <c r="A23" s="667" t="s">
        <v>431</v>
      </c>
      <c r="B23" s="678">
        <v>161058.47</v>
      </c>
      <c r="C23" s="678">
        <v>179703.00999999995</v>
      </c>
      <c r="D23" s="679">
        <v>162910791665.29001</v>
      </c>
      <c r="E23" s="680">
        <v>189954.18767416</v>
      </c>
      <c r="F23" s="668">
        <v>205037.81256795002</v>
      </c>
      <c r="G23" s="1429">
        <f>SUM(G24:G46)</f>
        <v>218770578963.65997</v>
      </c>
      <c r="H23" s="1425"/>
    </row>
    <row r="24" spans="1:8">
      <c r="A24" s="669" t="s">
        <v>433</v>
      </c>
      <c r="B24" s="353">
        <v>7657.5599999999986</v>
      </c>
      <c r="C24" s="353">
        <v>8398.43</v>
      </c>
      <c r="D24" s="676">
        <v>8391320078.9800014</v>
      </c>
      <c r="E24" s="681">
        <v>9573.180814960002</v>
      </c>
      <c r="F24" s="666">
        <v>9151.0528148699996</v>
      </c>
      <c r="G24" s="1655">
        <v>8572459639.5600014</v>
      </c>
      <c r="H24" s="1424"/>
    </row>
    <row r="25" spans="1:8">
      <c r="A25" s="669" t="s">
        <v>432</v>
      </c>
      <c r="B25" s="353">
        <v>285.17000000000007</v>
      </c>
      <c r="C25" s="353">
        <v>521.66</v>
      </c>
      <c r="D25" s="676">
        <v>399440226.69</v>
      </c>
      <c r="E25" s="681">
        <v>474.44310665999996</v>
      </c>
      <c r="F25" s="666">
        <v>463.46410932999999</v>
      </c>
      <c r="G25" s="1655">
        <v>1025823432.1100001</v>
      </c>
      <c r="H25" s="1424"/>
    </row>
    <row r="26" spans="1:8">
      <c r="A26" s="669" t="s">
        <v>494</v>
      </c>
      <c r="B26" s="353">
        <v>3843.1499999999996</v>
      </c>
      <c r="C26" s="353">
        <v>4593.29</v>
      </c>
      <c r="D26" s="676">
        <v>4738361743.7299995</v>
      </c>
      <c r="E26" s="681">
        <v>5227.1470111600001</v>
      </c>
      <c r="F26" s="666">
        <v>6049.4813242100008</v>
      </c>
      <c r="G26" s="1655">
        <v>6929066750.000001</v>
      </c>
      <c r="H26" s="1424"/>
    </row>
    <row r="27" spans="1:8">
      <c r="A27" s="669" t="s">
        <v>434</v>
      </c>
      <c r="B27" s="353">
        <v>287.31000000000006</v>
      </c>
      <c r="C27" s="353">
        <v>361.23</v>
      </c>
      <c r="D27" s="676">
        <v>364014727.68000001</v>
      </c>
      <c r="E27" s="681">
        <v>334.35247579999998</v>
      </c>
      <c r="F27" s="666">
        <v>355.11563322000006</v>
      </c>
      <c r="G27" s="1655">
        <v>755653246.99000013</v>
      </c>
      <c r="H27" s="1424"/>
    </row>
    <row r="28" spans="1:8">
      <c r="A28" s="669" t="s">
        <v>435</v>
      </c>
      <c r="B28" s="353">
        <v>41425.880000000005</v>
      </c>
      <c r="C28" s="353">
        <v>43258.05</v>
      </c>
      <c r="D28" s="676">
        <v>42867692052.5</v>
      </c>
      <c r="E28" s="681">
        <v>50330.695907079993</v>
      </c>
      <c r="F28" s="666">
        <v>50613.237763429999</v>
      </c>
      <c r="G28" s="1655">
        <v>56823609896.519997</v>
      </c>
      <c r="H28" s="1424"/>
    </row>
    <row r="29" spans="1:8">
      <c r="A29" s="669" t="s">
        <v>436</v>
      </c>
      <c r="B29" s="353">
        <v>305.82</v>
      </c>
      <c r="C29" s="353">
        <v>283.72000000000003</v>
      </c>
      <c r="D29" s="676">
        <v>264121241.39000002</v>
      </c>
      <c r="E29" s="681">
        <v>244.75083097999999</v>
      </c>
      <c r="F29" s="666">
        <v>299.77225489999995</v>
      </c>
      <c r="G29" s="1655">
        <v>837454363.70999992</v>
      </c>
      <c r="H29" s="1424"/>
    </row>
    <row r="30" spans="1:8">
      <c r="A30" s="669" t="s">
        <v>437</v>
      </c>
      <c r="B30" s="353">
        <v>8832.6</v>
      </c>
      <c r="C30" s="353">
        <v>10192.58</v>
      </c>
      <c r="D30" s="676">
        <v>9285324078.3400002</v>
      </c>
      <c r="E30" s="681">
        <v>10425.79650086</v>
      </c>
      <c r="F30" s="666">
        <v>12264.206126279998</v>
      </c>
      <c r="G30" s="1655">
        <v>13414642935.290001</v>
      </c>
      <c r="H30" s="1424"/>
    </row>
    <row r="31" spans="1:8">
      <c r="A31" s="669" t="s">
        <v>438</v>
      </c>
      <c r="B31" s="353">
        <v>116.36999999999999</v>
      </c>
      <c r="C31" s="353">
        <v>130.32999999999998</v>
      </c>
      <c r="D31" s="676">
        <v>372099219.07999998</v>
      </c>
      <c r="E31" s="681">
        <v>650.40779087999999</v>
      </c>
      <c r="F31" s="666">
        <v>839.62637112000004</v>
      </c>
      <c r="G31" s="1655">
        <v>743534396.98000002</v>
      </c>
      <c r="H31" s="1424"/>
    </row>
    <row r="32" spans="1:8">
      <c r="A32" s="669" t="s">
        <v>439</v>
      </c>
      <c r="B32" s="353">
        <v>535.76</v>
      </c>
      <c r="C32" s="353">
        <v>715.04000000000008</v>
      </c>
      <c r="D32" s="676">
        <v>853329422.79000008</v>
      </c>
      <c r="E32" s="681">
        <v>1027.4362874399999</v>
      </c>
      <c r="F32" s="666">
        <v>1719.32873073</v>
      </c>
      <c r="G32" s="1655">
        <v>2358064727.8600001</v>
      </c>
      <c r="H32" s="1424"/>
    </row>
    <row r="33" spans="1:8">
      <c r="A33" s="669" t="s">
        <v>440</v>
      </c>
      <c r="B33" s="353">
        <v>5340.08</v>
      </c>
      <c r="C33" s="353">
        <v>6151.01</v>
      </c>
      <c r="D33" s="676">
        <v>5893064019.7699995</v>
      </c>
      <c r="E33" s="681">
        <v>7556.8568158899998</v>
      </c>
      <c r="F33" s="666">
        <v>7566.9051203099989</v>
      </c>
      <c r="G33" s="1655">
        <v>7983776420.9899998</v>
      </c>
      <c r="H33" s="1424"/>
    </row>
    <row r="34" spans="1:8">
      <c r="A34" s="669" t="s">
        <v>441</v>
      </c>
      <c r="B34" s="353">
        <v>2950.49</v>
      </c>
      <c r="C34" s="353">
        <v>3459</v>
      </c>
      <c r="D34" s="676">
        <v>3940460156.4899998</v>
      </c>
      <c r="E34" s="681">
        <v>4317.4489320099992</v>
      </c>
      <c r="F34" s="666">
        <v>4576.5941459000005</v>
      </c>
      <c r="G34" s="1655">
        <v>4648771971.21</v>
      </c>
      <c r="H34" s="1424"/>
    </row>
    <row r="35" spans="1:8">
      <c r="A35" s="669" t="s">
        <v>442</v>
      </c>
      <c r="B35" s="353">
        <v>13808.199999999999</v>
      </c>
      <c r="C35" s="353">
        <v>14883.289999999999</v>
      </c>
      <c r="D35" s="676">
        <v>12316657705.460001</v>
      </c>
      <c r="E35" s="681">
        <v>14044.749233310002</v>
      </c>
      <c r="F35" s="666">
        <v>17349.871770379999</v>
      </c>
      <c r="G35" s="1655">
        <v>15999743555.590002</v>
      </c>
      <c r="H35" s="1424"/>
    </row>
    <row r="36" spans="1:8">
      <c r="A36" s="669" t="s">
        <v>443</v>
      </c>
      <c r="B36" s="353">
        <v>9286.57</v>
      </c>
      <c r="C36" s="353">
        <v>9742.5</v>
      </c>
      <c r="D36" s="676">
        <v>8508331912.79</v>
      </c>
      <c r="E36" s="681">
        <v>8983.6686114999993</v>
      </c>
      <c r="F36" s="666">
        <v>9859.2299176199995</v>
      </c>
      <c r="G36" s="1655">
        <v>11061868887.34</v>
      </c>
      <c r="H36" s="1424"/>
    </row>
    <row r="37" spans="1:8">
      <c r="A37" s="669" t="s">
        <v>444</v>
      </c>
      <c r="B37" s="353">
        <v>3712.34</v>
      </c>
      <c r="C37" s="353">
        <v>4433.42</v>
      </c>
      <c r="D37" s="676">
        <v>3359830386.9600005</v>
      </c>
      <c r="E37" s="681">
        <v>3826.2045757399997</v>
      </c>
      <c r="F37" s="666">
        <v>3873.2087011099998</v>
      </c>
      <c r="G37" s="1655">
        <v>3831532406.9499998</v>
      </c>
      <c r="H37" s="1424"/>
    </row>
    <row r="38" spans="1:8">
      <c r="A38" s="669" t="s">
        <v>445</v>
      </c>
      <c r="B38" s="353">
        <v>930.71000000000015</v>
      </c>
      <c r="C38" s="353">
        <v>1080.6799999999998</v>
      </c>
      <c r="D38" s="676">
        <v>992549355.20000017</v>
      </c>
      <c r="E38" s="681">
        <v>800.54502098</v>
      </c>
      <c r="F38" s="666">
        <v>734.89947436000011</v>
      </c>
      <c r="G38" s="1655">
        <v>896811619.01000011</v>
      </c>
      <c r="H38" s="1424"/>
    </row>
    <row r="39" spans="1:8">
      <c r="A39" s="669" t="s">
        <v>495</v>
      </c>
      <c r="B39" s="353">
        <v>2.1799999999999997</v>
      </c>
      <c r="C39" s="353">
        <v>1.52</v>
      </c>
      <c r="D39" s="676">
        <v>2284391.91</v>
      </c>
      <c r="E39" s="681">
        <v>2.59658371</v>
      </c>
      <c r="F39" s="666">
        <v>2.9835120000000006</v>
      </c>
      <c r="G39" s="1655">
        <v>22474755.369999997</v>
      </c>
      <c r="H39" s="1424"/>
    </row>
    <row r="40" spans="1:8">
      <c r="A40" s="669" t="s">
        <v>809</v>
      </c>
      <c r="B40" s="353">
        <v>4520.829999999999</v>
      </c>
      <c r="C40" s="353">
        <v>4985.97</v>
      </c>
      <c r="D40" s="676">
        <v>4270283287.0999994</v>
      </c>
      <c r="E40" s="681">
        <v>4839.1222487799996</v>
      </c>
      <c r="F40" s="666">
        <v>5167.7621187799996</v>
      </c>
      <c r="G40" s="1655">
        <v>4988220896.8100004</v>
      </c>
      <c r="H40" s="1424"/>
    </row>
    <row r="41" spans="1:8">
      <c r="A41" s="669" t="s">
        <v>446</v>
      </c>
      <c r="B41" s="353">
        <v>1417.1200000000001</v>
      </c>
      <c r="C41" s="353">
        <v>1671.46</v>
      </c>
      <c r="D41" s="676">
        <v>465871384.36000001</v>
      </c>
      <c r="E41" s="681">
        <v>408.93136551999999</v>
      </c>
      <c r="F41" s="666">
        <v>357.38341974999997</v>
      </c>
      <c r="G41" s="1655">
        <v>293281342.31999999</v>
      </c>
      <c r="H41" s="1424"/>
    </row>
    <row r="42" spans="1:8">
      <c r="A42" s="669" t="s">
        <v>591</v>
      </c>
      <c r="B42" s="353">
        <v>1997.2400000000002</v>
      </c>
      <c r="C42" s="353">
        <v>2177.6999999999998</v>
      </c>
      <c r="D42" s="676">
        <v>1518644575.6900001</v>
      </c>
      <c r="E42" s="681">
        <v>1857.0541398099999</v>
      </c>
      <c r="F42" s="666">
        <v>2080.7575673700003</v>
      </c>
      <c r="G42" s="1655">
        <v>3227451274.0099998</v>
      </c>
      <c r="H42" s="1424"/>
    </row>
    <row r="43" spans="1:8">
      <c r="A43" s="669" t="s">
        <v>447</v>
      </c>
      <c r="B43" s="353">
        <v>3021.45</v>
      </c>
      <c r="C43" s="353">
        <v>3024.61</v>
      </c>
      <c r="D43" s="676">
        <v>3433912287.1300001</v>
      </c>
      <c r="E43" s="681">
        <v>4061.8999668199999</v>
      </c>
      <c r="F43" s="666">
        <v>4113.7756559600002</v>
      </c>
      <c r="G43" s="1655">
        <v>4460193068.8999996</v>
      </c>
      <c r="H43" s="1424"/>
    </row>
    <row r="44" spans="1:8">
      <c r="A44" s="669" t="s">
        <v>448</v>
      </c>
      <c r="B44" s="353">
        <v>5857.4000000000005</v>
      </c>
      <c r="C44" s="353">
        <v>7734.83</v>
      </c>
      <c r="D44" s="676">
        <v>7108886024.3799992</v>
      </c>
      <c r="E44" s="681">
        <v>9099.2056241999999</v>
      </c>
      <c r="F44" s="666">
        <v>9450.3560500500007</v>
      </c>
      <c r="G44" s="1655">
        <v>9525230253.6200008</v>
      </c>
      <c r="H44" s="1424"/>
    </row>
    <row r="45" spans="1:8">
      <c r="A45" s="669" t="s">
        <v>1403</v>
      </c>
      <c r="B45" s="353">
        <v>14882.369999999999</v>
      </c>
      <c r="C45" s="353">
        <v>18715.949999999997</v>
      </c>
      <c r="D45" s="676">
        <v>12735992744.950001</v>
      </c>
      <c r="E45" s="681">
        <v>14013.247447110001</v>
      </c>
      <c r="F45" s="666">
        <v>16628.42824573</v>
      </c>
      <c r="G45" s="1655">
        <v>15757446250.620001</v>
      </c>
      <c r="H45" s="1424"/>
    </row>
    <row r="46" spans="1:8">
      <c r="A46" s="669" t="s">
        <v>449</v>
      </c>
      <c r="B46" s="353">
        <v>30041.869999999995</v>
      </c>
      <c r="C46" s="353">
        <v>33186.740000000005</v>
      </c>
      <c r="D46" s="676">
        <v>30828320641.920002</v>
      </c>
      <c r="E46" s="681">
        <v>37854.446382960006</v>
      </c>
      <c r="F46" s="666">
        <v>41520.371740540002</v>
      </c>
      <c r="G46" s="1655">
        <v>44613466871.900002</v>
      </c>
      <c r="H46" s="1424"/>
    </row>
    <row r="47" spans="1:8" ht="15.75" thickBot="1">
      <c r="A47" s="660" t="s">
        <v>450</v>
      </c>
      <c r="B47" s="673">
        <v>497740.99</v>
      </c>
      <c r="C47" s="673">
        <v>547819.78</v>
      </c>
      <c r="D47" s="674">
        <v>536332062944.57001</v>
      </c>
      <c r="E47" s="675">
        <v>601086.50482535991</v>
      </c>
      <c r="F47" s="1126">
        <v>636981.19740475016</v>
      </c>
      <c r="G47" s="1427">
        <f>+G48+G49+G50+G54+G55+G56+G57+G58+G59+G60+G61</f>
        <v>693163847107.04004</v>
      </c>
      <c r="H47" s="1425"/>
    </row>
    <row r="48" spans="1:8">
      <c r="A48" s="667" t="s">
        <v>451</v>
      </c>
      <c r="B48" s="678">
        <v>71.63</v>
      </c>
      <c r="C48" s="678">
        <v>83.16</v>
      </c>
      <c r="D48" s="679">
        <v>79816757.00999999</v>
      </c>
      <c r="E48" s="680">
        <v>89.835860609999997</v>
      </c>
      <c r="F48" s="668">
        <v>27.21903945</v>
      </c>
      <c r="G48" s="1429">
        <v>34746940.25</v>
      </c>
      <c r="H48" s="1425"/>
    </row>
    <row r="49" spans="1:14">
      <c r="A49" s="667" t="s">
        <v>452</v>
      </c>
      <c r="B49" s="678">
        <v>12185.42</v>
      </c>
      <c r="C49" s="678">
        <v>13925.480000000001</v>
      </c>
      <c r="D49" s="679">
        <v>13493297885.6</v>
      </c>
      <c r="E49" s="680">
        <v>13950.23819701</v>
      </c>
      <c r="F49" s="668">
        <v>13637.958699139999</v>
      </c>
      <c r="G49" s="1429">
        <v>15037148312.1</v>
      </c>
      <c r="H49" s="1425"/>
    </row>
    <row r="50" spans="1:14">
      <c r="A50" s="667" t="s">
        <v>453</v>
      </c>
      <c r="B50" s="678">
        <v>301344.15999999997</v>
      </c>
      <c r="C50" s="678">
        <v>329559.13999999996</v>
      </c>
      <c r="D50" s="679">
        <v>314725536228.02002</v>
      </c>
      <c r="E50" s="680">
        <v>360415.52014047996</v>
      </c>
      <c r="F50" s="668">
        <v>376502.23490540998</v>
      </c>
      <c r="G50" s="1429">
        <v>414738497270.45007</v>
      </c>
      <c r="H50" s="1425"/>
    </row>
    <row r="51" spans="1:14">
      <c r="A51" s="669" t="s">
        <v>455</v>
      </c>
      <c r="B51" s="353">
        <v>5332.52</v>
      </c>
      <c r="C51" s="353">
        <v>5591.6100000000006</v>
      </c>
      <c r="D51" s="676">
        <v>5834591156.4499998</v>
      </c>
      <c r="E51" s="681">
        <v>5967.3197029200001</v>
      </c>
      <c r="F51" s="666">
        <v>4709.5382689500002</v>
      </c>
      <c r="G51" s="1655">
        <v>4811594748.8099995</v>
      </c>
      <c r="H51" s="1424"/>
    </row>
    <row r="52" spans="1:14">
      <c r="A52" s="669" t="s">
        <v>456</v>
      </c>
      <c r="B52" s="353">
        <v>75687.38</v>
      </c>
      <c r="C52" s="353">
        <v>72785.97</v>
      </c>
      <c r="D52" s="676">
        <v>59843341443.869995</v>
      </c>
      <c r="E52" s="681">
        <v>74397.951382129992</v>
      </c>
      <c r="F52" s="666">
        <v>75840.050338429981</v>
      </c>
      <c r="G52" s="1655">
        <v>86318175920.430008</v>
      </c>
      <c r="H52" s="1424"/>
    </row>
    <row r="53" spans="1:14">
      <c r="A53" s="669" t="s">
        <v>454</v>
      </c>
      <c r="B53" s="353">
        <v>220324.26</v>
      </c>
      <c r="C53" s="353">
        <v>251181.56</v>
      </c>
      <c r="D53" s="676">
        <v>249047603627.69998</v>
      </c>
      <c r="E53" s="681">
        <v>280050.24905543</v>
      </c>
      <c r="F53" s="666">
        <v>295952.64629803004</v>
      </c>
      <c r="G53" s="1655">
        <v>323608726601.21008</v>
      </c>
      <c r="H53" s="1424"/>
    </row>
    <row r="54" spans="1:14">
      <c r="A54" s="667" t="s">
        <v>457</v>
      </c>
      <c r="B54" s="678">
        <v>51662.249999999993</v>
      </c>
      <c r="C54" s="678">
        <v>58396.520000000004</v>
      </c>
      <c r="D54" s="679">
        <v>61113206681.949997</v>
      </c>
      <c r="E54" s="680">
        <v>67234.887519779993</v>
      </c>
      <c r="F54" s="668">
        <v>67780.362358559985</v>
      </c>
      <c r="G54" s="1429">
        <v>70690947164.630035</v>
      </c>
      <c r="H54" s="1425"/>
      <c r="I54" s="353"/>
      <c r="J54" s="353"/>
      <c r="K54" s="353"/>
      <c r="L54" s="353"/>
    </row>
    <row r="55" spans="1:14">
      <c r="A55" s="667" t="s">
        <v>458</v>
      </c>
      <c r="B55" s="678">
        <v>1086.4299999999998</v>
      </c>
      <c r="C55" s="678">
        <v>1804.4699999999998</v>
      </c>
      <c r="D55" s="679">
        <v>1960491036.8999999</v>
      </c>
      <c r="E55" s="680">
        <v>1415.49631353</v>
      </c>
      <c r="F55" s="668">
        <v>2444.9938290399996</v>
      </c>
      <c r="G55" s="1429">
        <v>3211515335.7500005</v>
      </c>
      <c r="H55" s="1425"/>
    </row>
    <row r="56" spans="1:14">
      <c r="A56" s="667" t="s">
        <v>459</v>
      </c>
      <c r="B56" s="678">
        <v>50382.87000000001</v>
      </c>
      <c r="C56" s="678">
        <v>49932.2</v>
      </c>
      <c r="D56" s="679">
        <v>48420783906.929993</v>
      </c>
      <c r="E56" s="680">
        <v>59050.351918740009</v>
      </c>
      <c r="F56" s="668">
        <v>59352.853007350008</v>
      </c>
      <c r="G56" s="1429">
        <v>74241642109.639999</v>
      </c>
      <c r="H56" s="1425"/>
    </row>
    <row r="57" spans="1:14">
      <c r="A57" s="667" t="s">
        <v>460</v>
      </c>
      <c r="B57" s="678">
        <v>16390.03</v>
      </c>
      <c r="C57" s="678">
        <v>18261.72</v>
      </c>
      <c r="D57" s="679">
        <v>18729650156.320004</v>
      </c>
      <c r="E57" s="680">
        <v>18260.424913829997</v>
      </c>
      <c r="F57" s="668">
        <v>18563.31332365</v>
      </c>
      <c r="G57" s="1429">
        <v>18035226169.119999</v>
      </c>
      <c r="H57" s="1425"/>
    </row>
    <row r="58" spans="1:14">
      <c r="A58" s="667" t="s">
        <v>462</v>
      </c>
      <c r="B58" s="678">
        <v>253.23999999999998</v>
      </c>
      <c r="C58" s="678">
        <v>254.03000000000003</v>
      </c>
      <c r="D58" s="679">
        <v>247173317.44000003</v>
      </c>
      <c r="E58" s="680">
        <v>403.91449829999993</v>
      </c>
      <c r="F58" s="668">
        <v>426.32896959999999</v>
      </c>
      <c r="G58" s="1429">
        <v>337400099.25</v>
      </c>
      <c r="H58" s="1425"/>
    </row>
    <row r="59" spans="1:14">
      <c r="A59" s="667" t="s">
        <v>463</v>
      </c>
      <c r="B59" s="678">
        <v>470.60999999999996</v>
      </c>
      <c r="C59" s="678">
        <v>591.37</v>
      </c>
      <c r="D59" s="679">
        <v>650611861.77999997</v>
      </c>
      <c r="E59" s="680">
        <v>663.54193567000004</v>
      </c>
      <c r="F59" s="668">
        <v>743.88131490000001</v>
      </c>
      <c r="G59" s="1429">
        <v>714186056.27999997</v>
      </c>
      <c r="H59" s="1425"/>
      <c r="I59" s="353"/>
      <c r="J59" s="353"/>
      <c r="K59" s="353"/>
      <c r="L59" s="353"/>
    </row>
    <row r="60" spans="1:14">
      <c r="A60" s="667" t="s">
        <v>464</v>
      </c>
      <c r="B60" s="678">
        <v>21868.809999999998</v>
      </c>
      <c r="C60" s="678">
        <v>24449.65</v>
      </c>
      <c r="D60" s="679">
        <v>24194477789.689999</v>
      </c>
      <c r="E60" s="680">
        <v>27721.947338580001</v>
      </c>
      <c r="F60" s="668">
        <v>29503.008659760002</v>
      </c>
      <c r="G60" s="1429">
        <v>32901317822.950001</v>
      </c>
      <c r="H60" s="1425"/>
    </row>
    <row r="61" spans="1:14">
      <c r="A61" s="667" t="s">
        <v>461</v>
      </c>
      <c r="B61" s="678">
        <v>42025.54</v>
      </c>
      <c r="C61" s="678">
        <v>50562.04</v>
      </c>
      <c r="D61" s="679">
        <v>52717017322.930008</v>
      </c>
      <c r="E61" s="680">
        <v>51880.346188829986</v>
      </c>
      <c r="F61" s="668">
        <v>67999.043297890123</v>
      </c>
      <c r="G61" s="1429">
        <v>63221219826.620049</v>
      </c>
      <c r="H61" s="1425"/>
    </row>
    <row r="62" spans="1:14">
      <c r="A62" s="728" t="s">
        <v>1114</v>
      </c>
      <c r="B62" s="608">
        <v>677988.48</v>
      </c>
      <c r="C62" s="608">
        <v>751407.51</v>
      </c>
      <c r="D62" s="682">
        <v>720746040892.51001</v>
      </c>
      <c r="E62" s="682">
        <v>815029286408.02002</v>
      </c>
      <c r="F62" s="385">
        <v>869274.3140699201</v>
      </c>
      <c r="G62" s="682">
        <f>+G47+G20+G15</f>
        <v>937785752994.91003</v>
      </c>
      <c r="H62" s="1428"/>
    </row>
    <row r="63" spans="1:14" ht="15.75">
      <c r="A63" s="43" t="s">
        <v>2034</v>
      </c>
      <c r="B63" s="686"/>
      <c r="C63" s="686"/>
      <c r="D63" s="687"/>
      <c r="E63" s="688"/>
      <c r="F63" s="689"/>
      <c r="G63" s="1343"/>
      <c r="H63" s="10"/>
      <c r="I63" s="10"/>
      <c r="J63" s="10"/>
      <c r="K63" s="10"/>
      <c r="L63" s="10"/>
      <c r="M63" s="10"/>
      <c r="N63" s="423"/>
    </row>
    <row r="64" spans="1:14" ht="15" customHeight="1">
      <c r="A64" s="43" t="s">
        <v>1915</v>
      </c>
      <c r="B64" s="10"/>
      <c r="C64" s="10"/>
      <c r="D64" s="10"/>
      <c r="E64" s="10"/>
      <c r="F64" s="10"/>
      <c r="G64" s="1343"/>
      <c r="H64" s="10"/>
      <c r="I64" s="10"/>
      <c r="J64" s="10"/>
      <c r="K64" s="10"/>
      <c r="L64" s="10"/>
      <c r="M64" s="10"/>
      <c r="N64" s="10"/>
    </row>
    <row r="65" spans="1:14" ht="15.75">
      <c r="A65" s="12" t="s">
        <v>1913</v>
      </c>
      <c r="B65" s="10"/>
      <c r="C65" s="10"/>
      <c r="D65" s="10"/>
      <c r="E65" s="10"/>
      <c r="F65" s="10"/>
      <c r="G65" s="1343"/>
      <c r="H65" s="10"/>
      <c r="I65" s="10"/>
      <c r="J65" s="10"/>
      <c r="K65" s="10"/>
      <c r="L65" s="10"/>
      <c r="M65" s="10"/>
      <c r="N65" s="10"/>
    </row>
    <row r="66" spans="1:14" ht="15.75">
      <c r="A66" s="12" t="s">
        <v>1914</v>
      </c>
      <c r="B66" s="10"/>
      <c r="C66" s="10"/>
      <c r="D66" s="10"/>
      <c r="E66" s="10"/>
      <c r="F66" s="10"/>
      <c r="G66" s="1338"/>
      <c r="H66" s="10"/>
      <c r="I66" s="10"/>
      <c r="J66" s="10"/>
      <c r="K66" s="10"/>
      <c r="L66" s="10"/>
      <c r="M66" s="10"/>
      <c r="N66" s="10"/>
    </row>
    <row r="67" spans="1:14" ht="15.75">
      <c r="A67" s="12" t="s">
        <v>478</v>
      </c>
      <c r="B67" s="10"/>
      <c r="C67" s="10"/>
      <c r="D67" s="10"/>
      <c r="E67" s="10"/>
      <c r="F67" s="10"/>
      <c r="G67" s="1343"/>
      <c r="H67" s="10"/>
      <c r="I67" s="10"/>
      <c r="J67" s="10"/>
      <c r="K67" s="10"/>
      <c r="L67" s="10"/>
      <c r="M67" s="10"/>
      <c r="N67" s="10"/>
    </row>
    <row r="68" spans="1:14" ht="15.75">
      <c r="A68" s="12" t="s">
        <v>479</v>
      </c>
    </row>
    <row r="71" spans="1:14" ht="15.75">
      <c r="A71" s="1564"/>
    </row>
  </sheetData>
  <mergeCells count="7">
    <mergeCell ref="G13:G14"/>
    <mergeCell ref="A13:A14"/>
    <mergeCell ref="F13:F14"/>
    <mergeCell ref="B13:B14"/>
    <mergeCell ref="C13:C14"/>
    <mergeCell ref="D13:D14"/>
    <mergeCell ref="E13:E14"/>
  </mergeCells>
  <phoneticPr fontId="0" type="noConversion"/>
  <pageMargins left="0.76" right="0.56000000000000005" top="0.5" bottom="0.5" header="0.31496062992125984" footer="0.31496062992125984"/>
  <pageSetup scale="69" orientation="portrait"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tabColor indexed="40"/>
  </sheetPr>
  <dimension ref="A2:H35"/>
  <sheetViews>
    <sheetView showGridLines="0" topLeftCell="A10" zoomScaleNormal="100" workbookViewId="0">
      <selection activeCell="A11" sqref="A11:D11"/>
    </sheetView>
  </sheetViews>
  <sheetFormatPr defaultRowHeight="15"/>
  <cols>
    <col min="1" max="1" width="14.7109375" style="403" customWidth="1"/>
    <col min="2" max="2" width="16.42578125" style="403" customWidth="1"/>
    <col min="3" max="3" width="18.7109375" style="403" customWidth="1"/>
    <col min="4" max="4" width="23.140625" style="403" customWidth="1"/>
    <col min="5" max="5" width="22" style="403" customWidth="1"/>
    <col min="6" max="6" width="14.7109375" style="403" customWidth="1"/>
    <col min="7" max="7" width="9.140625" style="403"/>
    <col min="8" max="8" width="17" style="403" customWidth="1"/>
    <col min="9" max="16384" width="9.140625" style="403"/>
  </cols>
  <sheetData>
    <row r="2" spans="1:8">
      <c r="A2" s="92" t="s">
        <v>850</v>
      </c>
      <c r="B2" s="93"/>
      <c r="C2" s="93"/>
      <c r="D2" s="93"/>
      <c r="E2" s="94"/>
      <c r="F2" s="94">
        <v>141</v>
      </c>
    </row>
    <row r="10" spans="1:8">
      <c r="A10" s="1805" t="s">
        <v>906</v>
      </c>
      <c r="B10" s="1806"/>
      <c r="C10" s="1806"/>
      <c r="D10" s="1806"/>
    </row>
    <row r="11" spans="1:8" ht="16.5" customHeight="1">
      <c r="A11" s="1805" t="s">
        <v>1916</v>
      </c>
      <c r="B11" s="1806"/>
      <c r="C11" s="1806"/>
      <c r="D11" s="1806"/>
    </row>
    <row r="12" spans="1:8">
      <c r="A12" s="1808" t="s">
        <v>1308</v>
      </c>
      <c r="B12" s="1808"/>
      <c r="C12" s="1808"/>
      <c r="D12" s="1808"/>
    </row>
    <row r="13" spans="1:8">
      <c r="A13" s="1808" t="s">
        <v>486</v>
      </c>
      <c r="B13" s="1808"/>
      <c r="C13" s="1808"/>
      <c r="D13" s="1808"/>
    </row>
    <row r="14" spans="1:8" ht="16.5" customHeight="1">
      <c r="A14" s="1821" t="s">
        <v>480</v>
      </c>
      <c r="B14" s="1822" t="s">
        <v>485</v>
      </c>
      <c r="C14" s="1822"/>
      <c r="D14" s="1822"/>
      <c r="E14" s="1822"/>
      <c r="F14" s="577"/>
    </row>
    <row r="15" spans="1:8" ht="17.25">
      <c r="A15" s="1821"/>
      <c r="B15" s="418">
        <v>2008</v>
      </c>
      <c r="C15" s="418">
        <v>2009</v>
      </c>
      <c r="D15" s="418">
        <v>2010</v>
      </c>
      <c r="E15" s="418">
        <v>2011</v>
      </c>
      <c r="F15" s="1502" t="s">
        <v>1412</v>
      </c>
    </row>
    <row r="16" spans="1:8">
      <c r="A16" s="509" t="s">
        <v>1218</v>
      </c>
      <c r="B16" s="504">
        <v>1036707.43</v>
      </c>
      <c r="C16" s="504">
        <v>1067587.5</v>
      </c>
      <c r="D16" s="504">
        <v>1110801.1399999999</v>
      </c>
      <c r="E16" s="504">
        <v>1252617.7600000002</v>
      </c>
      <c r="F16" s="1256">
        <v>1280022.67</v>
      </c>
      <c r="H16" s="1335"/>
    </row>
    <row r="17" spans="1:8">
      <c r="A17" s="509" t="s">
        <v>1163</v>
      </c>
      <c r="B17" s="504">
        <v>1333488.19</v>
      </c>
      <c r="C17" s="504">
        <v>1046652.26</v>
      </c>
      <c r="D17" s="504">
        <v>1272404.22</v>
      </c>
      <c r="E17" s="504">
        <v>1340594.2999999998</v>
      </c>
      <c r="F17" s="1256">
        <v>1444589.49</v>
      </c>
      <c r="H17" s="1335"/>
    </row>
    <row r="18" spans="1:8">
      <c r="A18" s="509" t="s">
        <v>1164</v>
      </c>
      <c r="B18" s="504">
        <v>1545190.22</v>
      </c>
      <c r="C18" s="504">
        <v>1237659.47</v>
      </c>
      <c r="D18" s="504">
        <v>1704619.13</v>
      </c>
      <c r="E18" s="504">
        <v>1614948.7700000003</v>
      </c>
      <c r="F18" s="1256">
        <v>1617708.21</v>
      </c>
      <c r="H18" s="1335"/>
    </row>
    <row r="19" spans="1:8">
      <c r="A19" s="509" t="s">
        <v>1165</v>
      </c>
      <c r="B19" s="504">
        <v>1450913.57</v>
      </c>
      <c r="C19" s="504">
        <v>1351283.16</v>
      </c>
      <c r="D19" s="505">
        <v>1436608.4400000002</v>
      </c>
      <c r="E19" s="504">
        <v>1658238.1</v>
      </c>
      <c r="F19" s="1256">
        <v>1360743.38</v>
      </c>
      <c r="H19" s="1335"/>
    </row>
    <row r="20" spans="1:8">
      <c r="A20" s="509" t="s">
        <v>1166</v>
      </c>
      <c r="B20" s="504">
        <v>1720936.49</v>
      </c>
      <c r="C20" s="504">
        <v>1169538.76</v>
      </c>
      <c r="D20" s="504">
        <v>1512041.3000000003</v>
      </c>
      <c r="E20" s="504">
        <v>1516585.26</v>
      </c>
      <c r="F20" s="1256">
        <v>1634353.5999999999</v>
      </c>
      <c r="H20" s="1335"/>
    </row>
    <row r="21" spans="1:8">
      <c r="A21" s="509" t="s">
        <v>1167</v>
      </c>
      <c r="B21" s="504">
        <v>1360048.47</v>
      </c>
      <c r="C21" s="504">
        <v>1345118.27</v>
      </c>
      <c r="D21" s="506">
        <v>1413824.9999999998</v>
      </c>
      <c r="E21" s="504">
        <v>1585276.14</v>
      </c>
      <c r="F21" s="1256">
        <v>1469295.8600000003</v>
      </c>
      <c r="H21" s="1335"/>
    </row>
    <row r="22" spans="1:8">
      <c r="A22" s="509" t="s">
        <v>1168</v>
      </c>
      <c r="B22" s="504">
        <v>1589437.16</v>
      </c>
      <c r="C22" s="504">
        <v>1440829.91</v>
      </c>
      <c r="D22" s="506">
        <v>1451575.8</v>
      </c>
      <c r="E22" s="504">
        <v>1479755.25</v>
      </c>
      <c r="F22" s="1256">
        <v>1415775.76</v>
      </c>
      <c r="H22" s="1335"/>
    </row>
    <row r="23" spans="1:8">
      <c r="A23" s="509" t="s">
        <v>1169</v>
      </c>
      <c r="B23" s="504">
        <v>1408310.4</v>
      </c>
      <c r="C23" s="504">
        <v>1304204.93</v>
      </c>
      <c r="D23" s="504">
        <v>1616564.6</v>
      </c>
      <c r="E23" s="504">
        <v>1577229.55</v>
      </c>
      <c r="F23" s="1256">
        <v>1398873.51</v>
      </c>
      <c r="H23" s="1335"/>
    </row>
    <row r="24" spans="1:8">
      <c r="A24" s="509" t="s">
        <v>1170</v>
      </c>
      <c r="B24" s="504">
        <v>1241764.8</v>
      </c>
      <c r="C24" s="504">
        <v>1316452.1399999999</v>
      </c>
      <c r="D24" s="504">
        <v>1516030.03</v>
      </c>
      <c r="E24" s="504">
        <v>1515298.6300000001</v>
      </c>
      <c r="F24" s="1256">
        <v>1320819.3000000003</v>
      </c>
      <c r="H24" s="1335"/>
    </row>
    <row r="25" spans="1:8">
      <c r="A25" s="509" t="s">
        <v>1171</v>
      </c>
      <c r="B25" s="504">
        <v>1335282.08</v>
      </c>
      <c r="C25" s="504">
        <v>1376737.94</v>
      </c>
      <c r="D25" s="504">
        <v>1522584.04</v>
      </c>
      <c r="E25" s="504">
        <v>1478707.23</v>
      </c>
      <c r="F25" s="1256">
        <v>1300150.3599999999</v>
      </c>
      <c r="H25" s="1335"/>
    </row>
    <row r="26" spans="1:8">
      <c r="A26" s="509" t="s">
        <v>1172</v>
      </c>
      <c r="B26" s="504">
        <v>1210911.3700000001</v>
      </c>
      <c r="C26" s="504">
        <v>1570706.72</v>
      </c>
      <c r="D26" s="504">
        <v>1664084.0300000003</v>
      </c>
      <c r="E26" s="504">
        <v>1722866.07</v>
      </c>
      <c r="F26" s="1256">
        <v>1385974.75</v>
      </c>
      <c r="H26" s="1335"/>
    </row>
    <row r="27" spans="1:8">
      <c r="A27" s="510" t="s">
        <v>1173</v>
      </c>
      <c r="B27" s="507">
        <v>2110955.94</v>
      </c>
      <c r="C27" s="507">
        <v>2259418.04</v>
      </c>
      <c r="D27" s="507">
        <v>2157668.3800000004</v>
      </c>
      <c r="E27" s="507">
        <v>2194983.7800000003</v>
      </c>
      <c r="F27" s="1256">
        <v>1676525.91</v>
      </c>
      <c r="H27" s="1335"/>
    </row>
    <row r="28" spans="1:8">
      <c r="A28" s="1116" t="s">
        <v>465</v>
      </c>
      <c r="B28" s="508">
        <f>SUM(B16:B27)</f>
        <v>17343946.120000005</v>
      </c>
      <c r="C28" s="508">
        <f>SUM(C16:C27)</f>
        <v>16486189.100000001</v>
      </c>
      <c r="D28" s="508">
        <f>SUM(D16:D27)</f>
        <v>18378806.109999999</v>
      </c>
      <c r="E28" s="508">
        <f>SUM(E16:E27)</f>
        <v>18937100.840000004</v>
      </c>
      <c r="F28" s="508">
        <f>SUM(F16:F27)</f>
        <v>17304832.800000001</v>
      </c>
    </row>
    <row r="29" spans="1:8" s="411" customFormat="1" ht="15.75">
      <c r="A29" s="76" t="s">
        <v>1828</v>
      </c>
      <c r="B29" s="425"/>
      <c r="C29" s="424"/>
      <c r="D29" s="424"/>
      <c r="E29" s="424"/>
    </row>
    <row r="30" spans="1:8" s="411" customFormat="1" ht="15.75">
      <c r="A30" s="76" t="s">
        <v>1829</v>
      </c>
      <c r="B30" s="425"/>
      <c r="C30" s="424"/>
      <c r="D30" s="424"/>
      <c r="E30" s="424"/>
    </row>
    <row r="31" spans="1:8" s="411" customFormat="1" ht="15.75">
      <c r="A31" s="76" t="s">
        <v>1830</v>
      </c>
      <c r="B31" s="425"/>
      <c r="C31" s="424"/>
      <c r="D31" s="424"/>
      <c r="E31" s="424"/>
    </row>
    <row r="32" spans="1:8" s="411" customFormat="1" ht="15.75">
      <c r="A32" s="91" t="s">
        <v>1822</v>
      </c>
      <c r="B32" s="425"/>
      <c r="C32" s="424"/>
      <c r="D32" s="424"/>
      <c r="E32" s="424"/>
    </row>
    <row r="33" spans="1:6">
      <c r="A33" s="1820" t="s">
        <v>810</v>
      </c>
      <c r="B33" s="1820"/>
      <c r="C33" s="1820"/>
      <c r="D33" s="1820"/>
      <c r="E33" s="1820"/>
      <c r="F33" s="1496"/>
    </row>
    <row r="34" spans="1:6" ht="15" customHeight="1">
      <c r="A34" s="1820" t="s">
        <v>2035</v>
      </c>
      <c r="B34" s="1820"/>
      <c r="C34" s="1820"/>
      <c r="D34" s="1820"/>
      <c r="E34" s="1820"/>
      <c r="F34" s="1496"/>
    </row>
    <row r="35" spans="1:6" ht="32.25" customHeight="1">
      <c r="A35" s="1819" t="s">
        <v>1824</v>
      </c>
      <c r="B35" s="1819"/>
      <c r="C35" s="1819"/>
      <c r="D35" s="1819"/>
      <c r="E35" s="1819"/>
    </row>
  </sheetData>
  <mergeCells count="9">
    <mergeCell ref="A35:E35"/>
    <mergeCell ref="A33:E33"/>
    <mergeCell ref="A10:D10"/>
    <mergeCell ref="A11:D11"/>
    <mergeCell ref="A12:D12"/>
    <mergeCell ref="A13:D13"/>
    <mergeCell ref="A14:A15"/>
    <mergeCell ref="B14:E14"/>
    <mergeCell ref="A34:E34"/>
  </mergeCells>
  <phoneticPr fontId="0" type="noConversion"/>
  <pageMargins left="0.84" right="0.70866141732283472" top="0.74803149606299213" bottom="0.74803149606299213" header="0.31496062992125984" footer="0.31496062992125984"/>
  <pageSetup scale="78" orientation="portrait" r:id="rId1"/>
  <ignoredErrors>
    <ignoredError sqref="B28:C28 D28:E28" formulaRange="1"/>
  </ignoredErrors>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tabColor indexed="40"/>
  </sheetPr>
  <dimension ref="A2:G67"/>
  <sheetViews>
    <sheetView showGridLines="0" zoomScaleNormal="100" zoomScaleSheetLayoutView="100" workbookViewId="0">
      <selection activeCell="B7" sqref="B7"/>
    </sheetView>
  </sheetViews>
  <sheetFormatPr defaultRowHeight="15"/>
  <cols>
    <col min="1" max="1" width="18.7109375" style="403" customWidth="1"/>
    <col min="2" max="6" width="18.85546875" style="403" customWidth="1"/>
    <col min="7" max="7" width="15.28515625" style="403" customWidth="1"/>
    <col min="8" max="16384" width="9.140625" style="403"/>
  </cols>
  <sheetData>
    <row r="2" spans="1:7">
      <c r="A2" s="92" t="s">
        <v>850</v>
      </c>
      <c r="B2" s="93"/>
      <c r="C2" s="93"/>
      <c r="D2" s="93"/>
      <c r="E2" s="94"/>
      <c r="F2" s="94">
        <v>142</v>
      </c>
    </row>
    <row r="9" spans="1:7" ht="14.25" customHeight="1"/>
    <row r="10" spans="1:7" ht="15" customHeight="1">
      <c r="A10" s="1805" t="s">
        <v>907</v>
      </c>
      <c r="B10" s="1806"/>
      <c r="C10" s="1806"/>
      <c r="D10" s="1806"/>
    </row>
    <row r="11" spans="1:7" ht="15" customHeight="1">
      <c r="A11" s="1805" t="s">
        <v>1825</v>
      </c>
      <c r="B11" s="1806"/>
      <c r="C11" s="1806"/>
      <c r="D11" s="1806"/>
      <c r="E11" s="1806"/>
    </row>
    <row r="12" spans="1:7" ht="14.25" customHeight="1">
      <c r="A12" s="1808" t="s">
        <v>1308</v>
      </c>
      <c r="B12" s="1808"/>
      <c r="C12" s="1808"/>
      <c r="D12" s="1808"/>
      <c r="E12" s="1808"/>
    </row>
    <row r="13" spans="1:7">
      <c r="A13" s="1808" t="s">
        <v>486</v>
      </c>
      <c r="B13" s="1808"/>
      <c r="C13" s="1808"/>
      <c r="D13" s="1808"/>
      <c r="E13" s="1808"/>
    </row>
    <row r="14" spans="1:7" ht="16.5" customHeight="1">
      <c r="A14" s="1821" t="s">
        <v>480</v>
      </c>
      <c r="B14" s="1822" t="s">
        <v>485</v>
      </c>
      <c r="C14" s="1822"/>
      <c r="D14" s="1822"/>
      <c r="E14" s="1822"/>
      <c r="F14" s="577"/>
    </row>
    <row r="15" spans="1:7" ht="17.25">
      <c r="A15" s="1821"/>
      <c r="B15" s="418">
        <v>2008</v>
      </c>
      <c r="C15" s="418">
        <v>2009</v>
      </c>
      <c r="D15" s="418">
        <v>2010</v>
      </c>
      <c r="E15" s="418">
        <v>2011</v>
      </c>
      <c r="F15" s="1502" t="s">
        <v>1412</v>
      </c>
    </row>
    <row r="16" spans="1:7">
      <c r="A16" s="403" t="s">
        <v>1218</v>
      </c>
      <c r="B16" s="504">
        <v>898491.05</v>
      </c>
      <c r="C16" s="504">
        <v>932678.57</v>
      </c>
      <c r="D16" s="504">
        <v>868923.87</v>
      </c>
      <c r="E16" s="504">
        <v>911794.16999999993</v>
      </c>
      <c r="F16" s="504">
        <v>930897.70999999985</v>
      </c>
      <c r="G16" s="1335"/>
    </row>
    <row r="17" spans="1:7">
      <c r="A17" s="403" t="s">
        <v>1163</v>
      </c>
      <c r="B17" s="504">
        <v>851537.3</v>
      </c>
      <c r="C17" s="504">
        <v>670470.13</v>
      </c>
      <c r="D17" s="504">
        <v>746802.16</v>
      </c>
      <c r="E17" s="504">
        <v>721698.78999999992</v>
      </c>
      <c r="F17" s="504">
        <v>601896.30000000005</v>
      </c>
      <c r="G17" s="1335"/>
    </row>
    <row r="18" spans="1:7">
      <c r="A18" s="403" t="s">
        <v>1164</v>
      </c>
      <c r="B18" s="504">
        <v>1130688.7</v>
      </c>
      <c r="C18" s="504">
        <v>964271.04</v>
      </c>
      <c r="D18" s="504">
        <v>1095834.57</v>
      </c>
      <c r="E18" s="504">
        <v>904695.18</v>
      </c>
      <c r="F18" s="504">
        <v>1035525.44</v>
      </c>
      <c r="G18" s="1335"/>
    </row>
    <row r="19" spans="1:7">
      <c r="A19" s="403" t="s">
        <v>1165</v>
      </c>
      <c r="B19" s="504">
        <v>1088773.8999999999</v>
      </c>
      <c r="C19" s="504">
        <v>855894.87</v>
      </c>
      <c r="D19" s="504">
        <v>880579.59000000008</v>
      </c>
      <c r="E19" s="504">
        <v>869195.67999999993</v>
      </c>
      <c r="F19" s="561">
        <v>780568.85</v>
      </c>
      <c r="G19" s="1435"/>
    </row>
    <row r="20" spans="1:7">
      <c r="A20" s="403" t="s">
        <v>1166</v>
      </c>
      <c r="B20" s="504">
        <v>973705.99</v>
      </c>
      <c r="C20" s="504">
        <v>856487.07</v>
      </c>
      <c r="D20" s="504">
        <v>836791.68</v>
      </c>
      <c r="E20" s="504">
        <v>780381.20999999985</v>
      </c>
      <c r="F20" s="504">
        <v>932966.21</v>
      </c>
      <c r="G20" s="1335"/>
    </row>
    <row r="21" spans="1:7">
      <c r="A21" s="403" t="s">
        <v>1167</v>
      </c>
      <c r="B21" s="504">
        <v>1010312.2</v>
      </c>
      <c r="C21" s="504">
        <v>941637.19</v>
      </c>
      <c r="D21" s="504">
        <v>814898.45000000007</v>
      </c>
      <c r="E21" s="504">
        <v>840466.72</v>
      </c>
      <c r="F21" s="504">
        <v>798953.41999999993</v>
      </c>
      <c r="G21" s="1335"/>
    </row>
    <row r="22" spans="1:7">
      <c r="A22" s="403" t="s">
        <v>1168</v>
      </c>
      <c r="B22" s="504">
        <v>995107.78</v>
      </c>
      <c r="C22" s="504">
        <v>903398.31</v>
      </c>
      <c r="D22" s="504">
        <v>1043052.64</v>
      </c>
      <c r="E22" s="504">
        <v>776748.85000000021</v>
      </c>
      <c r="F22" s="504">
        <v>852359.9</v>
      </c>
      <c r="G22" s="1336"/>
    </row>
    <row r="23" spans="1:7">
      <c r="A23" s="403" t="s">
        <v>1169</v>
      </c>
      <c r="B23" s="504">
        <v>974014.53</v>
      </c>
      <c r="C23" s="504">
        <v>865444.47</v>
      </c>
      <c r="D23" s="504">
        <v>746682.25000000012</v>
      </c>
      <c r="E23" s="504">
        <v>931770.25</v>
      </c>
      <c r="F23" s="504">
        <v>959309.40999999992</v>
      </c>
      <c r="G23" s="1336"/>
    </row>
    <row r="24" spans="1:7">
      <c r="A24" s="403" t="s">
        <v>1170</v>
      </c>
      <c r="B24" s="504">
        <v>995362.53</v>
      </c>
      <c r="C24" s="504">
        <v>891378.95</v>
      </c>
      <c r="D24" s="504">
        <v>827698.93</v>
      </c>
      <c r="E24" s="504">
        <v>851238.03999999992</v>
      </c>
      <c r="F24" s="504">
        <v>893157.11</v>
      </c>
      <c r="G24" s="1336"/>
    </row>
    <row r="25" spans="1:7">
      <c r="A25" s="403" t="s">
        <v>1171</v>
      </c>
      <c r="B25" s="504">
        <v>1022364.13</v>
      </c>
      <c r="C25" s="504">
        <v>1151535.7</v>
      </c>
      <c r="D25" s="504">
        <v>969599.55999999994</v>
      </c>
      <c r="E25" s="504">
        <v>952221.24</v>
      </c>
      <c r="F25" s="504">
        <v>1268775.0599999998</v>
      </c>
      <c r="G25" s="1336"/>
    </row>
    <row r="26" spans="1:7">
      <c r="A26" s="403" t="s">
        <v>1172</v>
      </c>
      <c r="B26" s="504">
        <v>1111642.75</v>
      </c>
      <c r="C26" s="504">
        <v>1232520.79</v>
      </c>
      <c r="D26" s="504">
        <v>1323447.24</v>
      </c>
      <c r="E26" s="504">
        <v>1278234.6500000001</v>
      </c>
      <c r="F26" s="504">
        <v>1622769.17</v>
      </c>
      <c r="G26" s="1336"/>
    </row>
    <row r="27" spans="1:7">
      <c r="A27" s="403" t="s">
        <v>1173</v>
      </c>
      <c r="B27" s="504">
        <v>1419367.98</v>
      </c>
      <c r="C27" s="504">
        <v>1335343.4099999999</v>
      </c>
      <c r="D27" s="504">
        <v>1583997.42</v>
      </c>
      <c r="E27" s="504">
        <v>1708333.92</v>
      </c>
      <c r="F27" s="504">
        <v>1908173.44</v>
      </c>
      <c r="G27" s="1335"/>
    </row>
    <row r="28" spans="1:7">
      <c r="A28" s="1116" t="s">
        <v>465</v>
      </c>
      <c r="B28" s="508">
        <f>SUM(B16:B27)</f>
        <v>12471368.840000002</v>
      </c>
      <c r="C28" s="508">
        <f>SUM(C16:C27)</f>
        <v>11601060.5</v>
      </c>
      <c r="D28" s="508">
        <f>SUM(D16:D27)</f>
        <v>11738308.359999999</v>
      </c>
      <c r="E28" s="508">
        <f>SUM(E16:E27)</f>
        <v>11526778.700000001</v>
      </c>
      <c r="F28" s="508">
        <f>SUM(F16:F27)</f>
        <v>12585352.02</v>
      </c>
    </row>
    <row r="29" spans="1:7" s="411" customFormat="1" ht="15" customHeight="1">
      <c r="A29" s="12" t="s">
        <v>2037</v>
      </c>
      <c r="B29" s="1227"/>
      <c r="C29" s="1227"/>
      <c r="D29" s="1227"/>
      <c r="E29" s="1227"/>
      <c r="F29" s="410"/>
    </row>
    <row r="30" spans="1:7" s="411" customFormat="1" ht="15" customHeight="1">
      <c r="A30" s="76" t="s">
        <v>2036</v>
      </c>
      <c r="B30" s="425"/>
      <c r="C30" s="425"/>
      <c r="D30" s="425"/>
      <c r="E30" s="425"/>
      <c r="F30" s="410"/>
    </row>
    <row r="31" spans="1:7" s="411" customFormat="1" ht="15" customHeight="1">
      <c r="A31" s="76" t="s">
        <v>1827</v>
      </c>
      <c r="B31" s="425"/>
      <c r="C31" s="425"/>
      <c r="D31" s="425"/>
      <c r="E31" s="425"/>
      <c r="F31" s="410"/>
    </row>
    <row r="32" spans="1:7" s="411" customFormat="1" ht="15" customHeight="1">
      <c r="A32" s="76" t="s">
        <v>942</v>
      </c>
      <c r="B32" s="425"/>
      <c r="C32" s="425"/>
      <c r="D32" s="425"/>
      <c r="E32" s="425"/>
      <c r="F32" s="410"/>
    </row>
    <row r="33" spans="1:6" s="411" customFormat="1" ht="15" customHeight="1">
      <c r="A33" s="91" t="s">
        <v>1822</v>
      </c>
      <c r="B33" s="425"/>
      <c r="C33" s="425"/>
      <c r="D33" s="425"/>
      <c r="E33" s="425"/>
      <c r="F33" s="410"/>
    </row>
    <row r="34" spans="1:6" s="411" customFormat="1" ht="15" customHeight="1">
      <c r="A34" s="1820" t="s">
        <v>811</v>
      </c>
      <c r="B34" s="1820"/>
      <c r="C34" s="1820"/>
      <c r="D34" s="1820"/>
      <c r="E34" s="1820"/>
      <c r="F34" s="410"/>
    </row>
    <row r="35" spans="1:6" s="411" customFormat="1" ht="15" customHeight="1">
      <c r="A35" s="76" t="s">
        <v>1823</v>
      </c>
      <c r="B35" s="425"/>
      <c r="C35" s="425"/>
      <c r="D35" s="425"/>
      <c r="E35" s="425"/>
      <c r="F35" s="410"/>
    </row>
    <row r="36" spans="1:6" ht="15" customHeight="1">
      <c r="A36" s="1819" t="s">
        <v>1826</v>
      </c>
      <c r="B36" s="1819"/>
      <c r="C36" s="1819"/>
      <c r="D36" s="1819"/>
      <c r="E36" s="1819"/>
      <c r="F36" s="406"/>
    </row>
    <row r="37" spans="1:6" ht="15" customHeight="1">
      <c r="B37" s="56"/>
      <c r="C37" s="56"/>
      <c r="D37" s="12"/>
      <c r="E37" s="12"/>
      <c r="F37" s="406"/>
    </row>
    <row r="38" spans="1:6" ht="15" customHeight="1">
      <c r="B38" s="408"/>
      <c r="C38" s="408"/>
      <c r="E38" s="406"/>
      <c r="F38" s="406"/>
    </row>
    <row r="39" spans="1:6">
      <c r="B39" s="409"/>
      <c r="C39" s="409"/>
      <c r="E39" s="406"/>
      <c r="F39" s="406"/>
    </row>
    <row r="40" spans="1:6" ht="46.5" customHeight="1">
      <c r="A40" s="1823"/>
      <c r="B40" s="1823"/>
      <c r="C40" s="1823"/>
      <c r="D40" s="1823"/>
      <c r="E40" s="406"/>
      <c r="F40" s="406"/>
    </row>
    <row r="41" spans="1:6">
      <c r="B41" s="406"/>
      <c r="C41" s="406"/>
      <c r="D41" s="406"/>
      <c r="E41" s="406"/>
      <c r="F41" s="406"/>
    </row>
    <row r="42" spans="1:6">
      <c r="B42" s="406"/>
      <c r="C42" s="406"/>
      <c r="D42" s="406"/>
      <c r="E42" s="406"/>
      <c r="F42" s="406"/>
    </row>
    <row r="43" spans="1:6">
      <c r="B43" s="406"/>
      <c r="C43" s="406"/>
      <c r="D43" s="406"/>
      <c r="E43" s="406"/>
      <c r="F43" s="406"/>
    </row>
    <row r="44" spans="1:6">
      <c r="B44" s="406"/>
      <c r="D44" s="406"/>
      <c r="E44" s="406"/>
      <c r="F44" s="406"/>
    </row>
    <row r="45" spans="1:6">
      <c r="B45" s="406"/>
      <c r="D45" s="406"/>
      <c r="E45" s="406"/>
      <c r="F45" s="406"/>
    </row>
    <row r="46" spans="1:6">
      <c r="B46" s="406"/>
      <c r="C46" s="406"/>
      <c r="D46" s="406"/>
      <c r="E46" s="406"/>
      <c r="F46" s="406"/>
    </row>
    <row r="47" spans="1:6">
      <c r="B47" s="406"/>
      <c r="C47" s="406"/>
      <c r="D47" s="406"/>
      <c r="E47" s="406"/>
      <c r="F47" s="406"/>
    </row>
    <row r="48" spans="1:6">
      <c r="B48" s="406"/>
      <c r="C48" s="406"/>
      <c r="D48" s="406"/>
    </row>
    <row r="49" spans="2:4">
      <c r="B49" s="406"/>
      <c r="C49" s="406"/>
      <c r="D49" s="406"/>
    </row>
    <row r="50" spans="2:4">
      <c r="B50" s="406"/>
      <c r="C50" s="406"/>
      <c r="D50" s="406"/>
    </row>
    <row r="51" spans="2:4">
      <c r="B51" s="406"/>
      <c r="C51" s="406"/>
      <c r="D51" s="406"/>
    </row>
    <row r="52" spans="2:4">
      <c r="B52" s="406"/>
      <c r="C52" s="406"/>
      <c r="D52" s="406"/>
    </row>
    <row r="53" spans="2:4">
      <c r="B53" s="406"/>
      <c r="C53" s="406"/>
      <c r="D53" s="406"/>
    </row>
    <row r="54" spans="2:4">
      <c r="B54" s="406"/>
      <c r="C54" s="406"/>
      <c r="D54" s="406"/>
    </row>
    <row r="55" spans="2:4">
      <c r="B55" s="406"/>
      <c r="C55" s="406"/>
      <c r="D55" s="406"/>
    </row>
    <row r="56" spans="2:4">
      <c r="B56" s="406"/>
      <c r="C56" s="406"/>
      <c r="D56" s="406"/>
    </row>
    <row r="57" spans="2:4">
      <c r="B57" s="406"/>
      <c r="C57" s="406"/>
      <c r="D57" s="406"/>
    </row>
    <row r="58" spans="2:4">
      <c r="B58" s="406"/>
      <c r="C58" s="406"/>
      <c r="D58" s="406"/>
    </row>
    <row r="59" spans="2:4">
      <c r="B59" s="406"/>
      <c r="C59" s="406"/>
      <c r="D59" s="406"/>
    </row>
    <row r="60" spans="2:4">
      <c r="D60" s="406"/>
    </row>
    <row r="61" spans="2:4">
      <c r="D61" s="406"/>
    </row>
    <row r="62" spans="2:4">
      <c r="D62" s="406"/>
    </row>
    <row r="63" spans="2:4">
      <c r="D63" s="406"/>
    </row>
    <row r="64" spans="2:4">
      <c r="D64" s="406"/>
    </row>
    <row r="65" spans="4:4">
      <c r="D65" s="406"/>
    </row>
    <row r="66" spans="4:4">
      <c r="D66" s="406"/>
    </row>
    <row r="67" spans="4:4">
      <c r="D67" s="406"/>
    </row>
  </sheetData>
  <mergeCells count="9">
    <mergeCell ref="A10:D10"/>
    <mergeCell ref="A34:E34"/>
    <mergeCell ref="A36:E36"/>
    <mergeCell ref="A40:D40"/>
    <mergeCell ref="A11:E11"/>
    <mergeCell ref="A12:E12"/>
    <mergeCell ref="A13:E13"/>
    <mergeCell ref="A14:A15"/>
    <mergeCell ref="B14:E14"/>
  </mergeCells>
  <phoneticPr fontId="0" type="noConversion"/>
  <pageMargins left="0.48" right="0.67" top="0.68" bottom="0.74803149606299213" header="0.31496062992125984" footer="0.31496062992125984"/>
  <pageSetup scale="82" orientation="portrait" r:id="rId1"/>
  <ignoredErrors>
    <ignoredError sqref="B28:E28" formulaRange="1"/>
  </ignoredErrors>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tabColor indexed="40"/>
  </sheetPr>
  <dimension ref="A1:N41"/>
  <sheetViews>
    <sheetView showGridLines="0" zoomScaleNormal="100" workbookViewId="0">
      <selection activeCell="C29" sqref="C29"/>
    </sheetView>
  </sheetViews>
  <sheetFormatPr defaultColWidth="16.7109375" defaultRowHeight="15"/>
  <cols>
    <col min="1" max="1" width="13.7109375" style="403" customWidth="1"/>
    <col min="2" max="3" width="17.7109375" style="403" customWidth="1"/>
    <col min="4" max="4" width="17.7109375" style="406" customWidth="1"/>
    <col min="5" max="6" width="17.7109375" style="403" customWidth="1"/>
    <col min="7" max="7" width="18.28515625" style="403" customWidth="1"/>
    <col min="8" max="11" width="12.85546875" style="403" bestFit="1" customWidth="1"/>
    <col min="12" max="252" width="9.140625" style="403" customWidth="1"/>
    <col min="253" max="253" width="12.85546875" style="403" customWidth="1"/>
    <col min="254" max="16384" width="16.7109375" style="403"/>
  </cols>
  <sheetData>
    <row r="1" spans="1:14" s="404" customFormat="1">
      <c r="D1" s="405"/>
    </row>
    <row r="2" spans="1:14" s="404" customFormat="1">
      <c r="A2" s="92" t="s">
        <v>850</v>
      </c>
      <c r="B2" s="93"/>
      <c r="C2" s="93"/>
      <c r="D2" s="93"/>
      <c r="E2" s="94"/>
      <c r="F2" s="94">
        <v>143</v>
      </c>
    </row>
    <row r="3" spans="1:14" s="404" customFormat="1">
      <c r="D3" s="405"/>
    </row>
    <row r="4" spans="1:14" s="404" customFormat="1">
      <c r="D4" s="405"/>
    </row>
    <row r="5" spans="1:14" s="404" customFormat="1">
      <c r="D5" s="405"/>
    </row>
    <row r="6" spans="1:14" s="404" customFormat="1">
      <c r="D6" s="405"/>
    </row>
    <row r="7" spans="1:14" s="404" customFormat="1">
      <c r="D7" s="405"/>
    </row>
    <row r="8" spans="1:14" s="404" customFormat="1">
      <c r="A8" s="1805" t="s">
        <v>2054</v>
      </c>
      <c r="B8" s="1806"/>
      <c r="C8" s="1806"/>
      <c r="D8" s="1806"/>
    </row>
    <row r="9" spans="1:14" ht="14.25" customHeight="1">
      <c r="A9" s="1805" t="s">
        <v>2083</v>
      </c>
      <c r="B9" s="1806"/>
      <c r="C9" s="1806"/>
      <c r="D9" s="1806"/>
      <c r="E9" s="1806"/>
    </row>
    <row r="10" spans="1:14">
      <c r="A10" s="1808" t="s">
        <v>487</v>
      </c>
      <c r="B10" s="1808"/>
      <c r="C10" s="1808"/>
      <c r="D10" s="1808"/>
      <c r="E10" s="1808"/>
    </row>
    <row r="11" spans="1:14" ht="16.5" customHeight="1">
      <c r="A11" s="1821" t="s">
        <v>480</v>
      </c>
      <c r="B11" s="1824" t="s">
        <v>485</v>
      </c>
      <c r="C11" s="1822"/>
      <c r="D11" s="1822"/>
      <c r="E11" s="1822"/>
      <c r="F11" s="577"/>
    </row>
    <row r="12" spans="1:14" ht="17.25">
      <c r="A12" s="1821"/>
      <c r="B12" s="1503">
        <v>2008</v>
      </c>
      <c r="C12" s="1503">
        <v>2009</v>
      </c>
      <c r="D12" s="1503">
        <v>2010</v>
      </c>
      <c r="E12" s="1503">
        <v>2011</v>
      </c>
      <c r="F12" s="1507" t="s">
        <v>1412</v>
      </c>
      <c r="G12" s="406"/>
      <c r="H12" s="406"/>
    </row>
    <row r="13" spans="1:14">
      <c r="A13" s="403" t="s">
        <v>1218</v>
      </c>
      <c r="B13" s="1504">
        <v>159197212</v>
      </c>
      <c r="C13" s="1504">
        <v>106723910</v>
      </c>
      <c r="D13" s="1504">
        <v>149321190</v>
      </c>
      <c r="E13" s="1505">
        <v>163467928</v>
      </c>
      <c r="F13" s="1504">
        <v>190005840</v>
      </c>
      <c r="H13" s="406"/>
      <c r="I13" s="406"/>
      <c r="J13" s="406"/>
      <c r="K13" s="406"/>
      <c r="L13" s="406"/>
      <c r="M13" s="406"/>
      <c r="N13" s="406"/>
    </row>
    <row r="14" spans="1:14">
      <c r="A14" s="403" t="s">
        <v>1163</v>
      </c>
      <c r="B14" s="1504">
        <v>170379230</v>
      </c>
      <c r="C14" s="1504">
        <v>123893405</v>
      </c>
      <c r="D14" s="1504">
        <v>167559415</v>
      </c>
      <c r="E14" s="1505">
        <v>128241852</v>
      </c>
      <c r="F14" s="1504">
        <v>114374520</v>
      </c>
      <c r="H14" s="406"/>
      <c r="I14" s="406"/>
      <c r="J14" s="406"/>
      <c r="K14" s="406"/>
      <c r="L14" s="406"/>
      <c r="M14" s="406"/>
      <c r="N14" s="406"/>
    </row>
    <row r="15" spans="1:14">
      <c r="A15" s="403" t="s">
        <v>1164</v>
      </c>
      <c r="B15" s="1504">
        <v>196227938</v>
      </c>
      <c r="C15" s="1504">
        <v>175847200</v>
      </c>
      <c r="D15" s="1504">
        <v>206538740</v>
      </c>
      <c r="E15" s="1505">
        <v>170016170</v>
      </c>
      <c r="F15" s="1504">
        <v>159026492</v>
      </c>
      <c r="H15" s="406"/>
      <c r="I15" s="406"/>
      <c r="J15" s="406"/>
      <c r="K15" s="406"/>
      <c r="L15" s="406"/>
      <c r="M15" s="406"/>
      <c r="N15" s="406"/>
    </row>
    <row r="16" spans="1:14">
      <c r="A16" s="403" t="s">
        <v>1165</v>
      </c>
      <c r="B16" s="1504">
        <v>198470076</v>
      </c>
      <c r="C16" s="1504">
        <v>190055090</v>
      </c>
      <c r="D16" s="1504">
        <v>179379165</v>
      </c>
      <c r="E16" s="1505">
        <v>170400585</v>
      </c>
      <c r="F16" s="1504">
        <v>137468518</v>
      </c>
      <c r="H16" s="406"/>
      <c r="I16" s="406"/>
      <c r="J16" s="406"/>
      <c r="K16" s="406"/>
      <c r="L16" s="406"/>
      <c r="M16" s="406"/>
      <c r="N16" s="406"/>
    </row>
    <row r="17" spans="1:14">
      <c r="A17" s="403" t="s">
        <v>1166</v>
      </c>
      <c r="B17" s="1504">
        <v>200880866</v>
      </c>
      <c r="C17" s="1504">
        <v>179068010</v>
      </c>
      <c r="D17" s="1504">
        <v>185112850</v>
      </c>
      <c r="E17" s="1505">
        <v>165154720</v>
      </c>
      <c r="F17" s="1504">
        <v>173892100</v>
      </c>
      <c r="H17" s="406"/>
      <c r="I17" s="406"/>
      <c r="J17" s="406"/>
      <c r="K17" s="406"/>
      <c r="L17" s="406"/>
      <c r="M17" s="406"/>
      <c r="N17" s="406"/>
    </row>
    <row r="18" spans="1:14">
      <c r="A18" s="403" t="s">
        <v>1167</v>
      </c>
      <c r="B18" s="1504">
        <v>271140100</v>
      </c>
      <c r="C18" s="1504">
        <v>187984005</v>
      </c>
      <c r="D18" s="1504">
        <v>179427995</v>
      </c>
      <c r="E18" s="1505">
        <v>172918368</v>
      </c>
      <c r="F18" s="1504">
        <v>147746700</v>
      </c>
      <c r="H18" s="406"/>
      <c r="I18" s="406"/>
      <c r="J18" s="406"/>
      <c r="K18" s="406"/>
      <c r="L18" s="406"/>
      <c r="M18" s="406"/>
      <c r="N18" s="406"/>
    </row>
    <row r="19" spans="1:14">
      <c r="A19" s="403" t="s">
        <v>1168</v>
      </c>
      <c r="B19" s="1504">
        <v>158524716</v>
      </c>
      <c r="C19" s="1504">
        <v>193605670</v>
      </c>
      <c r="D19" s="1504">
        <v>181551340</v>
      </c>
      <c r="E19" s="1505">
        <v>167063200</v>
      </c>
      <c r="F19" s="1504">
        <v>147049090</v>
      </c>
      <c r="H19" s="406"/>
      <c r="I19" s="406"/>
      <c r="J19" s="406"/>
      <c r="K19" s="406"/>
      <c r="L19" s="406"/>
      <c r="M19" s="406"/>
      <c r="N19" s="406"/>
    </row>
    <row r="20" spans="1:14">
      <c r="A20" s="403" t="s">
        <v>1169</v>
      </c>
      <c r="B20" s="1504">
        <v>187143808</v>
      </c>
      <c r="C20" s="1504">
        <v>180190620</v>
      </c>
      <c r="D20" s="1504">
        <v>188087090</v>
      </c>
      <c r="E20" s="1505">
        <v>181927800</v>
      </c>
      <c r="F20" s="1504">
        <v>169664030</v>
      </c>
      <c r="H20" s="406"/>
      <c r="I20" s="406"/>
      <c r="J20" s="406"/>
      <c r="K20" s="406"/>
      <c r="L20" s="406"/>
      <c r="M20" s="406"/>
      <c r="N20" s="406"/>
    </row>
    <row r="21" spans="1:14">
      <c r="A21" s="403" t="s">
        <v>1170</v>
      </c>
      <c r="B21" s="1504">
        <v>175343793</v>
      </c>
      <c r="C21" s="1504">
        <v>183876480</v>
      </c>
      <c r="D21" s="1504">
        <v>178697410</v>
      </c>
      <c r="E21" s="1505">
        <v>175008228</v>
      </c>
      <c r="F21" s="1504">
        <v>131872792</v>
      </c>
      <c r="H21" s="406"/>
      <c r="I21" s="406"/>
      <c r="J21" s="406"/>
      <c r="K21" s="406"/>
      <c r="L21" s="406"/>
      <c r="M21" s="406"/>
      <c r="N21" s="406"/>
    </row>
    <row r="22" spans="1:14">
      <c r="A22" s="403" t="s">
        <v>1171</v>
      </c>
      <c r="B22" s="1504">
        <v>228778713</v>
      </c>
      <c r="C22" s="1504">
        <v>187793305</v>
      </c>
      <c r="D22" s="1504">
        <v>176844020</v>
      </c>
      <c r="E22" s="1505">
        <v>161957602</v>
      </c>
      <c r="F22" s="1504">
        <v>163171260</v>
      </c>
      <c r="H22" s="406"/>
      <c r="I22" s="406"/>
      <c r="J22" s="406"/>
      <c r="K22" s="406"/>
      <c r="L22" s="406"/>
      <c r="M22" s="406"/>
      <c r="N22" s="406"/>
    </row>
    <row r="23" spans="1:14">
      <c r="A23" s="403" t="s">
        <v>1172</v>
      </c>
      <c r="B23" s="1504">
        <v>192548165</v>
      </c>
      <c r="C23" s="1504">
        <v>186895620</v>
      </c>
      <c r="D23" s="1504">
        <v>203107120</v>
      </c>
      <c r="E23" s="1505">
        <v>189634560</v>
      </c>
      <c r="F23" s="1504">
        <v>206151170</v>
      </c>
      <c r="H23" s="406"/>
      <c r="I23" s="406"/>
      <c r="J23" s="406"/>
      <c r="K23" s="406"/>
      <c r="L23" s="406"/>
      <c r="M23" s="406"/>
      <c r="N23" s="406"/>
    </row>
    <row r="24" spans="1:14">
      <c r="A24" s="403" t="s">
        <v>1173</v>
      </c>
      <c r="B24" s="1504">
        <v>337235016</v>
      </c>
      <c r="C24" s="1504">
        <v>265084038</v>
      </c>
      <c r="D24" s="1504">
        <v>246787150</v>
      </c>
      <c r="E24" s="1505">
        <v>241063420</v>
      </c>
      <c r="F24" s="1504">
        <v>261479704</v>
      </c>
      <c r="H24" s="406"/>
      <c r="I24" s="406"/>
      <c r="J24" s="406"/>
      <c r="K24" s="406"/>
      <c r="L24" s="406"/>
      <c r="M24" s="406"/>
      <c r="N24" s="406"/>
    </row>
    <row r="25" spans="1:14">
      <c r="A25" s="508" t="s">
        <v>465</v>
      </c>
      <c r="B25" s="1506">
        <f>SUM(B13:B24)</f>
        <v>2475869633</v>
      </c>
      <c r="C25" s="1506">
        <f>SUM(C13:C24)</f>
        <v>2161017353</v>
      </c>
      <c r="D25" s="1506">
        <f>SUM(D13:D24)</f>
        <v>2242413485</v>
      </c>
      <c r="E25" s="1506">
        <f>SUM(E13:E24)</f>
        <v>2086854433</v>
      </c>
      <c r="F25" s="1506">
        <f>SUM(F13:F24)</f>
        <v>2001902216</v>
      </c>
      <c r="G25" s="406"/>
      <c r="H25" s="406"/>
    </row>
    <row r="26" spans="1:14" s="411" customFormat="1" ht="15.75">
      <c r="A26" s="610" t="s">
        <v>1831</v>
      </c>
      <c r="B26" s="611"/>
      <c r="C26" s="611"/>
      <c r="D26" s="611"/>
      <c r="E26" s="611"/>
      <c r="F26" s="410"/>
      <c r="G26" s="410"/>
      <c r="H26" s="410"/>
    </row>
    <row r="27" spans="1:14" s="411" customFormat="1" ht="15" customHeight="1">
      <c r="A27" s="610" t="s">
        <v>2038</v>
      </c>
      <c r="B27" s="611"/>
      <c r="C27" s="611"/>
      <c r="D27" s="611"/>
      <c r="E27" s="611"/>
      <c r="F27" s="410"/>
      <c r="G27" s="410"/>
      <c r="H27" s="410"/>
    </row>
    <row r="28" spans="1:14" s="411" customFormat="1" ht="15" customHeight="1">
      <c r="A28" s="91" t="s">
        <v>1822</v>
      </c>
      <c r="B28" s="611"/>
      <c r="C28" s="611"/>
      <c r="D28" s="611"/>
      <c r="E28" s="611"/>
      <c r="F28" s="410"/>
      <c r="G28" s="410"/>
      <c r="H28" s="410"/>
    </row>
    <row r="29" spans="1:14" ht="15.75">
      <c r="A29" s="612" t="s">
        <v>1832</v>
      </c>
      <c r="B29" s="613"/>
      <c r="C29" s="613"/>
      <c r="D29" s="613"/>
      <c r="E29" s="56"/>
    </row>
    <row r="30" spans="1:14" ht="14.25" customHeight="1">
      <c r="A30" s="612" t="s">
        <v>2035</v>
      </c>
    </row>
    <row r="31" spans="1:14" ht="14.25" customHeight="1">
      <c r="A31" s="612" t="s">
        <v>1834</v>
      </c>
    </row>
    <row r="32" spans="1:14" ht="14.25" customHeight="1">
      <c r="A32" s="612" t="s">
        <v>1833</v>
      </c>
    </row>
    <row r="33" spans="1:11" ht="47.25" customHeight="1">
      <c r="A33" s="1819"/>
      <c r="B33" s="1819"/>
      <c r="C33" s="1819"/>
      <c r="D33" s="1819"/>
      <c r="E33" s="1819"/>
    </row>
    <row r="36" spans="1:11">
      <c r="B36" s="406"/>
      <c r="C36" s="406"/>
      <c r="E36" s="406"/>
      <c r="F36" s="406"/>
      <c r="G36" s="406"/>
      <c r="H36" s="406"/>
      <c r="I36" s="406"/>
      <c r="J36" s="406"/>
      <c r="K36" s="406"/>
    </row>
    <row r="37" spans="1:11">
      <c r="B37" s="406"/>
      <c r="C37" s="406"/>
      <c r="E37" s="406"/>
      <c r="F37" s="406"/>
      <c r="G37" s="406"/>
      <c r="H37" s="406"/>
      <c r="I37" s="406"/>
      <c r="J37" s="406"/>
      <c r="K37" s="406"/>
    </row>
    <row r="38" spans="1:11">
      <c r="B38" s="406"/>
      <c r="C38" s="406"/>
      <c r="E38" s="406"/>
      <c r="F38" s="406"/>
      <c r="G38" s="406"/>
      <c r="H38" s="406"/>
      <c r="I38" s="406"/>
      <c r="J38" s="406"/>
      <c r="K38" s="406"/>
    </row>
    <row r="39" spans="1:11">
      <c r="B39" s="406"/>
      <c r="C39" s="406"/>
      <c r="E39" s="406"/>
      <c r="F39" s="406"/>
      <c r="G39" s="406"/>
      <c r="H39" s="406"/>
      <c r="I39" s="406"/>
      <c r="J39" s="406"/>
      <c r="K39" s="406"/>
    </row>
    <row r="40" spans="1:11">
      <c r="B40" s="406"/>
      <c r="C40" s="406"/>
      <c r="E40" s="406"/>
      <c r="F40" s="406"/>
      <c r="G40" s="406"/>
      <c r="H40" s="406"/>
      <c r="I40" s="406"/>
      <c r="J40" s="406"/>
      <c r="K40" s="406"/>
    </row>
    <row r="41" spans="1:11">
      <c r="B41" s="406"/>
      <c r="C41" s="406"/>
      <c r="E41" s="406"/>
      <c r="F41" s="406"/>
      <c r="G41" s="406"/>
      <c r="H41" s="406"/>
      <c r="I41" s="406"/>
      <c r="J41" s="406"/>
      <c r="K41" s="406"/>
    </row>
  </sheetData>
  <mergeCells count="6">
    <mergeCell ref="A33:E33"/>
    <mergeCell ref="A8:D8"/>
    <mergeCell ref="A9:E9"/>
    <mergeCell ref="A10:E10"/>
    <mergeCell ref="A11:A12"/>
    <mergeCell ref="B11:E11"/>
  </mergeCells>
  <phoneticPr fontId="0" type="noConversion"/>
  <pageMargins left="0.94" right="0.70866141732283472" top="1.25" bottom="0.74803149606299213" header="0.31496062992125984" footer="0.31496062992125984"/>
  <pageSetup scale="78" orientation="portrait" r:id="rId1"/>
  <ignoredErrors>
    <ignoredError sqref="B25:E25 F25" formulaRange="1"/>
  </ignoredErrors>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tabColor rgb="FF00B0F0"/>
    <pageSetUpPr fitToPage="1"/>
  </sheetPr>
  <dimension ref="A1"/>
  <sheetViews>
    <sheetView showGridLines="0" topLeftCell="A28" zoomScaleNormal="100" workbookViewId="0">
      <selection activeCell="L37" sqref="L37"/>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tabColor indexed="40"/>
  </sheetPr>
  <dimension ref="A18:D31"/>
  <sheetViews>
    <sheetView showGridLines="0" zoomScale="90" zoomScaleNormal="90" workbookViewId="0">
      <selection activeCell="D30" sqref="D30"/>
    </sheetView>
  </sheetViews>
  <sheetFormatPr defaultRowHeight="15"/>
  <cols>
    <col min="1" max="1" width="11" style="723" customWidth="1"/>
    <col min="2" max="2" width="89.7109375" style="723" customWidth="1"/>
    <col min="3" max="3" width="10.85546875" style="723" customWidth="1"/>
    <col min="4" max="4" width="15.5703125" style="723" customWidth="1"/>
    <col min="5" max="16384" width="9.140625" style="723"/>
  </cols>
  <sheetData>
    <row r="18" spans="1:4" ht="7.5" customHeight="1">
      <c r="B18" s="1826" t="s">
        <v>1310</v>
      </c>
    </row>
    <row r="19" spans="1:4" ht="20.25" customHeight="1">
      <c r="B19" s="1826"/>
      <c r="C19" s="724"/>
      <c r="D19" s="1825" t="s">
        <v>490</v>
      </c>
    </row>
    <row r="20" spans="1:4" ht="10.5" customHeight="1">
      <c r="B20" s="725"/>
      <c r="C20" s="725"/>
      <c r="D20" s="1810"/>
    </row>
    <row r="21" spans="1:4" ht="6" customHeight="1">
      <c r="B21" s="725"/>
      <c r="C21" s="725"/>
      <c r="D21" s="1810"/>
    </row>
    <row r="27" spans="1:4" ht="18" customHeight="1">
      <c r="A27" s="1011"/>
      <c r="B27" s="1014"/>
    </row>
    <row r="28" spans="1:4" ht="31.5" customHeight="1">
      <c r="A28" s="1011">
        <v>5.0999999999999996</v>
      </c>
      <c r="B28" s="713" t="s">
        <v>1514</v>
      </c>
      <c r="D28" s="1011">
        <v>146</v>
      </c>
    </row>
    <row r="29" spans="1:4" ht="24.75" customHeight="1">
      <c r="A29" s="1011">
        <v>5.2</v>
      </c>
      <c r="B29" s="713" t="s">
        <v>1515</v>
      </c>
      <c r="D29" s="1011">
        <v>147</v>
      </c>
    </row>
    <row r="30" spans="1:4" ht="18">
      <c r="A30" s="1011"/>
      <c r="B30" s="1014"/>
      <c r="D30" s="1011"/>
    </row>
    <row r="31" spans="1:4" ht="18">
      <c r="A31" s="1011"/>
      <c r="B31" s="1014"/>
      <c r="D31" s="1011"/>
    </row>
  </sheetData>
  <mergeCells count="2">
    <mergeCell ref="D19:D21"/>
    <mergeCell ref="B18:B19"/>
  </mergeCells>
  <phoneticPr fontId="0" type="noConversion"/>
  <pageMargins left="0.7" right="0.7" top="0.75" bottom="0.75" header="0.3" footer="0.3"/>
  <pageSetup scale="69" orientation="portrait" r:id="rId1"/>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tabColor indexed="40"/>
    <pageSetUpPr fitToPage="1"/>
  </sheetPr>
  <dimension ref="A2:R47"/>
  <sheetViews>
    <sheetView showGridLines="0" topLeftCell="A4" zoomScaleNormal="100" workbookViewId="0">
      <selection activeCell="M3" sqref="M3"/>
    </sheetView>
  </sheetViews>
  <sheetFormatPr defaultRowHeight="15"/>
  <cols>
    <col min="1" max="1" width="7.28515625" style="77" customWidth="1"/>
    <col min="2" max="2" width="10.5703125" style="77" customWidth="1"/>
    <col min="3" max="3" width="10.42578125" style="77" customWidth="1"/>
    <col min="4" max="4" width="10.140625" style="77" customWidth="1"/>
    <col min="5" max="5" width="12.7109375" style="77" customWidth="1"/>
    <col min="6" max="6" width="10.7109375" style="77" customWidth="1"/>
    <col min="7" max="7" width="11.140625" style="77" customWidth="1"/>
    <col min="8" max="8" width="9.28515625" style="77" customWidth="1"/>
    <col min="9" max="9" width="10.85546875" style="77" customWidth="1"/>
    <col min="10" max="10" width="13.140625" style="77" customWidth="1"/>
    <col min="11" max="11" width="12.42578125" style="77" customWidth="1"/>
    <col min="12" max="12" width="13.140625" style="77" customWidth="1"/>
    <col min="13" max="13" width="13" style="77" customWidth="1"/>
    <col min="14" max="16384" width="9.140625" style="77"/>
  </cols>
  <sheetData>
    <row r="2" spans="1:13">
      <c r="A2" s="92" t="s">
        <v>1312</v>
      </c>
      <c r="B2" s="93"/>
      <c r="C2" s="93"/>
      <c r="D2" s="93"/>
      <c r="E2" s="94"/>
      <c r="F2" s="94"/>
      <c r="G2" s="94"/>
      <c r="H2" s="94"/>
      <c r="I2" s="94"/>
      <c r="J2" s="94"/>
      <c r="K2" s="94"/>
      <c r="L2" s="94"/>
      <c r="M2" s="94">
        <v>146</v>
      </c>
    </row>
    <row r="7" spans="1:13">
      <c r="A7" s="1806" t="s">
        <v>466</v>
      </c>
      <c r="B7" s="1806"/>
      <c r="C7" s="1806"/>
      <c r="D7" s="1806"/>
    </row>
    <row r="8" spans="1:13" ht="17.25">
      <c r="A8" s="412" t="s">
        <v>1441</v>
      </c>
      <c r="B8" s="413"/>
      <c r="C8" s="413"/>
      <c r="D8" s="413"/>
      <c r="E8" s="413"/>
    </row>
    <row r="9" spans="1:13">
      <c r="A9" s="77" t="s">
        <v>489</v>
      </c>
    </row>
    <row r="10" spans="1:13">
      <c r="A10" s="414" t="s">
        <v>1311</v>
      </c>
      <c r="B10" s="414" t="s">
        <v>1218</v>
      </c>
      <c r="C10" s="414" t="s">
        <v>1163</v>
      </c>
      <c r="D10" s="414" t="s">
        <v>1164</v>
      </c>
      <c r="E10" s="414" t="s">
        <v>1165</v>
      </c>
      <c r="F10" s="414" t="s">
        <v>1166</v>
      </c>
      <c r="G10" s="414" t="s">
        <v>1167</v>
      </c>
      <c r="H10" s="414" t="s">
        <v>1168</v>
      </c>
      <c r="I10" s="414" t="s">
        <v>1169</v>
      </c>
      <c r="J10" s="414" t="s">
        <v>1170</v>
      </c>
      <c r="K10" s="414" t="s">
        <v>1171</v>
      </c>
      <c r="L10" s="414" t="s">
        <v>1172</v>
      </c>
      <c r="M10" s="414" t="s">
        <v>1173</v>
      </c>
    </row>
    <row r="11" spans="1:13">
      <c r="A11" s="414">
        <v>1</v>
      </c>
      <c r="B11" s="621">
        <v>38.82</v>
      </c>
      <c r="C11" s="621">
        <v>38.97</v>
      </c>
      <c r="D11" s="621">
        <v>39.06</v>
      </c>
      <c r="E11" s="622">
        <v>39.07</v>
      </c>
      <c r="F11" s="623">
        <v>39.090000000000003</v>
      </c>
      <c r="G11" s="623">
        <v>39.119999999999997</v>
      </c>
      <c r="H11" s="623">
        <v>39.14</v>
      </c>
      <c r="I11" s="624">
        <v>39.159999999999997</v>
      </c>
      <c r="J11" s="622">
        <v>39.18</v>
      </c>
      <c r="K11" s="623">
        <v>39.340000000000003</v>
      </c>
      <c r="L11" s="623">
        <v>39.76</v>
      </c>
      <c r="M11" s="623">
        <v>40.19</v>
      </c>
    </row>
    <row r="12" spans="1:13">
      <c r="A12" s="414">
        <v>2</v>
      </c>
      <c r="B12" s="621">
        <v>38.82</v>
      </c>
      <c r="C12" s="621">
        <v>38.979999999999997</v>
      </c>
      <c r="D12" s="621">
        <v>39.049999999999997</v>
      </c>
      <c r="E12" s="622">
        <v>39.090000000000003</v>
      </c>
      <c r="F12" s="623">
        <v>39.090000000000003</v>
      </c>
      <c r="G12" s="623">
        <v>39.119999999999997</v>
      </c>
      <c r="H12" s="623">
        <v>39.14</v>
      </c>
      <c r="I12" s="624">
        <v>39.17</v>
      </c>
      <c r="J12" s="621">
        <v>39.18</v>
      </c>
      <c r="K12" s="623">
        <v>39.340000000000003</v>
      </c>
      <c r="L12" s="625">
        <v>39.799999999999997</v>
      </c>
      <c r="M12" s="623">
        <v>40.19</v>
      </c>
    </row>
    <row r="13" spans="1:13">
      <c r="A13" s="414">
        <v>3</v>
      </c>
      <c r="B13" s="621">
        <v>38.869999999999997</v>
      </c>
      <c r="C13" s="621">
        <v>38.99</v>
      </c>
      <c r="D13" s="621">
        <v>39.049999999999997</v>
      </c>
      <c r="E13" s="622">
        <v>39.08</v>
      </c>
      <c r="F13" s="623">
        <v>39.08</v>
      </c>
      <c r="G13" s="623">
        <v>39.119999999999997</v>
      </c>
      <c r="H13" s="623">
        <v>39.14</v>
      </c>
      <c r="I13" s="626">
        <v>39.17</v>
      </c>
      <c r="J13" s="621">
        <v>39.21</v>
      </c>
      <c r="K13" s="623">
        <v>39.340000000000003</v>
      </c>
      <c r="L13" s="625">
        <v>39.799999999999997</v>
      </c>
      <c r="M13" s="625">
        <v>40.200000000000003</v>
      </c>
    </row>
    <row r="14" spans="1:13">
      <c r="A14" s="414">
        <v>4</v>
      </c>
      <c r="B14" s="621">
        <v>38.86</v>
      </c>
      <c r="C14" s="621">
        <v>38.99</v>
      </c>
      <c r="D14" s="621">
        <v>39.049999999999997</v>
      </c>
      <c r="E14" s="622">
        <v>39.08</v>
      </c>
      <c r="F14" s="623">
        <v>39.090000000000003</v>
      </c>
      <c r="G14" s="623">
        <v>39.119999999999997</v>
      </c>
      <c r="H14" s="623">
        <v>39.14</v>
      </c>
      <c r="I14" s="624">
        <v>39.17</v>
      </c>
      <c r="J14" s="621">
        <v>39.21</v>
      </c>
      <c r="K14" s="625">
        <v>39.35</v>
      </c>
      <c r="L14" s="623">
        <v>39.799999999999997</v>
      </c>
      <c r="M14" s="625">
        <v>40.200000000000003</v>
      </c>
    </row>
    <row r="15" spans="1:13">
      <c r="A15" s="414">
        <v>5</v>
      </c>
      <c r="B15" s="621">
        <v>38.840000000000003</v>
      </c>
      <c r="C15" s="621">
        <v>38.99</v>
      </c>
      <c r="D15" s="621">
        <v>39.049999999999997</v>
      </c>
      <c r="E15" s="622">
        <v>39.08</v>
      </c>
      <c r="F15" s="625">
        <v>39.090000000000003</v>
      </c>
      <c r="G15" s="623">
        <v>39.130000000000003</v>
      </c>
      <c r="H15" s="623">
        <v>39.15</v>
      </c>
      <c r="I15" s="624">
        <v>39.17</v>
      </c>
      <c r="J15" s="621">
        <v>39.21</v>
      </c>
      <c r="K15" s="623">
        <v>39.380000000000003</v>
      </c>
      <c r="L15" s="623">
        <v>39.799999999999997</v>
      </c>
      <c r="M15" s="623">
        <v>40.22</v>
      </c>
    </row>
    <row r="16" spans="1:13">
      <c r="A16" s="414">
        <v>6</v>
      </c>
      <c r="B16" s="621">
        <v>38.89</v>
      </c>
      <c r="C16" s="622">
        <v>39</v>
      </c>
      <c r="D16" s="621">
        <v>39.04</v>
      </c>
      <c r="E16" s="621">
        <v>39.08</v>
      </c>
      <c r="F16" s="623">
        <v>39.090000000000003</v>
      </c>
      <c r="G16" s="623">
        <v>39.130000000000003</v>
      </c>
      <c r="H16" s="625">
        <v>39.14</v>
      </c>
      <c r="I16" s="624">
        <v>39.17</v>
      </c>
      <c r="J16" s="622">
        <v>39.229999999999997</v>
      </c>
      <c r="K16" s="625">
        <v>39.380000000000003</v>
      </c>
      <c r="L16" s="623">
        <v>39.770000000000003</v>
      </c>
      <c r="M16" s="623">
        <v>40.26</v>
      </c>
    </row>
    <row r="17" spans="1:18">
      <c r="A17" s="414">
        <v>7</v>
      </c>
      <c r="B17" s="622">
        <v>38.89</v>
      </c>
      <c r="C17" s="622">
        <v>39</v>
      </c>
      <c r="D17" s="621">
        <v>39.049999999999997</v>
      </c>
      <c r="E17" s="621">
        <v>39.08</v>
      </c>
      <c r="F17" s="623">
        <v>39.090000000000003</v>
      </c>
      <c r="G17" s="623">
        <v>39.130000000000003</v>
      </c>
      <c r="H17" s="623">
        <v>39.14</v>
      </c>
      <c r="I17" s="624">
        <v>39.18</v>
      </c>
      <c r="J17" s="621">
        <v>39.229999999999997</v>
      </c>
      <c r="K17" s="623">
        <v>39.380000000000003</v>
      </c>
      <c r="L17" s="623">
        <v>39.83</v>
      </c>
      <c r="M17" s="625">
        <v>40.270000000000003</v>
      </c>
    </row>
    <row r="18" spans="1:18">
      <c r="A18" s="414">
        <v>8</v>
      </c>
      <c r="B18" s="622">
        <v>38.89</v>
      </c>
      <c r="C18" s="622">
        <v>39</v>
      </c>
      <c r="D18" s="621">
        <v>39.04</v>
      </c>
      <c r="E18" s="621">
        <v>39.08</v>
      </c>
      <c r="F18" s="623">
        <v>39.090000000000003</v>
      </c>
      <c r="G18" s="625">
        <v>39.130000000000003</v>
      </c>
      <c r="H18" s="623">
        <v>39.14</v>
      </c>
      <c r="I18" s="624">
        <v>39.17</v>
      </c>
      <c r="J18" s="621">
        <v>39.229999999999997</v>
      </c>
      <c r="K18" s="623">
        <v>39.4</v>
      </c>
      <c r="L18" s="623">
        <v>39.880000000000003</v>
      </c>
      <c r="M18" s="623">
        <v>40.270000000000003</v>
      </c>
    </row>
    <row r="19" spans="1:18">
      <c r="A19" s="414">
        <v>9</v>
      </c>
      <c r="B19" s="622">
        <v>38.89</v>
      </c>
      <c r="C19" s="621">
        <v>38.979999999999997</v>
      </c>
      <c r="D19" s="621">
        <v>39.06</v>
      </c>
      <c r="E19" s="621">
        <v>39.08</v>
      </c>
      <c r="F19" s="623">
        <v>39.090000000000003</v>
      </c>
      <c r="G19" s="623">
        <v>39.130000000000003</v>
      </c>
      <c r="H19" s="623">
        <v>39.15</v>
      </c>
      <c r="I19" s="624">
        <v>39.17</v>
      </c>
      <c r="J19" s="621">
        <v>39.229999999999997</v>
      </c>
      <c r="K19" s="623">
        <v>39.42</v>
      </c>
      <c r="L19" s="623">
        <v>39.9</v>
      </c>
      <c r="M19" s="623">
        <v>40.270000000000003</v>
      </c>
      <c r="R19" s="627"/>
    </row>
    <row r="20" spans="1:18">
      <c r="A20" s="414">
        <v>10</v>
      </c>
      <c r="B20" s="622">
        <v>38.9</v>
      </c>
      <c r="C20" s="622">
        <v>39</v>
      </c>
      <c r="D20" s="621">
        <v>39.06</v>
      </c>
      <c r="E20" s="621">
        <v>39.06</v>
      </c>
      <c r="F20" s="623">
        <v>39.08</v>
      </c>
      <c r="G20" s="623">
        <v>39.130000000000003</v>
      </c>
      <c r="H20" s="623">
        <v>39.15</v>
      </c>
      <c r="I20" s="626">
        <v>39.17</v>
      </c>
      <c r="J20" s="621">
        <v>39.270000000000003</v>
      </c>
      <c r="K20" s="623">
        <v>39.42</v>
      </c>
      <c r="L20" s="623">
        <v>39.9</v>
      </c>
      <c r="M20" s="623">
        <v>40.22</v>
      </c>
    </row>
    <row r="21" spans="1:18">
      <c r="A21" s="414">
        <v>11</v>
      </c>
      <c r="B21" s="621">
        <v>38.909999999999997</v>
      </c>
      <c r="C21" s="622">
        <v>39</v>
      </c>
      <c r="D21" s="621">
        <v>39.06</v>
      </c>
      <c r="E21" s="621">
        <v>39.08</v>
      </c>
      <c r="F21" s="623">
        <v>39.090000000000003</v>
      </c>
      <c r="G21" s="623">
        <v>39.130000000000003</v>
      </c>
      <c r="H21" s="623">
        <v>39.15</v>
      </c>
      <c r="I21" s="626">
        <v>39.17</v>
      </c>
      <c r="J21" s="621">
        <v>39.29</v>
      </c>
      <c r="K21" s="623">
        <v>39.47</v>
      </c>
      <c r="L21" s="623">
        <v>39.9</v>
      </c>
      <c r="M21" s="623">
        <v>40.229999999999997</v>
      </c>
    </row>
    <row r="22" spans="1:18">
      <c r="A22" s="414">
        <v>12</v>
      </c>
      <c r="B22" s="621">
        <v>38.94</v>
      </c>
      <c r="C22" s="622">
        <v>39</v>
      </c>
      <c r="D22" s="621">
        <v>39.07</v>
      </c>
      <c r="E22" s="622">
        <v>39.08</v>
      </c>
      <c r="F22" s="623">
        <v>39.090000000000003</v>
      </c>
      <c r="G22" s="623">
        <v>39.14</v>
      </c>
      <c r="H22" s="623">
        <v>39.15</v>
      </c>
      <c r="I22" s="624">
        <v>39.17</v>
      </c>
      <c r="J22" s="622">
        <v>39.299999999999997</v>
      </c>
      <c r="K22" s="623">
        <v>39.47</v>
      </c>
      <c r="L22" s="623">
        <v>39.96</v>
      </c>
      <c r="M22" s="623">
        <v>40.270000000000003</v>
      </c>
    </row>
    <row r="23" spans="1:18">
      <c r="A23" s="414">
        <v>13</v>
      </c>
      <c r="B23" s="621">
        <v>39.049999999999997</v>
      </c>
      <c r="C23" s="621">
        <v>39.020000000000003</v>
      </c>
      <c r="D23" s="621">
        <v>39.08</v>
      </c>
      <c r="E23" s="621">
        <v>39.090000000000003</v>
      </c>
      <c r="F23" s="623">
        <v>39.090000000000003</v>
      </c>
      <c r="G23" s="623">
        <v>39.14</v>
      </c>
      <c r="H23" s="623">
        <v>39.15</v>
      </c>
      <c r="I23" s="624">
        <v>39.18</v>
      </c>
      <c r="J23" s="621">
        <v>39.299999999999997</v>
      </c>
      <c r="K23" s="623">
        <v>39.47</v>
      </c>
      <c r="L23" s="623">
        <v>40.03</v>
      </c>
      <c r="M23" s="625">
        <v>40.28</v>
      </c>
    </row>
    <row r="24" spans="1:18">
      <c r="A24" s="414">
        <v>14</v>
      </c>
      <c r="B24" s="621">
        <v>39.049999999999997</v>
      </c>
      <c r="C24" s="621">
        <v>39.020000000000003</v>
      </c>
      <c r="D24" s="621">
        <v>39.07</v>
      </c>
      <c r="E24" s="621">
        <v>39.090000000000003</v>
      </c>
      <c r="F24" s="623">
        <v>39.08</v>
      </c>
      <c r="G24" s="623">
        <v>39.130000000000003</v>
      </c>
      <c r="H24" s="625">
        <v>39.15</v>
      </c>
      <c r="I24" s="624">
        <v>39.17</v>
      </c>
      <c r="J24" s="622">
        <v>39.32</v>
      </c>
      <c r="K24" s="623">
        <v>39.47</v>
      </c>
      <c r="L24" s="623">
        <v>40.03</v>
      </c>
      <c r="M24" s="625">
        <v>40.25</v>
      </c>
    </row>
    <row r="25" spans="1:18">
      <c r="A25" s="414">
        <v>15</v>
      </c>
      <c r="B25" s="621">
        <v>39.049999999999997</v>
      </c>
      <c r="C25" s="621">
        <v>39.020000000000003</v>
      </c>
      <c r="D25" s="621">
        <v>39.07</v>
      </c>
      <c r="E25" s="622">
        <v>39.090000000000003</v>
      </c>
      <c r="F25" s="623">
        <v>39.090000000000003</v>
      </c>
      <c r="G25" s="625">
        <v>39.15</v>
      </c>
      <c r="H25" s="623">
        <v>39.15</v>
      </c>
      <c r="I25" s="624">
        <v>39.18</v>
      </c>
      <c r="J25" s="622">
        <v>39.32</v>
      </c>
      <c r="K25" s="623">
        <v>39.5</v>
      </c>
      <c r="L25" s="623">
        <v>40.08</v>
      </c>
      <c r="M25" s="623">
        <v>40.25</v>
      </c>
    </row>
    <row r="26" spans="1:18">
      <c r="A26" s="414">
        <v>16</v>
      </c>
      <c r="B26" s="621">
        <v>38.99</v>
      </c>
      <c r="C26" s="621">
        <v>39.020000000000003</v>
      </c>
      <c r="D26" s="621">
        <v>39.07</v>
      </c>
      <c r="E26" s="622">
        <v>39.08</v>
      </c>
      <c r="F26" s="623">
        <v>39.1</v>
      </c>
      <c r="G26" s="625">
        <v>39.15</v>
      </c>
      <c r="H26" s="623">
        <v>39.15</v>
      </c>
      <c r="I26" s="624">
        <v>39.18</v>
      </c>
      <c r="J26" s="621">
        <v>39.32</v>
      </c>
      <c r="K26" s="623">
        <v>39.54</v>
      </c>
      <c r="L26" s="623">
        <v>40.17</v>
      </c>
      <c r="M26" s="625">
        <v>40.25</v>
      </c>
    </row>
    <row r="27" spans="1:18">
      <c r="A27" s="414">
        <v>17</v>
      </c>
      <c r="B27" s="622">
        <v>39</v>
      </c>
      <c r="C27" s="621">
        <v>39.04</v>
      </c>
      <c r="D27" s="621">
        <v>39.07</v>
      </c>
      <c r="E27" s="622">
        <v>39.090000000000003</v>
      </c>
      <c r="F27" s="623">
        <v>39.090000000000003</v>
      </c>
      <c r="G27" s="623">
        <v>39.15</v>
      </c>
      <c r="H27" s="623">
        <v>39.14</v>
      </c>
      <c r="I27" s="624">
        <v>39.18</v>
      </c>
      <c r="J27" s="621">
        <v>39.299999999999997</v>
      </c>
      <c r="K27" s="623">
        <v>39.590000000000003</v>
      </c>
      <c r="L27" s="623">
        <v>40.17</v>
      </c>
      <c r="M27" s="625">
        <v>40.29</v>
      </c>
    </row>
    <row r="28" spans="1:18">
      <c r="A28" s="414">
        <v>18</v>
      </c>
      <c r="B28" s="621">
        <v>38.96</v>
      </c>
      <c r="C28" s="621">
        <v>39.04</v>
      </c>
      <c r="D28" s="621">
        <v>39.07</v>
      </c>
      <c r="E28" s="621">
        <v>39.090000000000003</v>
      </c>
      <c r="F28" s="623">
        <v>39.1</v>
      </c>
      <c r="G28" s="623">
        <v>39.15</v>
      </c>
      <c r="H28" s="623">
        <v>39.15</v>
      </c>
      <c r="I28" s="624">
        <v>39.18</v>
      </c>
      <c r="J28" s="621">
        <v>39.299999999999997</v>
      </c>
      <c r="K28" s="623">
        <v>39.6</v>
      </c>
      <c r="L28" s="623">
        <v>40.17</v>
      </c>
      <c r="M28" s="625">
        <v>40.28</v>
      </c>
    </row>
    <row r="29" spans="1:18">
      <c r="A29" s="414">
        <v>19</v>
      </c>
      <c r="B29" s="621">
        <v>38.97</v>
      </c>
      <c r="C29" s="621">
        <v>39.04</v>
      </c>
      <c r="D29" s="621">
        <v>39.090000000000003</v>
      </c>
      <c r="E29" s="622">
        <v>39.090000000000003</v>
      </c>
      <c r="F29" s="623">
        <v>39.1</v>
      </c>
      <c r="G29" s="623">
        <v>39.130000000000003</v>
      </c>
      <c r="H29" s="623">
        <v>39.14</v>
      </c>
      <c r="I29" s="624">
        <v>39.18</v>
      </c>
      <c r="J29" s="621">
        <v>39.31</v>
      </c>
      <c r="K29" s="623">
        <v>39.6</v>
      </c>
      <c r="L29" s="623">
        <v>40.18</v>
      </c>
      <c r="M29" s="623">
        <v>40.31</v>
      </c>
    </row>
    <row r="30" spans="1:18">
      <c r="A30" s="414">
        <v>20</v>
      </c>
      <c r="B30" s="621">
        <v>38.97</v>
      </c>
      <c r="C30" s="621">
        <v>39.04</v>
      </c>
      <c r="D30" s="621">
        <v>39.08</v>
      </c>
      <c r="E30" s="621">
        <v>39.08</v>
      </c>
      <c r="F30" s="623">
        <v>39.1</v>
      </c>
      <c r="G30" s="623">
        <v>39.14</v>
      </c>
      <c r="H30" s="623">
        <v>39.159999999999997</v>
      </c>
      <c r="I30" s="626">
        <v>39.17</v>
      </c>
      <c r="J30" s="621">
        <v>39.32</v>
      </c>
      <c r="K30" s="623">
        <v>39.6</v>
      </c>
      <c r="L30" s="623">
        <v>40.19</v>
      </c>
      <c r="M30" s="625">
        <v>40.299999999999997</v>
      </c>
    </row>
    <row r="31" spans="1:18">
      <c r="A31" s="414">
        <v>21</v>
      </c>
      <c r="B31" s="621">
        <v>38.97</v>
      </c>
      <c r="C31" s="621">
        <v>39.04</v>
      </c>
      <c r="D31" s="621">
        <v>39.07</v>
      </c>
      <c r="E31" s="621">
        <v>39.08</v>
      </c>
      <c r="F31" s="623">
        <v>39.090000000000003</v>
      </c>
      <c r="G31" s="623">
        <v>39.14</v>
      </c>
      <c r="H31" s="623">
        <v>39.159999999999997</v>
      </c>
      <c r="I31" s="626">
        <v>39.18</v>
      </c>
      <c r="J31" s="621">
        <v>39.31</v>
      </c>
      <c r="K31" s="623">
        <v>39.6</v>
      </c>
      <c r="L31" s="623">
        <v>40.15</v>
      </c>
      <c r="M31" s="625">
        <v>40.299999999999997</v>
      </c>
    </row>
    <row r="32" spans="1:18">
      <c r="A32" s="414">
        <v>22</v>
      </c>
      <c r="B32" s="621">
        <v>38.97</v>
      </c>
      <c r="C32" s="621">
        <v>39.049999999999997</v>
      </c>
      <c r="D32" s="621">
        <v>39.08</v>
      </c>
      <c r="E32" s="621">
        <v>39.08</v>
      </c>
      <c r="F32" s="623">
        <v>39.090000000000003</v>
      </c>
      <c r="G32" s="625">
        <v>39.14</v>
      </c>
      <c r="H32" s="623">
        <v>39.159999999999997</v>
      </c>
      <c r="I32" s="626">
        <v>39.18</v>
      </c>
      <c r="J32" s="621">
        <v>39.31</v>
      </c>
      <c r="K32" s="623">
        <v>39.58</v>
      </c>
      <c r="L32" s="623">
        <v>40.130000000000003</v>
      </c>
      <c r="M32" s="625">
        <v>40.299999999999997</v>
      </c>
    </row>
    <row r="33" spans="1:13">
      <c r="A33" s="414">
        <v>23</v>
      </c>
      <c r="B33" s="621">
        <v>38.96</v>
      </c>
      <c r="C33" s="621">
        <v>39.03</v>
      </c>
      <c r="D33" s="621">
        <v>39.08</v>
      </c>
      <c r="E33" s="621">
        <v>39.08</v>
      </c>
      <c r="F33" s="623">
        <v>39.1</v>
      </c>
      <c r="G33" s="625">
        <v>39.14</v>
      </c>
      <c r="H33" s="623">
        <v>39.15</v>
      </c>
      <c r="I33" s="624">
        <v>39.17</v>
      </c>
      <c r="J33" s="621">
        <v>39.31</v>
      </c>
      <c r="K33" s="623">
        <v>39.57</v>
      </c>
      <c r="L33" s="623">
        <v>40.119999999999997</v>
      </c>
      <c r="M33" s="625">
        <v>40.299999999999997</v>
      </c>
    </row>
    <row r="34" spans="1:13">
      <c r="A34" s="414">
        <v>24</v>
      </c>
      <c r="B34" s="621">
        <v>38.96</v>
      </c>
      <c r="C34" s="621">
        <v>39.049999999999997</v>
      </c>
      <c r="D34" s="621">
        <v>39.08</v>
      </c>
      <c r="E34" s="621">
        <v>39.090000000000003</v>
      </c>
      <c r="F34" s="623">
        <v>39.090000000000003</v>
      </c>
      <c r="G34" s="623">
        <v>39.14</v>
      </c>
      <c r="H34" s="623">
        <v>39.15</v>
      </c>
      <c r="I34" s="624">
        <v>39.18</v>
      </c>
      <c r="J34" s="621">
        <v>39.31</v>
      </c>
      <c r="K34" s="623">
        <v>39.57</v>
      </c>
      <c r="L34" s="623">
        <v>40.119999999999997</v>
      </c>
      <c r="M34" s="623">
        <v>40.35</v>
      </c>
    </row>
    <row r="35" spans="1:13">
      <c r="A35" s="414">
        <v>25</v>
      </c>
      <c r="B35" s="621">
        <v>38.97</v>
      </c>
      <c r="C35" s="621">
        <v>39.049999999999997</v>
      </c>
      <c r="D35" s="621">
        <v>39.08</v>
      </c>
      <c r="E35" s="621">
        <v>39.090000000000003</v>
      </c>
      <c r="F35" s="623">
        <v>39.090000000000003</v>
      </c>
      <c r="G35" s="623">
        <v>39.14</v>
      </c>
      <c r="H35" s="623">
        <v>39.159999999999997</v>
      </c>
      <c r="I35" s="624">
        <v>39.18</v>
      </c>
      <c r="J35" s="621">
        <v>39.32</v>
      </c>
      <c r="K35" s="623">
        <v>39.619999999999997</v>
      </c>
      <c r="L35" s="623">
        <v>40.119999999999997</v>
      </c>
      <c r="M35" s="623">
        <v>40.35</v>
      </c>
    </row>
    <row r="36" spans="1:13">
      <c r="A36" s="414">
        <v>26</v>
      </c>
      <c r="B36" s="621">
        <v>38.96</v>
      </c>
      <c r="C36" s="621">
        <v>39.049999999999997</v>
      </c>
      <c r="D36" s="621">
        <v>39.08</v>
      </c>
      <c r="E36" s="621">
        <v>39.090000000000003</v>
      </c>
      <c r="F36" s="623">
        <v>39.090000000000003</v>
      </c>
      <c r="G36" s="623">
        <v>39.14</v>
      </c>
      <c r="H36" s="623">
        <v>39.15</v>
      </c>
      <c r="I36" s="624">
        <v>39.18</v>
      </c>
      <c r="J36" s="621">
        <v>39.32</v>
      </c>
      <c r="K36" s="623">
        <v>39.619999999999997</v>
      </c>
      <c r="L36" s="623">
        <v>40.08</v>
      </c>
      <c r="M36" s="623">
        <v>40.35</v>
      </c>
    </row>
    <row r="37" spans="1:13">
      <c r="A37" s="414">
        <v>27</v>
      </c>
      <c r="B37" s="621">
        <v>38.979999999999997</v>
      </c>
      <c r="C37" s="621">
        <v>39.049999999999997</v>
      </c>
      <c r="D37" s="621">
        <v>39.08</v>
      </c>
      <c r="E37" s="622">
        <v>39.090000000000003</v>
      </c>
      <c r="F37" s="623">
        <v>39.090000000000003</v>
      </c>
      <c r="G37" s="623">
        <v>39.14</v>
      </c>
      <c r="H37" s="623">
        <v>39.159999999999997</v>
      </c>
      <c r="I37" s="624">
        <v>39.18</v>
      </c>
      <c r="J37" s="621">
        <v>39.33</v>
      </c>
      <c r="K37" s="623">
        <v>39.619999999999997</v>
      </c>
      <c r="L37" s="623">
        <v>40.08</v>
      </c>
      <c r="M37" s="623">
        <v>40.35</v>
      </c>
    </row>
    <row r="38" spans="1:13">
      <c r="A38" s="414">
        <v>28</v>
      </c>
      <c r="B38" s="621">
        <v>38.979999999999997</v>
      </c>
      <c r="C38" s="621">
        <v>39.07</v>
      </c>
      <c r="D38" s="621">
        <v>39.08</v>
      </c>
      <c r="E38" s="621">
        <v>39.090000000000003</v>
      </c>
      <c r="F38" s="623">
        <v>39.11</v>
      </c>
      <c r="G38" s="623">
        <v>39.14</v>
      </c>
      <c r="H38" s="623">
        <v>39.159999999999997</v>
      </c>
      <c r="I38" s="624">
        <v>39.18</v>
      </c>
      <c r="J38" s="621">
        <v>39.32</v>
      </c>
      <c r="K38" s="625">
        <v>39.619999999999997</v>
      </c>
      <c r="L38" s="623">
        <v>40.1</v>
      </c>
      <c r="M38" s="623">
        <v>40.36</v>
      </c>
    </row>
    <row r="39" spans="1:13">
      <c r="A39" s="414">
        <v>29</v>
      </c>
      <c r="B39" s="621">
        <v>38.979999999999997</v>
      </c>
      <c r="C39" s="624">
        <v>39.03</v>
      </c>
      <c r="D39" s="621">
        <v>39.06</v>
      </c>
      <c r="E39" s="621">
        <v>39.090000000000003</v>
      </c>
      <c r="F39" s="623">
        <v>39.11</v>
      </c>
      <c r="G39" s="623">
        <v>39.14</v>
      </c>
      <c r="H39" s="623">
        <v>39.159999999999997</v>
      </c>
      <c r="I39" s="624">
        <v>39.19</v>
      </c>
      <c r="J39" s="621">
        <v>39.32</v>
      </c>
      <c r="K39" s="625">
        <v>39.64</v>
      </c>
      <c r="L39" s="623">
        <v>40.15</v>
      </c>
      <c r="M39" s="623">
        <v>40.36</v>
      </c>
    </row>
    <row r="40" spans="1:13">
      <c r="A40" s="414">
        <v>30</v>
      </c>
      <c r="B40" s="621">
        <v>38.979999999999997</v>
      </c>
      <c r="C40" s="416"/>
      <c r="D40" s="621">
        <v>39.07</v>
      </c>
      <c r="E40" s="621">
        <v>39.090000000000003</v>
      </c>
      <c r="F40" s="623">
        <v>39.1</v>
      </c>
      <c r="G40" s="625">
        <v>39.14</v>
      </c>
      <c r="H40" s="623">
        <v>39.159999999999997</v>
      </c>
      <c r="I40" s="624">
        <v>39.19</v>
      </c>
      <c r="J40" s="621">
        <v>39.32</v>
      </c>
      <c r="K40" s="625">
        <v>39.659999999999997</v>
      </c>
      <c r="L40" s="623">
        <v>40.19</v>
      </c>
      <c r="M40" s="623">
        <v>40.36</v>
      </c>
    </row>
    <row r="41" spans="1:13">
      <c r="A41" s="414">
        <v>31</v>
      </c>
      <c r="B41" s="621">
        <v>38.979999999999997</v>
      </c>
      <c r="C41" s="416"/>
      <c r="D41" s="621">
        <v>39.07</v>
      </c>
      <c r="E41" s="416"/>
      <c r="F41" s="623">
        <v>39.1</v>
      </c>
      <c r="G41" s="416"/>
      <c r="H41" s="623">
        <v>39.17</v>
      </c>
      <c r="I41" s="624">
        <v>39.18</v>
      </c>
      <c r="J41" s="416"/>
      <c r="K41" s="623">
        <v>39.68</v>
      </c>
      <c r="L41" s="416"/>
      <c r="M41" s="625">
        <v>40.4</v>
      </c>
    </row>
    <row r="42" spans="1:13">
      <c r="A42" s="415" t="s">
        <v>482</v>
      </c>
      <c r="B42" s="417">
        <v>38.943548387096783</v>
      </c>
      <c r="C42" s="417">
        <v>39.019310344827566</v>
      </c>
      <c r="D42" s="417">
        <v>39.06677419354839</v>
      </c>
      <c r="E42" s="417">
        <v>39.083666666666666</v>
      </c>
      <c r="F42" s="417">
        <v>39.092580645161291</v>
      </c>
      <c r="G42" s="417">
        <v>39.135666666666673</v>
      </c>
      <c r="H42" s="417">
        <v>39.15032258064516</v>
      </c>
      <c r="I42" s="417">
        <v>39.1758064516129</v>
      </c>
      <c r="J42" s="417">
        <v>39.280999999999992</v>
      </c>
      <c r="K42" s="417">
        <v>39.510967741935495</v>
      </c>
      <c r="L42" s="417">
        <v>40.011999999999986</v>
      </c>
      <c r="M42" s="417">
        <v>40.28322580645159</v>
      </c>
    </row>
    <row r="43" spans="1:13" s="109" customFormat="1" ht="15.75">
      <c r="A43" s="398" t="s">
        <v>1425</v>
      </c>
      <c r="B43" s="511"/>
      <c r="C43" s="511"/>
      <c r="D43" s="511"/>
      <c r="E43" s="511"/>
      <c r="F43" s="511"/>
      <c r="G43" s="511"/>
      <c r="H43" s="511"/>
      <c r="I43" s="511"/>
      <c r="J43" s="511"/>
      <c r="K43" s="511"/>
      <c r="L43" s="511"/>
      <c r="M43" s="511"/>
    </row>
    <row r="44" spans="1:13" ht="15" customHeight="1">
      <c r="A44" s="398" t="s">
        <v>1054</v>
      </c>
      <c r="B44" s="413"/>
      <c r="C44" s="413"/>
      <c r="D44" s="413"/>
      <c r="E44" s="413"/>
      <c r="F44" s="413"/>
    </row>
    <row r="45" spans="1:13" ht="13.5" customHeight="1">
      <c r="A45" s="620" t="s">
        <v>592</v>
      </c>
    </row>
    <row r="47" spans="1:13">
      <c r="G47" s="413"/>
      <c r="H47" s="413"/>
      <c r="I47" s="413"/>
      <c r="J47" s="413"/>
      <c r="K47" s="413"/>
      <c r="L47" s="413"/>
      <c r="M47" s="413"/>
    </row>
  </sheetData>
  <mergeCells count="1">
    <mergeCell ref="A7:D7"/>
  </mergeCells>
  <phoneticPr fontId="0" type="noConversion"/>
  <pageMargins left="0.92" right="0.57999999999999996" top="0.7" bottom="0.64" header="0.31496062992125984" footer="0.31496062992125984"/>
  <pageSetup scale="78" orientation="landscape" r:id="rId1"/>
  <ignoredErrors>
    <ignoredError sqref="C43:K43" formula="1"/>
  </ignoredErrors>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tabColor indexed="40"/>
    <pageSetUpPr fitToPage="1"/>
  </sheetPr>
  <dimension ref="A2:M46"/>
  <sheetViews>
    <sheetView showGridLines="0" topLeftCell="A13" zoomScaleNormal="100" workbookViewId="0">
      <selection activeCell="F18" sqref="F18"/>
    </sheetView>
  </sheetViews>
  <sheetFormatPr defaultRowHeight="15"/>
  <cols>
    <col min="1" max="1" width="7.85546875" style="77" customWidth="1"/>
    <col min="2" max="2" width="10.85546875" style="77" customWidth="1"/>
    <col min="3" max="3" width="11.42578125" style="77" customWidth="1"/>
    <col min="4" max="4" width="9.5703125" style="77" customWidth="1"/>
    <col min="5" max="5" width="10.42578125" style="77" customWidth="1"/>
    <col min="6" max="6" width="10.85546875" style="77" customWidth="1"/>
    <col min="7" max="8" width="10" style="77" customWidth="1"/>
    <col min="9" max="9" width="10.7109375" style="77" customWidth="1"/>
    <col min="10" max="10" width="12" style="77" customWidth="1"/>
    <col min="11" max="11" width="11.5703125" style="77" customWidth="1"/>
    <col min="12" max="12" width="12.42578125" style="77" customWidth="1"/>
    <col min="13" max="13" width="13" style="77" customWidth="1"/>
    <col min="14" max="14" width="14.140625" style="77" customWidth="1"/>
    <col min="15" max="16384" width="9.140625" style="77"/>
  </cols>
  <sheetData>
    <row r="2" spans="1:13">
      <c r="A2" s="92" t="s">
        <v>1312</v>
      </c>
      <c r="B2" s="93"/>
      <c r="C2" s="93"/>
      <c r="D2" s="93"/>
      <c r="E2" s="94"/>
      <c r="F2" s="94"/>
      <c r="G2" s="94"/>
      <c r="H2" s="94"/>
      <c r="I2" s="94"/>
      <c r="J2" s="94"/>
      <c r="K2" s="94"/>
      <c r="L2" s="94"/>
      <c r="M2" s="94">
        <v>147</v>
      </c>
    </row>
    <row r="8" spans="1:13">
      <c r="A8" s="1806" t="s">
        <v>908</v>
      </c>
      <c r="B8" s="1806"/>
      <c r="C8" s="1806"/>
      <c r="D8" s="1806"/>
    </row>
    <row r="9" spans="1:13">
      <c r="A9" s="412" t="s">
        <v>845</v>
      </c>
      <c r="B9" s="419"/>
      <c r="C9" s="419"/>
      <c r="D9" s="419"/>
      <c r="E9" s="419"/>
      <c r="F9" s="419"/>
      <c r="G9" s="419"/>
      <c r="H9" s="419"/>
      <c r="I9" s="419"/>
      <c r="J9" s="419"/>
      <c r="K9" s="419"/>
      <c r="L9" s="419"/>
      <c r="M9" s="419"/>
    </row>
    <row r="10" spans="1:13">
      <c r="A10" s="77" t="s">
        <v>488</v>
      </c>
    </row>
    <row r="11" spans="1:13">
      <c r="A11" s="420" t="s">
        <v>481</v>
      </c>
      <c r="B11" s="420" t="s">
        <v>1218</v>
      </c>
      <c r="C11" s="420" t="s">
        <v>1163</v>
      </c>
      <c r="D11" s="420" t="s">
        <v>1164</v>
      </c>
      <c r="E11" s="420" t="s">
        <v>1165</v>
      </c>
      <c r="F11" s="420" t="s">
        <v>1166</v>
      </c>
      <c r="G11" s="420" t="s">
        <v>1167</v>
      </c>
      <c r="H11" s="420" t="s">
        <v>1168</v>
      </c>
      <c r="I11" s="420" t="s">
        <v>1169</v>
      </c>
      <c r="J11" s="420" t="s">
        <v>1170</v>
      </c>
      <c r="K11" s="420" t="s">
        <v>1171</v>
      </c>
      <c r="L11" s="420" t="s">
        <v>1172</v>
      </c>
      <c r="M11" s="420" t="s">
        <v>1173</v>
      </c>
    </row>
    <row r="12" spans="1:13">
      <c r="A12" s="420">
        <v>1</v>
      </c>
      <c r="B12" s="614">
        <v>49.83</v>
      </c>
      <c r="C12" s="615">
        <v>51.24</v>
      </c>
      <c r="D12" s="615">
        <v>52.37</v>
      </c>
      <c r="E12" s="615">
        <v>51.76</v>
      </c>
      <c r="F12" s="616">
        <v>51.61</v>
      </c>
      <c r="G12" s="616">
        <v>48.44</v>
      </c>
      <c r="H12" s="616">
        <v>48.52</v>
      </c>
      <c r="I12" s="616">
        <v>48.01</v>
      </c>
      <c r="J12" s="615">
        <v>49.08</v>
      </c>
      <c r="K12" s="616">
        <v>50.76</v>
      </c>
      <c r="L12" s="616">
        <v>51.5</v>
      </c>
      <c r="M12" s="617">
        <v>52.08</v>
      </c>
    </row>
    <row r="13" spans="1:13">
      <c r="A13" s="420">
        <v>2</v>
      </c>
      <c r="B13" s="614">
        <v>50.11</v>
      </c>
      <c r="C13" s="615">
        <v>51.25</v>
      </c>
      <c r="D13" s="615">
        <v>51.84</v>
      </c>
      <c r="E13" s="615">
        <v>52.11</v>
      </c>
      <c r="F13" s="616">
        <v>51.6</v>
      </c>
      <c r="G13" s="616">
        <v>48.44</v>
      </c>
      <c r="H13" s="616">
        <v>49.21</v>
      </c>
      <c r="I13" s="616">
        <v>48.09</v>
      </c>
      <c r="J13" s="614">
        <v>49.08</v>
      </c>
      <c r="K13" s="616">
        <v>50.55</v>
      </c>
      <c r="L13" s="616">
        <v>51.49</v>
      </c>
      <c r="M13" s="617">
        <v>52.08</v>
      </c>
    </row>
    <row r="14" spans="1:13">
      <c r="A14" s="420">
        <v>3</v>
      </c>
      <c r="B14" s="614">
        <v>50.11</v>
      </c>
      <c r="C14" s="615">
        <v>50.92</v>
      </c>
      <c r="D14" s="615">
        <v>51.84</v>
      </c>
      <c r="E14" s="615">
        <v>51.96</v>
      </c>
      <c r="F14" s="616">
        <v>51.23</v>
      </c>
      <c r="G14" s="618">
        <v>48.44</v>
      </c>
      <c r="H14" s="616">
        <v>49.2</v>
      </c>
      <c r="I14" s="616">
        <v>48.28</v>
      </c>
      <c r="J14" s="614">
        <v>49.35</v>
      </c>
      <c r="K14" s="618">
        <v>50.77</v>
      </c>
      <c r="L14" s="616">
        <v>51.49</v>
      </c>
      <c r="M14" s="617">
        <v>52.05</v>
      </c>
    </row>
    <row r="15" spans="1:13">
      <c r="A15" s="420">
        <v>4</v>
      </c>
      <c r="B15" s="615">
        <v>50.45</v>
      </c>
      <c r="C15" s="615">
        <v>50.92</v>
      </c>
      <c r="D15" s="615">
        <v>51.84</v>
      </c>
      <c r="E15" s="615">
        <v>51.95</v>
      </c>
      <c r="F15" s="616">
        <v>51.22</v>
      </c>
      <c r="G15" s="618">
        <v>48.1</v>
      </c>
      <c r="H15" s="616">
        <v>49.14</v>
      </c>
      <c r="I15" s="616">
        <v>48.28</v>
      </c>
      <c r="J15" s="614">
        <v>49.35</v>
      </c>
      <c r="K15" s="616">
        <v>50.66</v>
      </c>
      <c r="L15" s="616">
        <v>51.49</v>
      </c>
      <c r="M15" s="617">
        <v>52.35</v>
      </c>
    </row>
    <row r="16" spans="1:13">
      <c r="A16" s="420">
        <v>5</v>
      </c>
      <c r="B16" s="615">
        <v>50.19</v>
      </c>
      <c r="C16" s="615">
        <v>50.92</v>
      </c>
      <c r="D16" s="615">
        <v>51.51</v>
      </c>
      <c r="E16" s="615">
        <v>51.27</v>
      </c>
      <c r="F16" s="616">
        <v>51.22</v>
      </c>
      <c r="G16" s="618">
        <v>48.57</v>
      </c>
      <c r="H16" s="616">
        <v>49.12</v>
      </c>
      <c r="I16" s="616">
        <v>48.28</v>
      </c>
      <c r="J16" s="615">
        <v>49.23</v>
      </c>
      <c r="K16" s="616">
        <v>50.89</v>
      </c>
      <c r="L16" s="616">
        <v>51.49</v>
      </c>
      <c r="M16" s="617">
        <v>52.49</v>
      </c>
    </row>
    <row r="17" spans="1:13">
      <c r="A17" s="420">
        <v>6</v>
      </c>
      <c r="B17" s="615">
        <v>49.76</v>
      </c>
      <c r="C17" s="615">
        <v>51.21</v>
      </c>
      <c r="D17" s="615">
        <v>51.53</v>
      </c>
      <c r="E17" s="615">
        <v>51.27</v>
      </c>
      <c r="F17" s="616">
        <v>51.22</v>
      </c>
      <c r="G17" s="616">
        <v>48.54</v>
      </c>
      <c r="H17" s="616">
        <v>48.57</v>
      </c>
      <c r="I17" s="616">
        <v>47.87</v>
      </c>
      <c r="J17" s="615">
        <v>49.22</v>
      </c>
      <c r="K17" s="616">
        <v>50.89</v>
      </c>
      <c r="L17" s="616">
        <v>50.96</v>
      </c>
      <c r="M17" s="617">
        <v>52.42</v>
      </c>
    </row>
    <row r="18" spans="1:13">
      <c r="A18" s="420">
        <v>7</v>
      </c>
      <c r="B18" s="615">
        <v>49.76</v>
      </c>
      <c r="C18" s="615">
        <v>50.76</v>
      </c>
      <c r="D18" s="614">
        <v>51.28</v>
      </c>
      <c r="E18" s="615">
        <v>51.27</v>
      </c>
      <c r="F18" s="616">
        <v>51.26</v>
      </c>
      <c r="G18" s="616">
        <v>48.54</v>
      </c>
      <c r="H18" s="616">
        <v>48.57</v>
      </c>
      <c r="I18" s="616">
        <v>48.41</v>
      </c>
      <c r="J18" s="615">
        <v>49.49</v>
      </c>
      <c r="K18" s="616">
        <v>50.89</v>
      </c>
      <c r="L18" s="616">
        <v>50.85</v>
      </c>
      <c r="M18" s="617">
        <v>52.38</v>
      </c>
    </row>
    <row r="19" spans="1:13">
      <c r="A19" s="420">
        <v>8</v>
      </c>
      <c r="B19" s="615">
        <v>49.76</v>
      </c>
      <c r="C19" s="615">
        <v>51.04</v>
      </c>
      <c r="D19" s="615">
        <v>51.13</v>
      </c>
      <c r="E19" s="615">
        <v>51.27</v>
      </c>
      <c r="F19" s="616">
        <v>50.86</v>
      </c>
      <c r="G19" s="616">
        <v>48.78</v>
      </c>
      <c r="H19" s="616">
        <v>48.57</v>
      </c>
      <c r="I19" s="616">
        <v>48.64</v>
      </c>
      <c r="J19" s="615">
        <v>49.49</v>
      </c>
      <c r="K19" s="616">
        <v>51.13</v>
      </c>
      <c r="L19" s="616">
        <v>50.71</v>
      </c>
      <c r="M19" s="617">
        <v>52.38</v>
      </c>
    </row>
    <row r="20" spans="1:13">
      <c r="A20" s="420">
        <v>9</v>
      </c>
      <c r="B20" s="615">
        <v>49.76</v>
      </c>
      <c r="C20" s="615">
        <v>51.66</v>
      </c>
      <c r="D20" s="614">
        <v>51.59</v>
      </c>
      <c r="E20" s="615">
        <v>51.27</v>
      </c>
      <c r="F20" s="616">
        <v>50.83</v>
      </c>
      <c r="G20" s="616">
        <v>48.78</v>
      </c>
      <c r="H20" s="616">
        <v>48.36</v>
      </c>
      <c r="I20" s="616">
        <v>48.25</v>
      </c>
      <c r="J20" s="615">
        <v>49.49</v>
      </c>
      <c r="K20" s="616">
        <v>51.12</v>
      </c>
      <c r="L20" s="616">
        <v>50.68</v>
      </c>
      <c r="M20" s="617">
        <v>52.38</v>
      </c>
    </row>
    <row r="21" spans="1:13">
      <c r="A21" s="420">
        <v>10</v>
      </c>
      <c r="B21" s="615">
        <v>49.61</v>
      </c>
      <c r="C21" s="615">
        <v>51.75</v>
      </c>
      <c r="D21" s="615">
        <v>51.59</v>
      </c>
      <c r="E21" s="615">
        <v>51.26</v>
      </c>
      <c r="F21" s="616">
        <v>50.5</v>
      </c>
      <c r="G21" s="616">
        <v>48.78</v>
      </c>
      <c r="H21" s="616">
        <v>48.05</v>
      </c>
      <c r="I21" s="616">
        <v>48.14</v>
      </c>
      <c r="J21" s="615">
        <v>49.78</v>
      </c>
      <c r="K21" s="616">
        <v>50.97</v>
      </c>
      <c r="L21" s="616">
        <v>50.68</v>
      </c>
      <c r="M21" s="617">
        <v>51.76</v>
      </c>
    </row>
    <row r="22" spans="1:13">
      <c r="A22" s="420">
        <v>11</v>
      </c>
      <c r="B22" s="615">
        <v>49.73</v>
      </c>
      <c r="C22" s="615">
        <v>51.75</v>
      </c>
      <c r="D22" s="615">
        <v>51.59</v>
      </c>
      <c r="E22" s="614">
        <v>51.18</v>
      </c>
      <c r="F22" s="616">
        <v>50.59</v>
      </c>
      <c r="G22" s="616">
        <v>48.72</v>
      </c>
      <c r="H22" s="616">
        <v>48.01</v>
      </c>
      <c r="I22" s="616">
        <v>48.14</v>
      </c>
      <c r="J22" s="615">
        <v>50.09</v>
      </c>
      <c r="K22" s="616">
        <v>50.77</v>
      </c>
      <c r="L22" s="616">
        <v>50.68</v>
      </c>
      <c r="M22" s="617">
        <v>51.88</v>
      </c>
    </row>
    <row r="23" spans="1:13">
      <c r="A23" s="420">
        <v>12</v>
      </c>
      <c r="B23" s="615">
        <v>49.42</v>
      </c>
      <c r="C23" s="615">
        <v>51.75</v>
      </c>
      <c r="D23" s="615">
        <v>51.44</v>
      </c>
      <c r="E23" s="615">
        <v>51.24</v>
      </c>
      <c r="F23" s="616">
        <v>50.59</v>
      </c>
      <c r="G23" s="616">
        <v>48.99</v>
      </c>
      <c r="H23" s="616">
        <v>47.92</v>
      </c>
      <c r="I23" s="618">
        <v>48.14</v>
      </c>
      <c r="J23" s="615">
        <v>50.14</v>
      </c>
      <c r="K23" s="616">
        <v>50.87</v>
      </c>
      <c r="L23" s="616">
        <v>50.61</v>
      </c>
      <c r="M23" s="617">
        <v>52.19</v>
      </c>
    </row>
    <row r="24" spans="1:13">
      <c r="A24" s="420">
        <v>13</v>
      </c>
      <c r="B24" s="615">
        <v>49.55</v>
      </c>
      <c r="C24" s="615">
        <v>51.37</v>
      </c>
      <c r="D24" s="615">
        <v>51.17</v>
      </c>
      <c r="E24" s="615">
        <v>51.33</v>
      </c>
      <c r="F24" s="616">
        <v>50.59</v>
      </c>
      <c r="G24" s="616">
        <v>48.81</v>
      </c>
      <c r="H24" s="616">
        <v>47.6</v>
      </c>
      <c r="I24" s="618">
        <v>47.96</v>
      </c>
      <c r="J24" s="615">
        <v>50.57</v>
      </c>
      <c r="K24" s="616">
        <v>50.87</v>
      </c>
      <c r="L24" s="616">
        <v>50.76</v>
      </c>
      <c r="M24" s="617">
        <v>52.33</v>
      </c>
    </row>
    <row r="25" spans="1:13">
      <c r="A25" s="420">
        <v>14</v>
      </c>
      <c r="B25" s="615">
        <v>49.55</v>
      </c>
      <c r="C25" s="615">
        <v>51.59</v>
      </c>
      <c r="D25" s="615">
        <v>50.9</v>
      </c>
      <c r="E25" s="615">
        <v>51.33</v>
      </c>
      <c r="F25" s="616">
        <v>50.51</v>
      </c>
      <c r="G25" s="616">
        <v>48.97</v>
      </c>
      <c r="H25" s="616">
        <v>47.6</v>
      </c>
      <c r="I25" s="618">
        <v>48.26</v>
      </c>
      <c r="J25" s="615">
        <v>50.63</v>
      </c>
      <c r="K25" s="616">
        <v>50.87</v>
      </c>
      <c r="L25" s="616">
        <v>50.69</v>
      </c>
      <c r="M25" s="619">
        <v>52.54</v>
      </c>
    </row>
    <row r="26" spans="1:13">
      <c r="A26" s="420">
        <v>15</v>
      </c>
      <c r="B26" s="615">
        <v>49.55</v>
      </c>
      <c r="C26" s="615">
        <v>51.29</v>
      </c>
      <c r="D26" s="615">
        <v>50.95</v>
      </c>
      <c r="E26" s="615">
        <v>51.33</v>
      </c>
      <c r="F26" s="616">
        <v>50.19</v>
      </c>
      <c r="G26" s="616">
        <v>49.05</v>
      </c>
      <c r="H26" s="616">
        <v>47.6</v>
      </c>
      <c r="I26" s="616">
        <v>48.31</v>
      </c>
      <c r="J26" s="615">
        <v>50.63</v>
      </c>
      <c r="K26" s="618">
        <v>51.1</v>
      </c>
      <c r="L26" s="616">
        <v>50.87</v>
      </c>
      <c r="M26" s="617">
        <v>52.54</v>
      </c>
    </row>
    <row r="27" spans="1:13">
      <c r="A27" s="420">
        <v>16</v>
      </c>
      <c r="B27" s="615">
        <v>49.71</v>
      </c>
      <c r="C27" s="614">
        <v>50.95</v>
      </c>
      <c r="D27" s="615">
        <v>50.93</v>
      </c>
      <c r="E27" s="615">
        <v>51.3</v>
      </c>
      <c r="F27" s="616">
        <v>50.12</v>
      </c>
      <c r="G27" s="616">
        <v>49.05</v>
      </c>
      <c r="H27" s="616">
        <v>47.62</v>
      </c>
      <c r="I27" s="616">
        <v>48.31</v>
      </c>
      <c r="J27" s="615">
        <v>50.63</v>
      </c>
      <c r="K27" s="616">
        <v>51.15</v>
      </c>
      <c r="L27" s="616">
        <v>51.07</v>
      </c>
      <c r="M27" s="617">
        <v>52.54</v>
      </c>
    </row>
    <row r="28" spans="1:13">
      <c r="A28" s="420">
        <v>17</v>
      </c>
      <c r="B28" s="615">
        <v>49.67</v>
      </c>
      <c r="C28" s="615">
        <v>50.59</v>
      </c>
      <c r="D28" s="614">
        <v>50.93</v>
      </c>
      <c r="E28" s="615">
        <v>54.78</v>
      </c>
      <c r="F28" s="616">
        <v>49.67</v>
      </c>
      <c r="G28" s="618">
        <v>49.05</v>
      </c>
      <c r="H28" s="616">
        <v>47.53</v>
      </c>
      <c r="I28" s="618">
        <v>48</v>
      </c>
      <c r="J28" s="615">
        <v>51.36</v>
      </c>
      <c r="K28" s="616">
        <v>51.54</v>
      </c>
      <c r="L28" s="616">
        <v>51.07</v>
      </c>
      <c r="M28" s="617">
        <v>52.54</v>
      </c>
    </row>
    <row r="29" spans="1:13">
      <c r="A29" s="420">
        <v>18</v>
      </c>
      <c r="B29" s="615">
        <v>49.75</v>
      </c>
      <c r="C29" s="615">
        <v>50.59</v>
      </c>
      <c r="D29" s="615">
        <v>50.93</v>
      </c>
      <c r="E29" s="615">
        <v>51.24</v>
      </c>
      <c r="F29" s="616">
        <v>49.5</v>
      </c>
      <c r="G29" s="618">
        <v>49.16</v>
      </c>
      <c r="H29" s="616">
        <v>48.01</v>
      </c>
      <c r="I29" s="618">
        <v>48</v>
      </c>
      <c r="J29" s="615">
        <v>51.31</v>
      </c>
      <c r="K29" s="616">
        <v>51.84</v>
      </c>
      <c r="L29" s="616">
        <v>51.07</v>
      </c>
      <c r="M29" s="617">
        <v>52.9</v>
      </c>
    </row>
    <row r="30" spans="1:13">
      <c r="A30" s="420">
        <v>19</v>
      </c>
      <c r="B30" s="615">
        <v>49.89</v>
      </c>
      <c r="C30" s="615">
        <v>50.59</v>
      </c>
      <c r="D30" s="615">
        <v>51.18</v>
      </c>
      <c r="E30" s="615">
        <v>51.08</v>
      </c>
      <c r="F30" s="618">
        <v>49.5</v>
      </c>
      <c r="G30" s="618">
        <v>49.27</v>
      </c>
      <c r="H30" s="616">
        <v>47.81</v>
      </c>
      <c r="I30" s="618">
        <v>48</v>
      </c>
      <c r="J30" s="615">
        <v>51.22</v>
      </c>
      <c r="K30" s="616">
        <v>51.81</v>
      </c>
      <c r="L30" s="616">
        <v>51.11</v>
      </c>
      <c r="M30" s="617">
        <v>52.97</v>
      </c>
    </row>
    <row r="31" spans="1:13">
      <c r="A31" s="420">
        <v>20</v>
      </c>
      <c r="B31" s="615">
        <v>50.21</v>
      </c>
      <c r="C31" s="615">
        <v>51.29</v>
      </c>
      <c r="D31" s="614">
        <v>51.3</v>
      </c>
      <c r="E31" s="615">
        <v>51.07</v>
      </c>
      <c r="F31" s="616">
        <v>49.5</v>
      </c>
      <c r="G31" s="616">
        <v>49.31</v>
      </c>
      <c r="H31" s="616">
        <v>48.03</v>
      </c>
      <c r="I31" s="616">
        <v>48.25</v>
      </c>
      <c r="J31" s="614">
        <v>51</v>
      </c>
      <c r="K31" s="616">
        <v>51.81</v>
      </c>
      <c r="L31" s="616">
        <v>51.18</v>
      </c>
      <c r="M31" s="617">
        <v>53.46</v>
      </c>
    </row>
    <row r="32" spans="1:13">
      <c r="A32" s="420">
        <v>21</v>
      </c>
      <c r="B32" s="615">
        <v>50.21</v>
      </c>
      <c r="C32" s="615">
        <v>51.22</v>
      </c>
      <c r="D32" s="615">
        <v>51.44</v>
      </c>
      <c r="E32" s="615">
        <v>51.07</v>
      </c>
      <c r="F32" s="616">
        <v>49.63</v>
      </c>
      <c r="G32" s="616">
        <v>49.64</v>
      </c>
      <c r="H32" s="616">
        <v>48.03</v>
      </c>
      <c r="I32" s="616">
        <v>48.11</v>
      </c>
      <c r="J32" s="615">
        <v>50.81</v>
      </c>
      <c r="K32" s="616">
        <v>51.81</v>
      </c>
      <c r="L32" s="618">
        <v>51.3</v>
      </c>
      <c r="M32" s="617">
        <v>53.22</v>
      </c>
    </row>
    <row r="33" spans="1:13">
      <c r="A33" s="420">
        <v>22</v>
      </c>
      <c r="B33" s="615">
        <v>50.21</v>
      </c>
      <c r="C33" s="615">
        <v>51.54</v>
      </c>
      <c r="D33" s="615">
        <v>51.6</v>
      </c>
      <c r="E33" s="615">
        <v>51.07</v>
      </c>
      <c r="F33" s="616">
        <v>49.75</v>
      </c>
      <c r="G33" s="616">
        <v>49.51</v>
      </c>
      <c r="H33" s="616">
        <v>48.03</v>
      </c>
      <c r="I33" s="616">
        <v>48.59</v>
      </c>
      <c r="J33" s="615">
        <v>50.81</v>
      </c>
      <c r="K33" s="616">
        <v>51.41</v>
      </c>
      <c r="L33" s="616">
        <v>51.18</v>
      </c>
      <c r="M33" s="617">
        <v>53.22</v>
      </c>
    </row>
    <row r="34" spans="1:13">
      <c r="A34" s="420">
        <v>23</v>
      </c>
      <c r="B34" s="615">
        <v>50.17</v>
      </c>
      <c r="C34" s="615">
        <v>51.56</v>
      </c>
      <c r="D34" s="615">
        <v>51.36</v>
      </c>
      <c r="E34" s="615">
        <v>51.47</v>
      </c>
      <c r="F34" s="616">
        <v>49.84</v>
      </c>
      <c r="G34" s="616">
        <v>49.51</v>
      </c>
      <c r="H34" s="616">
        <v>47.67</v>
      </c>
      <c r="I34" s="616">
        <v>48.69</v>
      </c>
      <c r="J34" s="615">
        <v>50.81</v>
      </c>
      <c r="K34" s="616">
        <v>51.57</v>
      </c>
      <c r="L34" s="616">
        <v>51.21</v>
      </c>
      <c r="M34" s="617">
        <v>53.22</v>
      </c>
    </row>
    <row r="35" spans="1:13">
      <c r="A35" s="420">
        <v>24</v>
      </c>
      <c r="B35" s="615">
        <v>50.62</v>
      </c>
      <c r="C35" s="615">
        <v>51.84</v>
      </c>
      <c r="D35" s="615">
        <v>51.36</v>
      </c>
      <c r="E35" s="615">
        <v>51.26</v>
      </c>
      <c r="F35" s="616">
        <v>49.39</v>
      </c>
      <c r="G35" s="616">
        <v>49.51</v>
      </c>
      <c r="H35" s="616">
        <v>47.31</v>
      </c>
      <c r="I35" s="616">
        <v>49.09</v>
      </c>
      <c r="J35" s="615">
        <v>50.81</v>
      </c>
      <c r="K35" s="616">
        <v>51.57</v>
      </c>
      <c r="L35" s="616">
        <v>51.21</v>
      </c>
      <c r="M35" s="619">
        <v>53.13</v>
      </c>
    </row>
    <row r="36" spans="1:13">
      <c r="A36" s="420">
        <v>25</v>
      </c>
      <c r="B36" s="615">
        <v>50.58</v>
      </c>
      <c r="C36" s="614">
        <v>51.84</v>
      </c>
      <c r="D36" s="615">
        <v>51.36</v>
      </c>
      <c r="E36" s="615">
        <v>51.38</v>
      </c>
      <c r="F36" s="618">
        <v>49</v>
      </c>
      <c r="G36" s="618">
        <v>49</v>
      </c>
      <c r="H36" s="616">
        <v>47.27</v>
      </c>
      <c r="I36" s="616">
        <v>49.09</v>
      </c>
      <c r="J36" s="615">
        <v>50.97</v>
      </c>
      <c r="K36" s="616">
        <v>51.14</v>
      </c>
      <c r="L36" s="616">
        <v>51.21</v>
      </c>
      <c r="M36" s="619">
        <v>53.13</v>
      </c>
    </row>
    <row r="37" spans="1:13">
      <c r="A37" s="420">
        <v>26</v>
      </c>
      <c r="B37" s="615">
        <v>50.34</v>
      </c>
      <c r="C37" s="614">
        <v>51.84</v>
      </c>
      <c r="D37" s="615">
        <v>51.66</v>
      </c>
      <c r="E37" s="615">
        <v>51.54</v>
      </c>
      <c r="F37" s="618">
        <v>49</v>
      </c>
      <c r="G37" s="616">
        <v>48.78</v>
      </c>
      <c r="H37" s="616">
        <v>47.43</v>
      </c>
      <c r="I37" s="616">
        <v>49.09</v>
      </c>
      <c r="J37" s="615">
        <v>50.74</v>
      </c>
      <c r="K37" s="616">
        <v>51.35</v>
      </c>
      <c r="L37" s="616">
        <v>51.21</v>
      </c>
      <c r="M37" s="619">
        <v>53.13</v>
      </c>
    </row>
    <row r="38" spans="1:13">
      <c r="A38" s="420">
        <v>27</v>
      </c>
      <c r="B38" s="615">
        <v>51.13</v>
      </c>
      <c r="C38" s="614">
        <v>51.84</v>
      </c>
      <c r="D38" s="615">
        <v>51.77</v>
      </c>
      <c r="E38" s="615">
        <v>51.55</v>
      </c>
      <c r="F38" s="618">
        <v>49</v>
      </c>
      <c r="G38" s="618">
        <v>48.74</v>
      </c>
      <c r="H38" s="616">
        <v>47.89</v>
      </c>
      <c r="I38" s="616">
        <v>49.09</v>
      </c>
      <c r="J38" s="615">
        <v>50.33</v>
      </c>
      <c r="K38" s="616">
        <v>51.35</v>
      </c>
      <c r="L38" s="616">
        <v>51.78</v>
      </c>
      <c r="M38" s="619">
        <v>53.12</v>
      </c>
    </row>
    <row r="39" spans="1:13">
      <c r="A39" s="420">
        <v>28</v>
      </c>
      <c r="B39" s="615">
        <v>51.13</v>
      </c>
      <c r="C39" s="614">
        <v>52.3</v>
      </c>
      <c r="D39" s="615">
        <v>52.03</v>
      </c>
      <c r="E39" s="614">
        <v>51.55</v>
      </c>
      <c r="F39" s="616">
        <v>48.97</v>
      </c>
      <c r="G39" s="616">
        <v>48.74</v>
      </c>
      <c r="H39" s="618">
        <v>47.89</v>
      </c>
      <c r="I39" s="616">
        <v>48.98</v>
      </c>
      <c r="J39" s="615">
        <v>50.54</v>
      </c>
      <c r="K39" s="616">
        <v>51.35</v>
      </c>
      <c r="L39" s="616">
        <v>51.86</v>
      </c>
      <c r="M39" s="617">
        <v>53.35</v>
      </c>
    </row>
    <row r="40" spans="1:13">
      <c r="A40" s="420">
        <v>29</v>
      </c>
      <c r="B40" s="615">
        <v>51.13</v>
      </c>
      <c r="C40" s="617">
        <v>52.41</v>
      </c>
      <c r="D40" s="614">
        <v>52</v>
      </c>
      <c r="E40" s="615">
        <v>51.55</v>
      </c>
      <c r="F40" s="616">
        <v>48.94</v>
      </c>
      <c r="G40" s="616">
        <v>48.52</v>
      </c>
      <c r="H40" s="616">
        <v>47.89</v>
      </c>
      <c r="I40" s="616">
        <v>49.09</v>
      </c>
      <c r="J40" s="615">
        <v>50.54</v>
      </c>
      <c r="K40" s="616">
        <v>50.95</v>
      </c>
      <c r="L40" s="616">
        <v>51.59</v>
      </c>
      <c r="M40" s="617">
        <v>53.35</v>
      </c>
    </row>
    <row r="41" spans="1:13">
      <c r="A41" s="420">
        <v>30</v>
      </c>
      <c r="B41" s="615">
        <v>51.13</v>
      </c>
      <c r="C41" s="617"/>
      <c r="D41" s="615">
        <v>51.76</v>
      </c>
      <c r="E41" s="615">
        <v>51.55</v>
      </c>
      <c r="F41" s="616">
        <v>48.88</v>
      </c>
      <c r="G41" s="616">
        <v>48.52</v>
      </c>
      <c r="H41" s="616">
        <v>48.14</v>
      </c>
      <c r="I41" s="616">
        <v>49.08</v>
      </c>
      <c r="J41" s="615">
        <v>50.54</v>
      </c>
      <c r="K41" s="616">
        <v>51.01</v>
      </c>
      <c r="L41" s="616">
        <v>52.08</v>
      </c>
      <c r="M41" s="617">
        <v>53.35</v>
      </c>
    </row>
    <row r="42" spans="1:13">
      <c r="A42" s="420">
        <v>31</v>
      </c>
      <c r="B42" s="615">
        <v>51.13</v>
      </c>
      <c r="C42" s="617"/>
      <c r="D42" s="615">
        <v>51.76</v>
      </c>
      <c r="E42" s="421"/>
      <c r="F42" s="616">
        <v>48.56</v>
      </c>
      <c r="G42" s="421"/>
      <c r="H42" s="616">
        <v>47.87</v>
      </c>
      <c r="I42" s="616">
        <v>49.08</v>
      </c>
      <c r="J42" s="421"/>
      <c r="K42" s="616">
        <v>51.31</v>
      </c>
      <c r="L42" s="421"/>
      <c r="M42" s="619">
        <v>53.08</v>
      </c>
    </row>
    <row r="43" spans="1:13">
      <c r="A43" s="420" t="s">
        <v>483</v>
      </c>
      <c r="B43" s="422">
        <v>50.133870967741942</v>
      </c>
      <c r="C43" s="422">
        <v>51.373103448275849</v>
      </c>
      <c r="D43" s="422">
        <v>51.481935483870956</v>
      </c>
      <c r="E43" s="422">
        <v>51.508666666666656</v>
      </c>
      <c r="F43" s="422">
        <v>50.105483870967745</v>
      </c>
      <c r="G43" s="422">
        <v>48.87533333333333</v>
      </c>
      <c r="H43" s="422">
        <v>48.079354838709683</v>
      </c>
      <c r="I43" s="422">
        <v>48.43870967741934</v>
      </c>
      <c r="J43" s="422">
        <v>50.267999999999994</v>
      </c>
      <c r="K43" s="422">
        <v>51.163870967741929</v>
      </c>
      <c r="L43" s="422">
        <v>51.169333333333334</v>
      </c>
      <c r="M43" s="422">
        <v>52.695483870967742</v>
      </c>
    </row>
    <row r="44" spans="1:13" s="109" customFormat="1" ht="15.75">
      <c r="A44" s="398" t="s">
        <v>1425</v>
      </c>
      <c r="B44" s="512"/>
      <c r="C44" s="512"/>
      <c r="D44" s="512"/>
      <c r="E44" s="512"/>
      <c r="F44" s="512"/>
      <c r="G44" s="512"/>
      <c r="H44" s="512"/>
      <c r="I44" s="512"/>
      <c r="J44" s="512"/>
      <c r="K44" s="512"/>
      <c r="L44" s="512"/>
      <c r="M44" s="512"/>
    </row>
    <row r="45" spans="1:13" ht="15.75">
      <c r="A45" s="398" t="s">
        <v>1055</v>
      </c>
      <c r="B45" s="419"/>
      <c r="C45" s="419"/>
      <c r="D45" s="419"/>
      <c r="E45" s="419"/>
      <c r="F45" s="419"/>
      <c r="G45" s="419"/>
      <c r="H45" s="419"/>
      <c r="I45" s="419"/>
      <c r="J45" s="419"/>
      <c r="K45" s="419"/>
      <c r="L45" s="419"/>
      <c r="M45" s="419"/>
    </row>
    <row r="46" spans="1:13" ht="15.75">
      <c r="A46" s="620" t="s">
        <v>592</v>
      </c>
    </row>
  </sheetData>
  <mergeCells count="1">
    <mergeCell ref="A8:D8"/>
  </mergeCells>
  <phoneticPr fontId="0" type="noConversion"/>
  <pageMargins left="0.93" right="0.67" top="0.66" bottom="0.66" header="0.31496062992125984" footer="0.31496062992125984"/>
  <pageSetup scale="77" orientation="landscape" r:id="rId1"/>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tabColor indexed="40"/>
    <pageSetUpPr fitToPage="1"/>
  </sheetPr>
  <dimension ref="D44:J44"/>
  <sheetViews>
    <sheetView showGridLines="0" topLeftCell="A28" zoomScaleNormal="100" workbookViewId="0">
      <selection activeCell="L63" sqref="L63"/>
    </sheetView>
  </sheetViews>
  <sheetFormatPr defaultRowHeight="12.75"/>
  <sheetData>
    <row r="44" spans="4:10" ht="15" customHeight="1">
      <c r="D44" s="560"/>
      <c r="I44" s="559"/>
      <c r="J44" s="1018"/>
    </row>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7" type="noConversion"/>
  <pageMargins left="0.74803149606299213" right="0.74803149606299213" top="0.98425196850393704" bottom="0.98425196850393704" header="0.51181102362204722" footer="0.51181102362204722"/>
  <pageSetup scale="84" orientation="portrait" r:id="rId5"/>
  <headerFooter alignWithMargins="0"/>
  <drawing r:id="rId6"/>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tabColor indexed="40"/>
    <pageSetUpPr fitToPage="1"/>
  </sheetPr>
  <dimension ref="A1:B56"/>
  <sheetViews>
    <sheetView showGridLines="0" topLeftCell="A31" zoomScaleNormal="100" zoomScaleSheetLayoutView="80" workbookViewId="0">
      <selection activeCell="B13" sqref="B13"/>
    </sheetView>
  </sheetViews>
  <sheetFormatPr defaultRowHeight="15"/>
  <cols>
    <col min="1" max="1" width="9.140625" style="12"/>
    <col min="2" max="2" width="91.140625" style="12" customWidth="1"/>
    <col min="3" max="16384" width="9.140625" style="12"/>
  </cols>
  <sheetData>
    <row r="1" spans="1:2">
      <c r="B1" s="22"/>
    </row>
    <row r="2" spans="1:2">
      <c r="B2" s="22"/>
    </row>
    <row r="5" spans="1:2" ht="18">
      <c r="B5" s="71" t="s">
        <v>1313</v>
      </c>
    </row>
    <row r="6" spans="1:2" ht="18">
      <c r="B6" s="71" t="s">
        <v>1516</v>
      </c>
    </row>
    <row r="7" spans="1:2">
      <c r="B7" s="70"/>
    </row>
    <row r="8" spans="1:2">
      <c r="B8" s="10"/>
    </row>
    <row r="9" spans="1:2">
      <c r="B9" s="9"/>
    </row>
    <row r="10" spans="1:2" ht="6" customHeight="1">
      <c r="B10" s="10"/>
    </row>
    <row r="11" spans="1:2" ht="12" customHeight="1">
      <c r="B11" s="10"/>
    </row>
    <row r="12" spans="1:2" ht="15.75" customHeight="1">
      <c r="A12" s="362" t="s">
        <v>163</v>
      </c>
      <c r="B12" s="10" t="s">
        <v>1518</v>
      </c>
    </row>
    <row r="13" spans="1:2" ht="15.75" customHeight="1">
      <c r="B13" s="10" t="s">
        <v>1517</v>
      </c>
    </row>
    <row r="14" spans="1:2" ht="15.75" customHeight="1">
      <c r="B14" s="10"/>
    </row>
    <row r="15" spans="1:2" ht="15.75" customHeight="1">
      <c r="A15" s="362" t="s">
        <v>112</v>
      </c>
      <c r="B15" s="70" t="s">
        <v>151</v>
      </c>
    </row>
    <row r="16" spans="1:2" ht="15.75" customHeight="1">
      <c r="B16" s="70" t="s">
        <v>152</v>
      </c>
    </row>
    <row r="17" spans="1:2" ht="15.75" customHeight="1">
      <c r="B17" s="69"/>
    </row>
    <row r="18" spans="1:2" ht="15.75" customHeight="1">
      <c r="A18" s="363" t="s">
        <v>150</v>
      </c>
      <c r="B18" s="70" t="s">
        <v>141</v>
      </c>
    </row>
    <row r="19" spans="1:2" ht="15.75" customHeight="1">
      <c r="B19" s="70" t="s">
        <v>114</v>
      </c>
    </row>
    <row r="20" spans="1:2" ht="15.75" customHeight="1">
      <c r="B20" s="69"/>
    </row>
    <row r="21" spans="1:2" ht="15.75" customHeight="1">
      <c r="A21" s="42">
        <v>10</v>
      </c>
      <c r="B21" s="69" t="s">
        <v>1519</v>
      </c>
    </row>
    <row r="22" spans="1:2" ht="15.75" customHeight="1">
      <c r="B22" s="70" t="s">
        <v>113</v>
      </c>
    </row>
    <row r="23" spans="1:2" ht="15.75" customHeight="1">
      <c r="B23" s="69" t="s">
        <v>111</v>
      </c>
    </row>
    <row r="24" spans="1:2" ht="15.75" customHeight="1">
      <c r="B24" s="69" t="s">
        <v>1520</v>
      </c>
    </row>
    <row r="25" spans="1:2" ht="15.75" customHeight="1">
      <c r="B25" s="69"/>
    </row>
    <row r="26" spans="1:2" ht="15.75" customHeight="1">
      <c r="A26" s="42">
        <v>13</v>
      </c>
      <c r="B26" s="69" t="s">
        <v>141</v>
      </c>
    </row>
    <row r="27" spans="1:2" ht="15.75" customHeight="1">
      <c r="B27" s="69" t="s">
        <v>114</v>
      </c>
    </row>
    <row r="28" spans="1:2" ht="15.75" customHeight="1">
      <c r="B28" s="69"/>
    </row>
    <row r="29" spans="1:2" ht="15.75" customHeight="1">
      <c r="A29" s="42">
        <v>16</v>
      </c>
      <c r="B29" s="69" t="s">
        <v>115</v>
      </c>
    </row>
    <row r="30" spans="1:2" ht="15.75" customHeight="1">
      <c r="B30" s="69" t="s">
        <v>116</v>
      </c>
    </row>
    <row r="31" spans="1:2" ht="15.75" customHeight="1">
      <c r="B31" s="69" t="s">
        <v>117</v>
      </c>
    </row>
    <row r="32" spans="1:2" ht="15.75" customHeight="1">
      <c r="B32" s="69" t="s">
        <v>1521</v>
      </c>
    </row>
    <row r="33" spans="1:2" ht="15.75" customHeight="1">
      <c r="B33" s="69" t="s">
        <v>1522</v>
      </c>
    </row>
    <row r="34" spans="1:2" ht="15.75" customHeight="1">
      <c r="B34" s="69" t="s">
        <v>119</v>
      </c>
    </row>
    <row r="35" spans="1:2" ht="15.75" customHeight="1">
      <c r="B35" s="69" t="s">
        <v>118</v>
      </c>
    </row>
    <row r="36" spans="1:2" ht="15.75" customHeight="1"/>
    <row r="37" spans="1:2" ht="15.75" customHeight="1">
      <c r="A37" s="42">
        <v>20</v>
      </c>
      <c r="B37" s="69" t="s">
        <v>141</v>
      </c>
    </row>
    <row r="38" spans="1:2" ht="15.75" customHeight="1">
      <c r="B38" s="69" t="s">
        <v>114</v>
      </c>
    </row>
    <row r="39" spans="1:2" ht="15.75" customHeight="1">
      <c r="B39" s="69" t="s">
        <v>120</v>
      </c>
    </row>
    <row r="40" spans="1:2" ht="15.75" customHeight="1">
      <c r="B40" s="69" t="s">
        <v>121</v>
      </c>
    </row>
    <row r="41" spans="1:2" ht="15.75" customHeight="1">
      <c r="B41" s="69" t="s">
        <v>122</v>
      </c>
    </row>
    <row r="42" spans="1:2" ht="15.75" customHeight="1">
      <c r="B42" s="69" t="s">
        <v>123</v>
      </c>
    </row>
    <row r="43" spans="1:2" ht="15.75" customHeight="1"/>
    <row r="44" spans="1:2" ht="15.75" customHeight="1">
      <c r="A44" s="42">
        <v>23</v>
      </c>
      <c r="B44" s="12" t="s">
        <v>2039</v>
      </c>
    </row>
    <row r="45" spans="1:2" ht="15.75" customHeight="1">
      <c r="B45" s="12" t="s">
        <v>2040</v>
      </c>
    </row>
    <row r="46" spans="1:2" ht="15.75" customHeight="1">
      <c r="B46" s="69"/>
    </row>
    <row r="47" spans="1:2" ht="15.75" customHeight="1">
      <c r="A47" s="42">
        <v>25</v>
      </c>
      <c r="B47" s="69" t="s">
        <v>1523</v>
      </c>
    </row>
    <row r="48" spans="1:2" ht="15.75" customHeight="1">
      <c r="B48" s="69"/>
    </row>
    <row r="49" spans="1:2" ht="15.75" customHeight="1">
      <c r="A49" s="42">
        <v>27</v>
      </c>
      <c r="B49" s="69" t="s">
        <v>141</v>
      </c>
    </row>
    <row r="50" spans="1:2" ht="15.75" customHeight="1">
      <c r="B50" s="69" t="s">
        <v>114</v>
      </c>
    </row>
    <row r="51" spans="1:2" ht="15.75" customHeight="1">
      <c r="B51" s="69"/>
    </row>
    <row r="52" spans="1:2" ht="15.75" customHeight="1">
      <c r="A52" s="42">
        <v>31</v>
      </c>
      <c r="B52" s="69" t="s">
        <v>593</v>
      </c>
    </row>
    <row r="53" spans="1:2" ht="15.75" customHeight="1">
      <c r="B53" s="10" t="s">
        <v>594</v>
      </c>
    </row>
    <row r="54" spans="1:2" ht="15.75" customHeight="1">
      <c r="B54" s="12" t="s">
        <v>124</v>
      </c>
    </row>
    <row r="55" spans="1:2" ht="15.75" customHeight="1">
      <c r="A55" s="42"/>
      <c r="B55" s="12" t="s">
        <v>125</v>
      </c>
    </row>
    <row r="56" spans="1:2" ht="15.75" customHeight="1"/>
  </sheetData>
  <customSheetViews>
    <customSheetView guid="{45E423DD-7FD2-487F-8372-5798D7D06C15}" showPageBreaks="1" showGridLines="0" topLeftCell="A10">
      <selection activeCell="A16" sqref="A16"/>
      <pageMargins left="0.78" right="0.55000000000000004" top="0.38" bottom="0.49" header="0.5" footer="0.5"/>
      <pageSetup scale="97" orientation="portrait" r:id="rId1"/>
      <headerFooter alignWithMargins="0"/>
    </customSheetView>
    <customSheetView guid="{B297ACE3-C144-4411-A206-EE5C8D41CE1C}" topLeftCell="A4">
      <selection activeCell="H39" sqref="H39"/>
      <pageMargins left="0.75" right="0.75" top="1" bottom="1" header="0.5" footer="0.5"/>
      <pageSetup orientation="portrait" r:id="rId2"/>
      <headerFooter alignWithMargins="0"/>
    </customSheetView>
    <customSheetView guid="{51F1D52B-5D55-4FCC-809B-9B4CC86C88B9}" showGridLines="0" topLeftCell="A10">
      <selection activeCell="A16" sqref="A16"/>
      <pageMargins left="0.78" right="0.55000000000000004" top="0.38" bottom="0.49" header="0.5" footer="0.5"/>
      <pageSetup scale="97" orientation="portrait" r:id="rId3"/>
      <headerFooter alignWithMargins="0"/>
    </customSheetView>
  </customSheetViews>
  <phoneticPr fontId="7" type="noConversion"/>
  <pageMargins left="0.72" right="0.48" top="0.32" bottom="0.52" header="0.32" footer="0.56000000000000005"/>
  <pageSetup scale="87" orientation="portrait" r:id="rId4"/>
  <headerFooter alignWithMargins="0"/>
  <ignoredErrors>
    <ignoredError sqref="A18" numberStoredAsText="1"/>
  </ignoredErrors>
  <drawing r:id="rId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tabColor indexed="40"/>
    <pageSetUpPr fitToPage="1"/>
  </sheetPr>
  <dimension ref="A1:B56"/>
  <sheetViews>
    <sheetView topLeftCell="A28" zoomScaleNormal="100" workbookViewId="0">
      <selection activeCell="B27" sqref="B27"/>
    </sheetView>
  </sheetViews>
  <sheetFormatPr defaultRowHeight="15"/>
  <cols>
    <col min="1" max="1" width="9.140625" style="22"/>
    <col min="2" max="2" width="86.5703125" style="22" customWidth="1"/>
    <col min="3" max="3" width="10.140625" style="22" customWidth="1"/>
    <col min="4" max="16384" width="9.140625" style="22"/>
  </cols>
  <sheetData>
    <row r="1" spans="1:2" ht="48.75" customHeight="1"/>
    <row r="3" spans="1:2" ht="18">
      <c r="B3" s="71" t="s">
        <v>1102</v>
      </c>
    </row>
    <row r="4" spans="1:2" ht="18">
      <c r="B4" s="71" t="s">
        <v>1516</v>
      </c>
    </row>
    <row r="5" spans="1:2" ht="7.5" customHeight="1">
      <c r="B5" s="70"/>
    </row>
    <row r="6" spans="1:2" ht="8.25" customHeight="1">
      <c r="B6" s="70"/>
    </row>
    <row r="7" spans="1:2">
      <c r="B7" s="14"/>
    </row>
    <row r="10" spans="1:2" ht="7.5" customHeight="1"/>
    <row r="12" spans="1:2" ht="15.75" customHeight="1">
      <c r="A12" s="364" t="s">
        <v>149</v>
      </c>
      <c r="B12" s="70" t="s">
        <v>141</v>
      </c>
    </row>
    <row r="13" spans="1:2" ht="15.75" customHeight="1">
      <c r="A13" s="29"/>
      <c r="B13" s="70" t="s">
        <v>114</v>
      </c>
    </row>
    <row r="14" spans="1:2" ht="15.75" customHeight="1">
      <c r="A14" s="29"/>
      <c r="B14" s="70"/>
    </row>
    <row r="15" spans="1:2" ht="15.75" customHeight="1">
      <c r="A15" s="364" t="s">
        <v>150</v>
      </c>
      <c r="B15" s="70" t="s">
        <v>151</v>
      </c>
    </row>
    <row r="16" spans="1:2" ht="15.75" customHeight="1">
      <c r="A16" s="29"/>
      <c r="B16" s="70" t="s">
        <v>152</v>
      </c>
    </row>
    <row r="17" spans="1:2" ht="15.75" customHeight="1">
      <c r="A17" s="29"/>
    </row>
    <row r="18" spans="1:2" ht="15.75" customHeight="1">
      <c r="A18" s="29">
        <v>10</v>
      </c>
      <c r="B18" s="22" t="s">
        <v>141</v>
      </c>
    </row>
    <row r="19" spans="1:2" ht="15.75" customHeight="1">
      <c r="A19" s="29"/>
      <c r="B19" s="22" t="s">
        <v>114</v>
      </c>
    </row>
    <row r="20" spans="1:2" ht="15.75" customHeight="1">
      <c r="A20" s="29"/>
      <c r="B20" s="22" t="s">
        <v>2041</v>
      </c>
    </row>
    <row r="21" spans="1:2" ht="15.75" customHeight="1">
      <c r="B21" s="70" t="s">
        <v>128</v>
      </c>
    </row>
    <row r="22" spans="1:2" ht="15.75" customHeight="1">
      <c r="A22" s="29"/>
      <c r="B22" s="70" t="s">
        <v>111</v>
      </c>
    </row>
    <row r="23" spans="1:2" ht="15.75" customHeight="1">
      <c r="A23" s="29"/>
      <c r="B23" s="69" t="s">
        <v>1524</v>
      </c>
    </row>
    <row r="24" spans="1:2" ht="15.75" customHeight="1">
      <c r="A24" s="29"/>
      <c r="B24" s="69"/>
    </row>
    <row r="25" spans="1:2" ht="15.75" customHeight="1">
      <c r="A25" s="29">
        <v>15</v>
      </c>
      <c r="B25" s="70" t="s">
        <v>115</v>
      </c>
    </row>
    <row r="26" spans="1:2" ht="15.75" customHeight="1">
      <c r="A26" s="29"/>
      <c r="B26" s="70" t="s">
        <v>421</v>
      </c>
    </row>
    <row r="27" spans="1:2" ht="15.75" customHeight="1">
      <c r="B27" s="70" t="s">
        <v>117</v>
      </c>
    </row>
    <row r="28" spans="1:2" ht="15.75" customHeight="1">
      <c r="B28" s="70" t="s">
        <v>1525</v>
      </c>
    </row>
    <row r="29" spans="1:2" ht="15.75" customHeight="1">
      <c r="A29" s="29"/>
      <c r="B29" s="70" t="s">
        <v>595</v>
      </c>
    </row>
    <row r="30" spans="1:2" ht="15.75" customHeight="1">
      <c r="A30" s="29"/>
      <c r="B30" s="70" t="s">
        <v>118</v>
      </c>
    </row>
    <row r="31" spans="1:2" ht="15.75" customHeight="1">
      <c r="A31" s="29"/>
      <c r="B31" s="70"/>
    </row>
    <row r="32" spans="1:2" ht="15.75" customHeight="1">
      <c r="A32" s="29">
        <v>17</v>
      </c>
      <c r="B32" s="70" t="s">
        <v>141</v>
      </c>
    </row>
    <row r="33" spans="1:2" ht="15.75" customHeight="1">
      <c r="A33" s="29"/>
      <c r="B33" s="70" t="s">
        <v>114</v>
      </c>
    </row>
    <row r="34" spans="1:2" ht="15.75" customHeight="1">
      <c r="A34" s="29"/>
      <c r="B34" s="70"/>
    </row>
    <row r="35" spans="1:2" ht="15.75" customHeight="1">
      <c r="A35" s="29">
        <v>20</v>
      </c>
      <c r="B35" s="70" t="s">
        <v>120</v>
      </c>
    </row>
    <row r="36" spans="1:2" ht="15.75" customHeight="1">
      <c r="B36" s="70" t="s">
        <v>121</v>
      </c>
    </row>
    <row r="37" spans="1:2" ht="15.75" customHeight="1">
      <c r="A37" s="29"/>
      <c r="B37" s="70" t="s">
        <v>122</v>
      </c>
    </row>
    <row r="38" spans="1:2" ht="15.75" customHeight="1">
      <c r="A38" s="29"/>
      <c r="B38" s="70" t="s">
        <v>123</v>
      </c>
    </row>
    <row r="39" spans="1:2" ht="15.75" customHeight="1">
      <c r="A39" s="29"/>
    </row>
    <row r="40" spans="1:2" ht="15.75" customHeight="1">
      <c r="A40" s="29">
        <v>22</v>
      </c>
      <c r="B40" s="12" t="s">
        <v>2039</v>
      </c>
    </row>
    <row r="41" spans="1:2" ht="15.75" customHeight="1">
      <c r="A41" s="29"/>
      <c r="B41" s="22" t="s">
        <v>2040</v>
      </c>
    </row>
    <row r="42" spans="1:2" ht="15.75" customHeight="1">
      <c r="A42" s="29"/>
      <c r="B42" s="12"/>
    </row>
    <row r="43" spans="1:2" ht="15.75" customHeight="1">
      <c r="A43" s="29">
        <v>24</v>
      </c>
      <c r="B43" s="29" t="s">
        <v>141</v>
      </c>
    </row>
    <row r="44" spans="1:2" ht="15.75" customHeight="1">
      <c r="A44" s="29"/>
      <c r="B44" s="29" t="s">
        <v>114</v>
      </c>
    </row>
    <row r="45" spans="1:2" ht="15.75" customHeight="1">
      <c r="A45" s="29"/>
      <c r="B45" s="29"/>
    </row>
    <row r="46" spans="1:2" ht="15.75" customHeight="1">
      <c r="A46" s="29">
        <v>28</v>
      </c>
      <c r="B46" s="69" t="s">
        <v>1526</v>
      </c>
    </row>
    <row r="47" spans="1:2" ht="15.75" customHeight="1">
      <c r="B47" s="1257" t="s">
        <v>1527</v>
      </c>
    </row>
    <row r="48" spans="1:2" ht="15.75" customHeight="1">
      <c r="B48" s="29" t="s">
        <v>131</v>
      </c>
    </row>
    <row r="49" spans="1:2" ht="15.75" customHeight="1">
      <c r="B49" s="27"/>
    </row>
    <row r="50" spans="1:2" ht="15.75" customHeight="1">
      <c r="A50" s="29">
        <v>29</v>
      </c>
      <c r="B50" s="29" t="s">
        <v>596</v>
      </c>
    </row>
    <row r="51" spans="1:2" ht="15.75" customHeight="1">
      <c r="B51" s="29" t="s">
        <v>1314</v>
      </c>
    </row>
    <row r="52" spans="1:2" ht="31.5" customHeight="1">
      <c r="B52" s="365" t="s">
        <v>130</v>
      </c>
    </row>
    <row r="53" spans="1:2" ht="31.5" customHeight="1">
      <c r="B53" s="365" t="s">
        <v>1323</v>
      </c>
    </row>
    <row r="54" spans="1:2" ht="15.75" customHeight="1">
      <c r="B54" s="22" t="s">
        <v>133</v>
      </c>
    </row>
    <row r="55" spans="1:2" ht="15.75" customHeight="1"/>
    <row r="56" spans="1:2" ht="16.5" customHeight="1"/>
  </sheetData>
  <customSheetViews>
    <customSheetView guid="{45E423DD-7FD2-487F-8372-5798D7D06C15}" showPageBreaks="1" fitToPage="1" printArea="1" topLeftCell="A28">
      <selection activeCell="A44" sqref="A44"/>
      <pageMargins left="1.1023622047244095" right="0.74803149606299213" top="0.62992125984251968" bottom="0.98425196850393704" header="0.51181102362204722" footer="0.94488188976377963"/>
      <pageSetup scale="95" orientation="portrait" r:id="rId1"/>
      <headerFooter alignWithMargins="0"/>
    </customSheetView>
    <customSheetView guid="{B297ACE3-C144-4411-A206-EE5C8D41CE1C}" topLeftCell="A16">
      <selection activeCell="H39" sqref="H39"/>
      <pageMargins left="1.1100000000000001" right="0.75" top="0.64" bottom="1" header="0.5" footer="0.96"/>
      <pageSetup scale="98" orientation="portrait" r:id="rId2"/>
      <headerFooter alignWithMargins="0"/>
    </customSheetView>
    <customSheetView guid="{51F1D52B-5D55-4FCC-809B-9B4CC86C88B9}" fitToPage="1" topLeftCell="A28">
      <selection activeCell="A44" sqref="A44"/>
      <pageMargins left="1.1023622047244095" right="0.74803149606299213" top="0.62992125984251968" bottom="0.98425196850393704" header="0.51181102362204722" footer="0.94488188976377963"/>
      <pageSetup scale="95" orientation="portrait" r:id="rId3"/>
      <headerFooter alignWithMargins="0"/>
    </customSheetView>
  </customSheetViews>
  <phoneticPr fontId="7" type="noConversion"/>
  <pageMargins left="0.75" right="0.74803149606299213" top="0.56000000000000005" bottom="0.96" header="0.51181102362204722" footer="0.94488188976377963"/>
  <pageSetup scale="75" orientation="portrait" r:id="rId4"/>
  <headerFooter alignWithMargins="0"/>
  <drawing r:id="rId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tabColor indexed="40"/>
    <pageSetUpPr fitToPage="1"/>
  </sheetPr>
  <dimension ref="A1:B59"/>
  <sheetViews>
    <sheetView topLeftCell="A25" zoomScaleNormal="100" workbookViewId="0">
      <selection activeCell="B39" sqref="B39"/>
    </sheetView>
  </sheetViews>
  <sheetFormatPr defaultRowHeight="15"/>
  <cols>
    <col min="1" max="1" width="9.140625" style="10"/>
    <col min="2" max="2" width="93.85546875" style="10" customWidth="1"/>
    <col min="3" max="16384" width="9.140625" style="10"/>
  </cols>
  <sheetData>
    <row r="1" spans="1:2" ht="58.5" customHeight="1"/>
    <row r="2" spans="1:2" ht="18">
      <c r="B2" s="71" t="s">
        <v>1102</v>
      </c>
    </row>
    <row r="3" spans="1:2" ht="18">
      <c r="B3" s="71" t="s">
        <v>1516</v>
      </c>
    </row>
    <row r="4" spans="1:2" ht="7.5" customHeight="1"/>
    <row r="5" spans="1:2" ht="5.25" customHeight="1">
      <c r="B5" s="9"/>
    </row>
    <row r="6" spans="1:2" ht="13.5" customHeight="1"/>
    <row r="7" spans="1:2" ht="12.75" customHeight="1"/>
    <row r="8" spans="1:2" ht="12.75" customHeight="1"/>
    <row r="9" spans="1:2" ht="7.5" customHeight="1"/>
    <row r="10" spans="1:2" ht="7.5" customHeight="1"/>
    <row r="11" spans="1:2" ht="7.5" customHeight="1"/>
    <row r="12" spans="1:2" ht="15.75" customHeight="1">
      <c r="A12" s="367" t="s">
        <v>163</v>
      </c>
      <c r="B12" s="69" t="s">
        <v>597</v>
      </c>
    </row>
    <row r="13" spans="1:2" ht="15.75" customHeight="1">
      <c r="A13" s="19"/>
      <c r="B13" s="69" t="s">
        <v>598</v>
      </c>
    </row>
    <row r="14" spans="1:2" ht="15.75" customHeight="1">
      <c r="A14" s="19"/>
      <c r="B14" s="69"/>
    </row>
    <row r="15" spans="1:2" ht="15.75" customHeight="1">
      <c r="A15" s="367" t="s">
        <v>112</v>
      </c>
      <c r="B15" s="70" t="s">
        <v>151</v>
      </c>
    </row>
    <row r="16" spans="1:2" ht="15.75" customHeight="1">
      <c r="A16" s="19"/>
      <c r="B16" s="70" t="s">
        <v>152</v>
      </c>
    </row>
    <row r="17" spans="1:2" ht="15.75" customHeight="1">
      <c r="A17" s="19"/>
    </row>
    <row r="18" spans="1:2" ht="15.75" customHeight="1">
      <c r="A18" s="367" t="s">
        <v>164</v>
      </c>
      <c r="B18" s="10" t="s">
        <v>597</v>
      </c>
    </row>
    <row r="19" spans="1:2" ht="15.75" customHeight="1">
      <c r="A19" s="19"/>
      <c r="B19" s="10" t="s">
        <v>114</v>
      </c>
    </row>
    <row r="20" spans="1:2" ht="15.75" customHeight="1">
      <c r="A20" s="19"/>
      <c r="B20" s="69"/>
    </row>
    <row r="21" spans="1:2" ht="15.75" customHeight="1">
      <c r="A21" s="19">
        <v>12</v>
      </c>
      <c r="B21" s="69" t="s">
        <v>1519</v>
      </c>
    </row>
    <row r="22" spans="1:2" ht="15.75" customHeight="1">
      <c r="A22" s="19"/>
      <c r="B22" s="69" t="s">
        <v>128</v>
      </c>
    </row>
    <row r="23" spans="1:2" ht="15.75" customHeight="1">
      <c r="A23" s="19"/>
      <c r="B23" s="69" t="s">
        <v>127</v>
      </c>
    </row>
    <row r="24" spans="1:2" ht="15.75" customHeight="1">
      <c r="A24" s="19"/>
      <c r="B24" s="69" t="s">
        <v>1529</v>
      </c>
    </row>
    <row r="25" spans="1:2" ht="15.75" customHeight="1">
      <c r="A25" s="19"/>
      <c r="B25" s="10" t="s">
        <v>1528</v>
      </c>
    </row>
    <row r="26" spans="1:2" ht="15.75" customHeight="1">
      <c r="A26" s="19"/>
    </row>
    <row r="27" spans="1:2" ht="15.75" customHeight="1">
      <c r="A27" s="19">
        <v>15</v>
      </c>
      <c r="B27" s="69" t="s">
        <v>115</v>
      </c>
    </row>
    <row r="28" spans="1:2" ht="15.75" customHeight="1">
      <c r="A28" s="19"/>
      <c r="B28" s="69" t="s">
        <v>134</v>
      </c>
    </row>
    <row r="29" spans="1:2" ht="15.75" customHeight="1">
      <c r="A29" s="19"/>
      <c r="B29" s="69" t="s">
        <v>135</v>
      </c>
    </row>
    <row r="30" spans="1:2" ht="15.75" customHeight="1">
      <c r="A30" s="19"/>
      <c r="B30" s="69" t="s">
        <v>1521</v>
      </c>
    </row>
    <row r="31" spans="1:2" ht="15.75" customHeight="1">
      <c r="A31" s="19"/>
      <c r="B31" s="69" t="s">
        <v>1525</v>
      </c>
    </row>
    <row r="32" spans="1:2" ht="15.75" customHeight="1">
      <c r="B32" s="69" t="s">
        <v>136</v>
      </c>
    </row>
    <row r="33" spans="1:2" ht="15.75" customHeight="1">
      <c r="A33" s="19"/>
      <c r="B33" s="69" t="s">
        <v>138</v>
      </c>
    </row>
    <row r="34" spans="1:2" ht="15.75" customHeight="1">
      <c r="A34" s="19"/>
      <c r="B34" s="69" t="s">
        <v>137</v>
      </c>
    </row>
    <row r="35" spans="1:2" ht="15.75" customHeight="1">
      <c r="A35" s="19"/>
      <c r="B35" s="69"/>
    </row>
    <row r="36" spans="1:2" ht="15.75" customHeight="1">
      <c r="A36" s="19">
        <v>16</v>
      </c>
      <c r="B36" s="69" t="s">
        <v>141</v>
      </c>
    </row>
    <row r="37" spans="1:2" ht="15.75" customHeight="1">
      <c r="A37" s="19"/>
      <c r="B37" s="69" t="s">
        <v>139</v>
      </c>
    </row>
    <row r="38" spans="1:2" ht="15.75" customHeight="1">
      <c r="A38" s="19"/>
    </row>
    <row r="39" spans="1:2" ht="15.75" customHeight="1">
      <c r="A39" s="19">
        <v>20</v>
      </c>
      <c r="B39" s="70" t="s">
        <v>120</v>
      </c>
    </row>
    <row r="40" spans="1:2" ht="15.75" customHeight="1">
      <c r="A40" s="19"/>
      <c r="B40" s="69" t="s">
        <v>140</v>
      </c>
    </row>
    <row r="41" spans="1:2" ht="15.75" customHeight="1">
      <c r="A41" s="19"/>
      <c r="B41" s="70" t="s">
        <v>122</v>
      </c>
    </row>
    <row r="42" spans="1:2" ht="15.75" customHeight="1">
      <c r="B42" s="70" t="s">
        <v>123</v>
      </c>
    </row>
    <row r="43" spans="1:2" ht="15.75" customHeight="1">
      <c r="A43" s="19"/>
      <c r="B43" s="70"/>
    </row>
    <row r="44" spans="1:2" ht="15.75" customHeight="1">
      <c r="A44" s="19">
        <v>22</v>
      </c>
      <c r="B44" s="12" t="s">
        <v>2039</v>
      </c>
    </row>
    <row r="45" spans="1:2" ht="15.75" customHeight="1">
      <c r="A45" s="19"/>
      <c r="B45" s="22" t="s">
        <v>2040</v>
      </c>
    </row>
    <row r="46" spans="1:2" ht="15.75" customHeight="1">
      <c r="A46" s="19"/>
      <c r="B46" s="70"/>
    </row>
    <row r="47" spans="1:2" ht="15.75" customHeight="1">
      <c r="A47" s="19">
        <v>23</v>
      </c>
      <c r="B47" s="69" t="s">
        <v>141</v>
      </c>
    </row>
    <row r="48" spans="1:2" ht="15.75" customHeight="1">
      <c r="A48" s="19"/>
      <c r="B48" s="69" t="s">
        <v>139</v>
      </c>
    </row>
    <row r="49" spans="1:2" ht="15.75" customHeight="1">
      <c r="A49" s="19"/>
      <c r="B49" s="69"/>
    </row>
    <row r="50" spans="1:2" ht="15.75" customHeight="1">
      <c r="A50" s="19">
        <v>26</v>
      </c>
      <c r="B50" s="69" t="s">
        <v>1530</v>
      </c>
    </row>
    <row r="51" spans="1:2" ht="15.75" customHeight="1">
      <c r="A51" s="19"/>
      <c r="B51" s="69"/>
    </row>
    <row r="52" spans="1:2" ht="15.75" customHeight="1">
      <c r="A52" s="19">
        <v>30</v>
      </c>
      <c r="B52" s="69" t="s">
        <v>141</v>
      </c>
    </row>
    <row r="53" spans="1:2" ht="15.75" customHeight="1">
      <c r="A53" s="19"/>
      <c r="B53" s="69" t="s">
        <v>139</v>
      </c>
    </row>
    <row r="54" spans="1:2" ht="17.25" customHeight="1">
      <c r="A54" s="19"/>
    </row>
    <row r="55" spans="1:2" ht="17.25" customHeight="1"/>
    <row r="56" spans="1:2" ht="6.75" customHeight="1">
      <c r="B56" s="69"/>
    </row>
    <row r="57" spans="1:2" ht="16.5" customHeight="1">
      <c r="A57" s="19"/>
      <c r="B57" s="69"/>
    </row>
    <row r="58" spans="1:2" ht="16.5" customHeight="1">
      <c r="A58" s="19"/>
      <c r="B58" s="69"/>
    </row>
    <row r="59" spans="1:2" ht="16.5" customHeight="1">
      <c r="B59" s="69"/>
    </row>
  </sheetData>
  <customSheetViews>
    <customSheetView guid="{45E423DD-7FD2-487F-8372-5798D7D06C15}" showPageBreaks="1" topLeftCell="A13">
      <selection activeCell="A26" sqref="A26"/>
      <pageMargins left="1.33" right="0.75" top="0.91" bottom="1" header="0.5" footer="0.5"/>
      <pageSetup scale="89" orientation="portrait" r:id="rId1"/>
      <headerFooter alignWithMargins="0"/>
    </customSheetView>
    <customSheetView guid="{B297ACE3-C144-4411-A206-EE5C8D41CE1C}">
      <selection activeCell="H39" sqref="H39"/>
      <pageMargins left="1.33" right="0.75" top="0.91" bottom="1" header="0.5" footer="0.5"/>
      <pageSetup scale="89" orientation="portrait" r:id="rId2"/>
      <headerFooter alignWithMargins="0"/>
    </customSheetView>
    <customSheetView guid="{51F1D52B-5D55-4FCC-809B-9B4CC86C88B9}" topLeftCell="A13">
      <selection activeCell="A26" sqref="A26"/>
      <pageMargins left="1.33" right="0.75" top="0.91" bottom="1" header="0.5" footer="0.5"/>
      <pageSetup scale="89" orientation="portrait" r:id="rId3"/>
      <headerFooter alignWithMargins="0"/>
    </customSheetView>
  </customSheetViews>
  <phoneticPr fontId="7" type="noConversion"/>
  <pageMargins left="0.85" right="0.68" top="0.55000000000000004" bottom="0.51" header="0.51181102362204722" footer="0.51181102362204722"/>
  <pageSetup scale="84" orientation="portrait" r:id="rId4"/>
  <headerFooter alignWithMargins="0"/>
  <drawing r:id="rId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tabColor indexed="40"/>
    <pageSetUpPr fitToPage="1"/>
  </sheetPr>
  <dimension ref="A1:F59"/>
  <sheetViews>
    <sheetView topLeftCell="A21" zoomScaleNormal="100" workbookViewId="0">
      <selection activeCell="C26" sqref="C26"/>
    </sheetView>
  </sheetViews>
  <sheetFormatPr defaultRowHeight="15"/>
  <cols>
    <col min="1" max="1" width="9.140625" style="10"/>
    <col min="2" max="2" width="87.5703125" style="10" customWidth="1"/>
    <col min="3" max="5" width="9.140625" style="10"/>
    <col min="6" max="6" width="13.28515625" style="10" customWidth="1"/>
    <col min="7" max="16384" width="9.140625" style="10"/>
  </cols>
  <sheetData>
    <row r="1" spans="1:2" ht="46.5" customHeight="1"/>
    <row r="2" spans="1:2" ht="6.75" customHeight="1"/>
    <row r="3" spans="1:2" ht="18">
      <c r="B3" s="71" t="s">
        <v>1102</v>
      </c>
    </row>
    <row r="4" spans="1:2" ht="18">
      <c r="B4" s="71" t="s">
        <v>1516</v>
      </c>
    </row>
    <row r="6" spans="1:2">
      <c r="B6" s="9"/>
    </row>
    <row r="8" spans="1:2">
      <c r="B8" s="9"/>
    </row>
    <row r="9" spans="1:2">
      <c r="B9" s="69"/>
    </row>
    <row r="10" spans="1:2" ht="15.75" customHeight="1">
      <c r="A10" s="367" t="s">
        <v>163</v>
      </c>
      <c r="B10" s="69" t="s">
        <v>1533</v>
      </c>
    </row>
    <row r="11" spans="1:2" ht="15.75" customHeight="1">
      <c r="B11" s="69" t="s">
        <v>1534</v>
      </c>
    </row>
    <row r="12" spans="1:2" ht="15.75" customHeight="1">
      <c r="B12" s="69" t="s">
        <v>1535</v>
      </c>
    </row>
    <row r="13" spans="1:2" ht="15.75" customHeight="1">
      <c r="A13" s="19"/>
      <c r="B13" s="69" t="s">
        <v>1536</v>
      </c>
    </row>
    <row r="14" spans="1:2" ht="15.75" customHeight="1">
      <c r="A14" s="19"/>
      <c r="B14" s="69"/>
    </row>
    <row r="15" spans="1:2" ht="15.75" customHeight="1">
      <c r="A15" s="367" t="s">
        <v>112</v>
      </c>
      <c r="B15" s="70" t="s">
        <v>151</v>
      </c>
    </row>
    <row r="16" spans="1:2" ht="15.75" customHeight="1">
      <c r="A16" s="19"/>
      <c r="B16" s="70" t="s">
        <v>152</v>
      </c>
    </row>
    <row r="17" spans="1:6" ht="15.75" customHeight="1">
      <c r="A17" s="19"/>
      <c r="B17" s="69"/>
    </row>
    <row r="18" spans="1:6" ht="15.75" customHeight="1">
      <c r="A18" s="367" t="s">
        <v>164</v>
      </c>
      <c r="B18" s="69" t="s">
        <v>141</v>
      </c>
    </row>
    <row r="19" spans="1:6" ht="15.75" customHeight="1">
      <c r="A19" s="19"/>
      <c r="B19" s="69" t="s">
        <v>114</v>
      </c>
    </row>
    <row r="20" spans="1:6" ht="15.75" customHeight="1">
      <c r="A20" s="19"/>
      <c r="B20" s="69"/>
    </row>
    <row r="21" spans="1:6" ht="15.75" customHeight="1">
      <c r="A21" s="19">
        <v>10</v>
      </c>
      <c r="B21" s="10" t="s">
        <v>1519</v>
      </c>
    </row>
    <row r="22" spans="1:6" ht="15.75" customHeight="1">
      <c r="A22" s="19"/>
      <c r="B22" s="69" t="s">
        <v>143</v>
      </c>
    </row>
    <row r="23" spans="1:6" ht="15.75" customHeight="1">
      <c r="A23" s="19"/>
      <c r="B23" s="69" t="s">
        <v>127</v>
      </c>
    </row>
    <row r="24" spans="1:6" ht="15.75" customHeight="1">
      <c r="B24" s="69" t="s">
        <v>1531</v>
      </c>
    </row>
    <row r="25" spans="1:6" ht="15.75" customHeight="1">
      <c r="B25" s="69"/>
    </row>
    <row r="26" spans="1:6" ht="15.75" customHeight="1">
      <c r="A26" s="19">
        <v>13</v>
      </c>
      <c r="B26" s="69" t="s">
        <v>141</v>
      </c>
    </row>
    <row r="27" spans="1:6" ht="15.75" customHeight="1">
      <c r="B27" s="69" t="s">
        <v>114</v>
      </c>
    </row>
    <row r="28" spans="1:6" ht="15.75" customHeight="1">
      <c r="B28" s="69"/>
    </row>
    <row r="29" spans="1:6" ht="15.75" customHeight="1">
      <c r="A29" s="19">
        <v>16</v>
      </c>
      <c r="B29" s="69" t="s">
        <v>115</v>
      </c>
    </row>
    <row r="30" spans="1:6" ht="15.75" customHeight="1">
      <c r="B30" s="69" t="s">
        <v>144</v>
      </c>
    </row>
    <row r="31" spans="1:6" ht="15.75" customHeight="1">
      <c r="A31" s="19"/>
      <c r="B31" s="69" t="s">
        <v>1315</v>
      </c>
      <c r="F31" s="1258"/>
    </row>
    <row r="32" spans="1:6" ht="15.75" customHeight="1">
      <c r="A32" s="19"/>
      <c r="B32" s="69" t="s">
        <v>1521</v>
      </c>
    </row>
    <row r="33" spans="1:2" ht="15.75" customHeight="1">
      <c r="A33" s="19"/>
      <c r="B33" s="69" t="s">
        <v>1525</v>
      </c>
    </row>
    <row r="34" spans="1:2" ht="15.75" customHeight="1">
      <c r="A34" s="19"/>
      <c r="B34" s="69" t="s">
        <v>119</v>
      </c>
    </row>
    <row r="35" spans="1:2" ht="15.75" customHeight="1">
      <c r="B35" s="69" t="s">
        <v>118</v>
      </c>
    </row>
    <row r="36" spans="1:2" ht="15.75" customHeight="1">
      <c r="A36" s="19"/>
    </row>
    <row r="37" spans="1:2" ht="15.75" customHeight="1">
      <c r="A37" s="19">
        <v>20</v>
      </c>
      <c r="B37" s="10" t="s">
        <v>141</v>
      </c>
    </row>
    <row r="38" spans="1:2" ht="15.75" customHeight="1">
      <c r="A38" s="19"/>
      <c r="B38" s="10" t="s">
        <v>114</v>
      </c>
    </row>
    <row r="39" spans="1:2" ht="15.75" customHeight="1">
      <c r="B39" s="70" t="s">
        <v>120</v>
      </c>
    </row>
    <row r="40" spans="1:2" ht="15.75" customHeight="1">
      <c r="A40" s="19"/>
      <c r="B40" s="69" t="s">
        <v>140</v>
      </c>
    </row>
    <row r="41" spans="1:2" ht="15.75" customHeight="1">
      <c r="A41" s="19"/>
      <c r="B41" s="70" t="s">
        <v>122</v>
      </c>
    </row>
    <row r="42" spans="1:2" ht="15.75" customHeight="1">
      <c r="A42" s="19"/>
      <c r="B42" s="70" t="s">
        <v>123</v>
      </c>
    </row>
    <row r="43" spans="1:2" ht="15.75" customHeight="1">
      <c r="A43" s="19"/>
      <c r="B43" s="69"/>
    </row>
    <row r="44" spans="1:2" ht="15.75" customHeight="1">
      <c r="A44" s="19">
        <v>23</v>
      </c>
      <c r="B44" s="12" t="s">
        <v>2039</v>
      </c>
    </row>
    <row r="45" spans="1:2" ht="15.75" customHeight="1">
      <c r="A45" s="19"/>
      <c r="B45" s="22" t="s">
        <v>2040</v>
      </c>
    </row>
    <row r="46" spans="1:2" ht="15.75" customHeight="1">
      <c r="A46" s="19"/>
      <c r="B46" s="69"/>
    </row>
    <row r="47" spans="1:2" ht="15.75" customHeight="1">
      <c r="A47" s="19">
        <v>25</v>
      </c>
      <c r="B47" s="69" t="s">
        <v>1532</v>
      </c>
    </row>
    <row r="48" spans="1:2" ht="15.75" customHeight="1">
      <c r="B48" s="70"/>
    </row>
    <row r="49" spans="1:2" ht="15.75" customHeight="1">
      <c r="A49" s="19">
        <v>27</v>
      </c>
      <c r="B49" s="70" t="s">
        <v>141</v>
      </c>
    </row>
    <row r="50" spans="1:2" ht="15.75" customHeight="1">
      <c r="A50" s="19"/>
      <c r="B50" s="69" t="s">
        <v>114</v>
      </c>
    </row>
    <row r="51" spans="1:2" ht="18.75" customHeight="1">
      <c r="A51" s="19"/>
    </row>
    <row r="52" spans="1:2">
      <c r="A52" s="19"/>
    </row>
    <row r="53" spans="1:2" ht="13.5" customHeight="1">
      <c r="A53" s="19"/>
    </row>
    <row r="54" spans="1:2" ht="13.5" customHeight="1">
      <c r="A54" s="19"/>
    </row>
    <row r="55" spans="1:2">
      <c r="A55" s="19"/>
    </row>
    <row r="56" spans="1:2">
      <c r="A56" s="19"/>
    </row>
    <row r="57" spans="1:2">
      <c r="A57" s="19"/>
    </row>
    <row r="58" spans="1:2">
      <c r="A58" s="19"/>
    </row>
    <row r="59" spans="1:2">
      <c r="A59" s="19"/>
    </row>
  </sheetData>
  <customSheetViews>
    <customSheetView guid="{45E423DD-7FD2-487F-8372-5798D7D06C15}" showPageBreaks="1" printArea="1" topLeftCell="A30">
      <selection activeCell="D34" sqref="D34"/>
      <pageMargins left="1.2" right="0.75" top="1" bottom="1" header="0.5" footer="0.5"/>
      <pageSetup scale="85" orientation="portrait" r:id="rId1"/>
      <headerFooter alignWithMargins="0"/>
    </customSheetView>
    <customSheetView guid="{B297ACE3-C144-4411-A206-EE5C8D41CE1C}" topLeftCell="A2">
      <selection activeCell="H39" sqref="H39"/>
      <pageMargins left="1.2" right="0.75" top="1" bottom="1" header="0.5" footer="0.5"/>
      <pageSetup orientation="portrait" r:id="rId2"/>
      <headerFooter alignWithMargins="0"/>
    </customSheetView>
    <customSheetView guid="{51F1D52B-5D55-4FCC-809B-9B4CC86C88B9}" topLeftCell="A30">
      <selection activeCell="D34" sqref="D34"/>
      <pageMargins left="1.2" right="0.75" top="1" bottom="1" header="0.5" footer="0.5"/>
      <pageSetup scale="85" orientation="portrait" r:id="rId3"/>
      <headerFooter alignWithMargins="0"/>
    </customSheetView>
  </customSheetViews>
  <phoneticPr fontId="7" type="noConversion"/>
  <pageMargins left="0.77" right="0.67" top="0.54" bottom="1.1299999999999999" header="0.51181102362204722" footer="0.51181102362204722"/>
  <pageSetup scale="85" orientation="portrait" r:id="rId4"/>
  <headerFooter alignWithMargins="0"/>
  <drawing r:id="rId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tabColor indexed="40"/>
    <pageSetUpPr fitToPage="1"/>
  </sheetPr>
  <dimension ref="A1:B58"/>
  <sheetViews>
    <sheetView topLeftCell="A25" zoomScaleNormal="100" workbookViewId="0">
      <selection activeCell="B43" sqref="B43"/>
    </sheetView>
  </sheetViews>
  <sheetFormatPr defaultRowHeight="9.75" customHeight="1"/>
  <cols>
    <col min="1" max="1" width="12.140625" style="10" customWidth="1"/>
    <col min="2" max="2" width="86.7109375" style="10" customWidth="1"/>
    <col min="3" max="16384" width="9.140625" style="10"/>
  </cols>
  <sheetData>
    <row r="1" spans="1:2" ht="53.25" customHeight="1"/>
    <row r="3" spans="1:2" ht="18.75" customHeight="1">
      <c r="B3" s="71" t="s">
        <v>1102</v>
      </c>
    </row>
    <row r="4" spans="1:2" ht="20.25" customHeight="1">
      <c r="B4" s="71" t="s">
        <v>1516</v>
      </c>
    </row>
    <row r="5" spans="1:2" ht="14.25" customHeight="1"/>
    <row r="6" spans="1:2" ht="6" customHeight="1"/>
    <row r="7" spans="1:2" ht="27" customHeight="1">
      <c r="B7" s="9"/>
    </row>
    <row r="8" spans="1:2" ht="18" customHeight="1"/>
    <row r="9" spans="1:2" ht="11.25" customHeight="1"/>
    <row r="10" spans="1:2" ht="21" customHeight="1"/>
    <row r="11" spans="1:2" ht="15.75" customHeight="1">
      <c r="A11" s="366" t="s">
        <v>149</v>
      </c>
      <c r="B11" s="10" t="s">
        <v>1537</v>
      </c>
    </row>
    <row r="12" spans="1:2" ht="15.75" customHeight="1">
      <c r="B12" s="10" t="s">
        <v>154</v>
      </c>
    </row>
    <row r="13" spans="1:2" ht="15.75" customHeight="1">
      <c r="B13" s="10" t="s">
        <v>1316</v>
      </c>
    </row>
    <row r="14" spans="1:2" ht="15.75" customHeight="1">
      <c r="B14" s="10" t="s">
        <v>155</v>
      </c>
    </row>
    <row r="15" spans="1:2" ht="15.75" customHeight="1"/>
    <row r="16" spans="1:2" ht="15.75" customHeight="1">
      <c r="A16" s="366" t="s">
        <v>126</v>
      </c>
      <c r="B16" s="69" t="s">
        <v>141</v>
      </c>
    </row>
    <row r="17" spans="1:2" ht="15.75" customHeight="1">
      <c r="B17" s="69" t="s">
        <v>114</v>
      </c>
    </row>
    <row r="18" spans="1:2" ht="15.75" customHeight="1"/>
    <row r="19" spans="1:2" ht="15.75" customHeight="1">
      <c r="A19" s="366" t="s">
        <v>110</v>
      </c>
      <c r="B19" s="69" t="s">
        <v>151</v>
      </c>
    </row>
    <row r="20" spans="1:2" ht="15.75" customHeight="1">
      <c r="B20" s="69" t="s">
        <v>152</v>
      </c>
    </row>
    <row r="21" spans="1:2" ht="15.75" customHeight="1"/>
    <row r="22" spans="1:2" ht="15.75" customHeight="1">
      <c r="A22" s="366" t="s">
        <v>145</v>
      </c>
      <c r="B22" s="10" t="s">
        <v>1519</v>
      </c>
    </row>
    <row r="23" spans="1:2" ht="15.75" customHeight="1">
      <c r="B23" s="69" t="s">
        <v>143</v>
      </c>
    </row>
    <row r="24" spans="1:2" ht="15.75" customHeight="1">
      <c r="B24" s="69" t="s">
        <v>127</v>
      </c>
    </row>
    <row r="25" spans="1:2" ht="15.75" customHeight="1">
      <c r="B25" s="69" t="s">
        <v>1538</v>
      </c>
    </row>
    <row r="26" spans="1:2" ht="15.75" customHeight="1">
      <c r="B26" s="69"/>
    </row>
    <row r="27" spans="1:2" ht="15.75" customHeight="1">
      <c r="A27" s="366" t="s">
        <v>1539</v>
      </c>
      <c r="B27" s="69" t="s">
        <v>141</v>
      </c>
    </row>
    <row r="28" spans="1:2" ht="15.75" customHeight="1">
      <c r="B28" s="69" t="s">
        <v>114</v>
      </c>
    </row>
    <row r="29" spans="1:2" ht="15.75" customHeight="1">
      <c r="B29" s="69"/>
    </row>
    <row r="30" spans="1:2" ht="15.75" customHeight="1">
      <c r="A30" s="366" t="s">
        <v>156</v>
      </c>
      <c r="B30" s="69" t="s">
        <v>129</v>
      </c>
    </row>
    <row r="31" spans="1:2" ht="15.75" customHeight="1">
      <c r="B31" s="69" t="s">
        <v>153</v>
      </c>
    </row>
    <row r="32" spans="1:2" ht="15.75" customHeight="1">
      <c r="B32" s="69" t="s">
        <v>117</v>
      </c>
    </row>
    <row r="33" spans="1:2" ht="15.75" customHeight="1">
      <c r="B33" s="69" t="s">
        <v>1521</v>
      </c>
    </row>
    <row r="34" spans="1:2" ht="15.75" customHeight="1">
      <c r="B34" s="69" t="s">
        <v>1525</v>
      </c>
    </row>
    <row r="35" spans="1:2" ht="15.75" customHeight="1">
      <c r="B35" s="69" t="s">
        <v>119</v>
      </c>
    </row>
    <row r="36" spans="1:2" ht="15.75" customHeight="1">
      <c r="B36" s="69" t="s">
        <v>118</v>
      </c>
    </row>
    <row r="37" spans="1:2" ht="15.75" customHeight="1">
      <c r="B37" s="69"/>
    </row>
    <row r="38" spans="1:2" ht="15.75" customHeight="1">
      <c r="A38" s="366" t="s">
        <v>1540</v>
      </c>
      <c r="B38" s="69" t="s">
        <v>141</v>
      </c>
    </row>
    <row r="39" spans="1:2" ht="15.75" customHeight="1">
      <c r="B39" s="69" t="s">
        <v>114</v>
      </c>
    </row>
    <row r="40" spans="1:2" ht="15.75" customHeight="1">
      <c r="B40" s="69"/>
    </row>
    <row r="41" spans="1:2" ht="15.75" customHeight="1">
      <c r="A41" s="366">
        <v>21</v>
      </c>
      <c r="B41" s="69" t="s">
        <v>120</v>
      </c>
    </row>
    <row r="42" spans="1:2" ht="15.75" customHeight="1">
      <c r="B42" s="69" t="s">
        <v>121</v>
      </c>
    </row>
    <row r="43" spans="1:2" ht="15.75" customHeight="1">
      <c r="B43" s="69" t="s">
        <v>122</v>
      </c>
    </row>
    <row r="44" spans="1:2" ht="15.75" customHeight="1">
      <c r="B44" s="69" t="s">
        <v>123</v>
      </c>
    </row>
    <row r="45" spans="1:2" ht="15.75" customHeight="1"/>
    <row r="46" spans="1:2" ht="15.75" customHeight="1">
      <c r="A46" s="366" t="s">
        <v>1541</v>
      </c>
      <c r="B46" s="12" t="s">
        <v>2039</v>
      </c>
    </row>
    <row r="47" spans="1:2" ht="15.75" customHeight="1">
      <c r="A47" s="366"/>
      <c r="B47" s="22" t="s">
        <v>2040</v>
      </c>
    </row>
    <row r="48" spans="1:2" ht="15.75" customHeight="1"/>
    <row r="49" spans="1:2" ht="15.75" customHeight="1">
      <c r="A49" s="366" t="s">
        <v>147</v>
      </c>
      <c r="B49" s="69" t="s">
        <v>141</v>
      </c>
    </row>
    <row r="50" spans="1:2" ht="15.75" customHeight="1">
      <c r="B50" s="69" t="s">
        <v>114</v>
      </c>
    </row>
    <row r="51" spans="1:2" ht="15.75" customHeight="1">
      <c r="B51" s="69" t="s">
        <v>1542</v>
      </c>
    </row>
    <row r="52" spans="1:2" ht="15.75" customHeight="1">
      <c r="B52" s="69"/>
    </row>
    <row r="53" spans="1:2" ht="15.75" customHeight="1">
      <c r="A53" s="366" t="s">
        <v>148</v>
      </c>
      <c r="B53" s="10" t="s">
        <v>599</v>
      </c>
    </row>
    <row r="54" spans="1:2" ht="15.75" customHeight="1"/>
    <row r="55" spans="1:2" ht="15.75" customHeight="1">
      <c r="B55" s="69"/>
    </row>
    <row r="56" spans="1:2" ht="15.75" customHeight="1">
      <c r="B56" s="69"/>
    </row>
    <row r="57" spans="1:2" ht="15.75" customHeight="1"/>
    <row r="58" spans="1:2" ht="12.75" customHeight="1"/>
  </sheetData>
  <customSheetViews>
    <customSheetView guid="{45E423DD-7FD2-487F-8372-5798D7D06C15}" showPageBreaks="1" printArea="1">
      <selection activeCell="A18" sqref="A18"/>
      <pageMargins left="0.74" right="0.65" top="1" bottom="1" header="0.5" footer="1.05"/>
      <pageSetup scale="98" orientation="portrait" r:id="rId1"/>
      <headerFooter alignWithMargins="0"/>
    </customSheetView>
    <customSheetView guid="{B297ACE3-C144-4411-A206-EE5C8D41CE1C}">
      <selection activeCell="H39" sqref="H39"/>
      <pageMargins left="0.74" right="0.65" top="1" bottom="1" header="0.5" footer="1.05"/>
      <pageSetup scale="98" orientation="portrait" r:id="rId2"/>
      <headerFooter alignWithMargins="0"/>
    </customSheetView>
    <customSheetView guid="{51F1D52B-5D55-4FCC-809B-9B4CC86C88B9}">
      <selection activeCell="A18" sqref="A18"/>
      <pageMargins left="0.74" right="0.65" top="1" bottom="1" header="0.5" footer="1.05"/>
      <pageSetup scale="98" orientation="portrait" r:id="rId3"/>
      <headerFooter alignWithMargins="0"/>
    </customSheetView>
  </customSheetViews>
  <phoneticPr fontId="0" type="noConversion"/>
  <pageMargins left="0.84" right="0.6692913385826772" top="0.44" bottom="0.98425196850393704" header="0.51181102362204722" footer="1"/>
  <pageSetup scale="79" orientation="portrait" r:id="rId4"/>
  <headerFooter alignWithMargins="0"/>
  <ignoredErrors>
    <ignoredError sqref="A11" numberStoredAsText="1"/>
  </ignoredErrors>
  <drawing r:id="rId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tabColor indexed="40"/>
    <pageSetUpPr fitToPage="1"/>
  </sheetPr>
  <dimension ref="A1:B64"/>
  <sheetViews>
    <sheetView topLeftCell="A19" zoomScaleNormal="100" workbookViewId="0">
      <selection activeCell="B33" sqref="B33"/>
    </sheetView>
  </sheetViews>
  <sheetFormatPr defaultRowHeight="15"/>
  <cols>
    <col min="1" max="1" width="9.140625" style="19"/>
    <col min="2" max="2" width="81.42578125" style="10" customWidth="1"/>
    <col min="3" max="3" width="9.5703125" style="10" customWidth="1"/>
    <col min="4" max="16384" width="9.140625" style="10"/>
  </cols>
  <sheetData>
    <row r="1" spans="1:2" ht="39.75" customHeight="1"/>
    <row r="3" spans="1:2" ht="18">
      <c r="B3" s="71" t="s">
        <v>1102</v>
      </c>
    </row>
    <row r="4" spans="1:2" ht="18">
      <c r="B4" s="71" t="s">
        <v>1516</v>
      </c>
    </row>
    <row r="5" spans="1:2" ht="12" customHeight="1">
      <c r="B5" s="68"/>
    </row>
    <row r="8" spans="1:2">
      <c r="B8" s="9"/>
    </row>
    <row r="10" spans="1:2" ht="15.75" customHeight="1">
      <c r="A10" s="367" t="s">
        <v>132</v>
      </c>
      <c r="B10" s="69" t="s">
        <v>141</v>
      </c>
    </row>
    <row r="11" spans="1:2" ht="15.75" customHeight="1">
      <c r="B11" s="69" t="s">
        <v>114</v>
      </c>
    </row>
    <row r="12" spans="1:2" ht="15.75" customHeight="1">
      <c r="B12" s="69"/>
    </row>
    <row r="13" spans="1:2" ht="15.75" customHeight="1">
      <c r="A13" s="367" t="s">
        <v>112</v>
      </c>
      <c r="B13" s="69" t="s">
        <v>151</v>
      </c>
    </row>
    <row r="14" spans="1:2" ht="15.75" customHeight="1">
      <c r="B14" s="69" t="s">
        <v>152</v>
      </c>
    </row>
    <row r="15" spans="1:2" ht="15.75" customHeight="1">
      <c r="B15" s="69"/>
    </row>
    <row r="16" spans="1:2" ht="15.75" customHeight="1">
      <c r="A16" s="367" t="s">
        <v>142</v>
      </c>
      <c r="B16" s="69" t="s">
        <v>141</v>
      </c>
    </row>
    <row r="17" spans="1:2" ht="15.75" customHeight="1">
      <c r="B17" s="69" t="s">
        <v>114</v>
      </c>
    </row>
    <row r="18" spans="1:2" ht="15.75" customHeight="1">
      <c r="B18" s="69"/>
    </row>
    <row r="19" spans="1:2" ht="15.75" customHeight="1">
      <c r="A19" s="19">
        <v>11</v>
      </c>
      <c r="B19" s="10" t="s">
        <v>1519</v>
      </c>
    </row>
    <row r="20" spans="1:2" ht="15.75" customHeight="1">
      <c r="B20" s="69" t="s">
        <v>143</v>
      </c>
    </row>
    <row r="21" spans="1:2" ht="15.75" customHeight="1">
      <c r="B21" s="69" t="s">
        <v>127</v>
      </c>
    </row>
    <row r="22" spans="1:2" ht="15.75" customHeight="1">
      <c r="B22" s="69" t="s">
        <v>1543</v>
      </c>
    </row>
    <row r="23" spans="1:2" ht="15.75" customHeight="1">
      <c r="B23" s="69"/>
    </row>
    <row r="24" spans="1:2" ht="15.75" customHeight="1">
      <c r="A24" s="367" t="s">
        <v>156</v>
      </c>
      <c r="B24" s="69" t="s">
        <v>141</v>
      </c>
    </row>
    <row r="25" spans="1:2" ht="15.75" customHeight="1">
      <c r="B25" s="69" t="s">
        <v>114</v>
      </c>
    </row>
    <row r="26" spans="1:2" ht="15.75" customHeight="1">
      <c r="A26" s="10"/>
      <c r="B26" s="69" t="s">
        <v>115</v>
      </c>
    </row>
    <row r="27" spans="1:2" ht="15.75" customHeight="1">
      <c r="B27" s="69" t="s">
        <v>157</v>
      </c>
    </row>
    <row r="28" spans="1:2" ht="15.75" customHeight="1">
      <c r="B28" s="69" t="s">
        <v>117</v>
      </c>
    </row>
    <row r="29" spans="1:2" ht="15.75" customHeight="1">
      <c r="B29" s="69" t="s">
        <v>1521</v>
      </c>
    </row>
    <row r="30" spans="1:2" ht="15.75" customHeight="1">
      <c r="B30" s="69" t="s">
        <v>1525</v>
      </c>
    </row>
    <row r="31" spans="1:2" ht="15.75" customHeight="1">
      <c r="B31" s="69" t="s">
        <v>158</v>
      </c>
    </row>
    <row r="32" spans="1:2" ht="15.75" customHeight="1">
      <c r="B32" s="69" t="s">
        <v>118</v>
      </c>
    </row>
    <row r="33" spans="1:2" ht="15.75" customHeight="1"/>
    <row r="34" spans="1:2" ht="15.75" customHeight="1">
      <c r="A34" s="367" t="s">
        <v>146</v>
      </c>
      <c r="B34" s="69" t="s">
        <v>120</v>
      </c>
    </row>
    <row r="35" spans="1:2" ht="15.75" customHeight="1">
      <c r="A35" s="367"/>
      <c r="B35" s="69" t="s">
        <v>121</v>
      </c>
    </row>
    <row r="36" spans="1:2" ht="15.75" customHeight="1">
      <c r="A36" s="367"/>
      <c r="B36" s="69" t="s">
        <v>122</v>
      </c>
    </row>
    <row r="37" spans="1:2" ht="15.75" customHeight="1">
      <c r="A37" s="367"/>
      <c r="B37" s="69" t="s">
        <v>123</v>
      </c>
    </row>
    <row r="38" spans="1:2" ht="15.75" customHeight="1">
      <c r="A38" s="367"/>
    </row>
    <row r="39" spans="1:2" ht="15.75" customHeight="1">
      <c r="A39" s="367" t="s">
        <v>1541</v>
      </c>
      <c r="B39" s="10" t="s">
        <v>141</v>
      </c>
    </row>
    <row r="40" spans="1:2" ht="15.75" customHeight="1">
      <c r="A40" s="367"/>
      <c r="B40" s="10" t="s">
        <v>114</v>
      </c>
    </row>
    <row r="41" spans="1:2" ht="15.75" customHeight="1">
      <c r="A41" s="367"/>
      <c r="B41" s="12" t="s">
        <v>2039</v>
      </c>
    </row>
    <row r="42" spans="1:2" ht="15.75" customHeight="1">
      <c r="A42" s="367"/>
      <c r="B42" s="22" t="s">
        <v>2040</v>
      </c>
    </row>
    <row r="43" spans="1:2" ht="15.75" customHeight="1">
      <c r="A43" s="367"/>
    </row>
    <row r="44" spans="1:2" ht="15.75" customHeight="1">
      <c r="A44" s="367" t="s">
        <v>147</v>
      </c>
      <c r="B44" s="69" t="s">
        <v>1544</v>
      </c>
    </row>
    <row r="45" spans="1:2" ht="15.75" customHeight="1">
      <c r="A45" s="367"/>
      <c r="B45" s="69"/>
    </row>
    <row r="46" spans="1:2" ht="15.75" customHeight="1">
      <c r="A46" s="367" t="s">
        <v>1545</v>
      </c>
      <c r="B46" s="69" t="s">
        <v>141</v>
      </c>
    </row>
    <row r="47" spans="1:2" ht="15.75" customHeight="1">
      <c r="B47" s="69" t="s">
        <v>114</v>
      </c>
    </row>
    <row r="48" spans="1:2" ht="6" customHeight="1">
      <c r="B48" s="69"/>
    </row>
    <row r="49" spans="2:2" ht="20.25" customHeight="1">
      <c r="B49" s="69"/>
    </row>
    <row r="51" spans="2:2">
      <c r="B51" s="69"/>
    </row>
    <row r="52" spans="2:2">
      <c r="B52" s="69"/>
    </row>
    <row r="53" spans="2:2" ht="6" customHeight="1">
      <c r="B53" s="69"/>
    </row>
    <row r="54" spans="2:2">
      <c r="B54" s="69"/>
    </row>
    <row r="55" spans="2:2" ht="15" customHeight="1">
      <c r="B55" s="69"/>
    </row>
    <row r="56" spans="2:2" ht="16.5" customHeight="1">
      <c r="B56" s="69"/>
    </row>
    <row r="57" spans="2:2">
      <c r="B57" s="69"/>
    </row>
    <row r="58" spans="2:2" ht="15.75" customHeight="1">
      <c r="B58" s="70"/>
    </row>
    <row r="59" spans="2:2" ht="17.25" customHeight="1">
      <c r="B59" s="70"/>
    </row>
    <row r="60" spans="2:2">
      <c r="B60" s="70"/>
    </row>
    <row r="63" spans="2:2">
      <c r="B63" s="69"/>
    </row>
    <row r="64" spans="2:2">
      <c r="B64" s="69"/>
    </row>
  </sheetData>
  <customSheetViews>
    <customSheetView guid="{45E423DD-7FD2-487F-8372-5798D7D06C15}" showPageBreaks="1" printArea="1" topLeftCell="A7">
      <selection activeCell="A8" sqref="A8"/>
      <rowBreaks count="1" manualBreakCount="1">
        <brk id="48" max="16383" man="1"/>
      </rowBreaks>
      <pageMargins left="1.35" right="0.75" top="1" bottom="1" header="0.5" footer="0.5"/>
      <pageSetup scale="90" orientation="portrait" r:id="rId1"/>
      <headerFooter alignWithMargins="0"/>
    </customSheetView>
    <customSheetView guid="{B297ACE3-C144-4411-A206-EE5C8D41CE1C}">
      <selection activeCell="H39" sqref="H39"/>
      <pageMargins left="1.35" right="0.75" top="1" bottom="1" header="0.5" footer="0.5"/>
      <pageSetup orientation="portrait" r:id="rId2"/>
      <headerFooter alignWithMargins="0"/>
    </customSheetView>
    <customSheetView guid="{51F1D52B-5D55-4FCC-809B-9B4CC86C88B9}" topLeftCell="A7">
      <selection activeCell="A8" sqref="A8"/>
      <rowBreaks count="1" manualBreakCount="1">
        <brk id="48" max="16383" man="1"/>
      </rowBreaks>
      <pageMargins left="1.35" right="0.75" top="1" bottom="1" header="0.5" footer="0.5"/>
      <pageSetup scale="90" orientation="portrait" r:id="rId3"/>
      <headerFooter alignWithMargins="0"/>
    </customSheetView>
  </customSheetViews>
  <phoneticPr fontId="0" type="noConversion"/>
  <pageMargins left="0.87" right="0.56000000000000005" top="0.47" bottom="0.88" header="0.51181102362204722" footer="0.51181102362204722"/>
  <pageSetup scale="91" orientation="portrait" r:id="rId4"/>
  <headerFooter alignWithMargins="0"/>
  <rowBreaks count="1" manualBreakCount="1">
    <brk id="62" max="16383" man="1"/>
  </rowBreaks>
  <drawing r:id="rId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tabColor indexed="40"/>
    <pageSetUpPr fitToPage="1"/>
  </sheetPr>
  <dimension ref="A1:B64"/>
  <sheetViews>
    <sheetView topLeftCell="A31" zoomScaleNormal="100" workbookViewId="0">
      <selection activeCell="B36" sqref="B36"/>
    </sheetView>
  </sheetViews>
  <sheetFormatPr defaultRowHeight="15"/>
  <cols>
    <col min="1" max="1" width="9.140625" style="19"/>
    <col min="2" max="2" width="101.42578125" style="10" customWidth="1"/>
    <col min="3" max="16384" width="9.140625" style="10"/>
  </cols>
  <sheetData>
    <row r="1" spans="1:2" ht="36" customHeight="1"/>
    <row r="3" spans="1:2" ht="18">
      <c r="B3" s="71" t="s">
        <v>1102</v>
      </c>
    </row>
    <row r="4" spans="1:2" ht="18">
      <c r="B4" s="71" t="s">
        <v>1516</v>
      </c>
    </row>
    <row r="6" spans="1:2">
      <c r="B6" s="9"/>
    </row>
    <row r="8" spans="1:2">
      <c r="B8" s="9"/>
    </row>
    <row r="9" spans="1:2">
      <c r="B9" s="9"/>
    </row>
    <row r="10" spans="1:2" ht="15.75" customHeight="1">
      <c r="A10" s="367" t="s">
        <v>163</v>
      </c>
      <c r="B10" s="69" t="s">
        <v>1547</v>
      </c>
    </row>
    <row r="11" spans="1:2" ht="15.75" customHeight="1">
      <c r="B11" s="69" t="s">
        <v>1548</v>
      </c>
    </row>
    <row r="12" spans="1:2" ht="15.75" customHeight="1">
      <c r="B12" s="69"/>
    </row>
    <row r="13" spans="1:2" ht="15.75" customHeight="1">
      <c r="A13" s="367" t="s">
        <v>112</v>
      </c>
      <c r="B13" s="69" t="s">
        <v>151</v>
      </c>
    </row>
    <row r="14" spans="1:2" ht="15.75" customHeight="1">
      <c r="B14" s="69" t="s">
        <v>152</v>
      </c>
    </row>
    <row r="15" spans="1:2" ht="15.75" customHeight="1">
      <c r="B15" s="69"/>
    </row>
    <row r="16" spans="1:2" ht="15.75" customHeight="1">
      <c r="A16" s="367" t="s">
        <v>150</v>
      </c>
      <c r="B16" s="69" t="s">
        <v>141</v>
      </c>
    </row>
    <row r="17" spans="1:2" ht="15.75" customHeight="1">
      <c r="B17" s="69" t="s">
        <v>114</v>
      </c>
    </row>
    <row r="18" spans="1:2" ht="15.75" customHeight="1">
      <c r="B18" s="69"/>
    </row>
    <row r="19" spans="1:2" ht="15.75" customHeight="1">
      <c r="A19" s="19">
        <v>10</v>
      </c>
      <c r="B19" s="10" t="s">
        <v>1519</v>
      </c>
    </row>
    <row r="20" spans="1:2" ht="15.75" customHeight="1">
      <c r="B20" s="69" t="s">
        <v>143</v>
      </c>
    </row>
    <row r="21" spans="1:2" ht="15.75" customHeight="1">
      <c r="B21" s="69" t="s">
        <v>127</v>
      </c>
    </row>
    <row r="22" spans="1:2" ht="15.75" customHeight="1">
      <c r="B22" s="69" t="s">
        <v>1546</v>
      </c>
    </row>
    <row r="23" spans="1:2" ht="15.75" customHeight="1">
      <c r="B23" s="69"/>
    </row>
    <row r="24" spans="1:2" ht="15.75" customHeight="1">
      <c r="A24" s="19">
        <v>13</v>
      </c>
      <c r="B24" s="69" t="s">
        <v>141</v>
      </c>
    </row>
    <row r="25" spans="1:2" ht="15.75" customHeight="1">
      <c r="B25" s="69" t="s">
        <v>114</v>
      </c>
    </row>
    <row r="26" spans="1:2" ht="15.75" customHeight="1">
      <c r="B26" s="69"/>
    </row>
    <row r="27" spans="1:2" ht="15.75" customHeight="1">
      <c r="A27" s="19">
        <v>16</v>
      </c>
      <c r="B27" s="69" t="s">
        <v>115</v>
      </c>
    </row>
    <row r="28" spans="1:2" ht="15.75" customHeight="1">
      <c r="B28" s="69" t="s">
        <v>157</v>
      </c>
    </row>
    <row r="29" spans="1:2" ht="15.75" customHeight="1">
      <c r="B29" s="69" t="s">
        <v>117</v>
      </c>
    </row>
    <row r="30" spans="1:2" ht="15.75" customHeight="1">
      <c r="B30" s="10" t="s">
        <v>1521</v>
      </c>
    </row>
    <row r="31" spans="1:2" ht="15.75" customHeight="1">
      <c r="A31" s="10"/>
      <c r="B31" s="10" t="s">
        <v>1525</v>
      </c>
    </row>
    <row r="32" spans="1:2" ht="15.75" customHeight="1">
      <c r="A32" s="10"/>
      <c r="B32" s="69" t="s">
        <v>158</v>
      </c>
    </row>
    <row r="33" spans="1:2" ht="15.75" customHeight="1">
      <c r="A33" s="10"/>
      <c r="B33" s="69" t="s">
        <v>118</v>
      </c>
    </row>
    <row r="34" spans="1:2" ht="15.75" customHeight="1">
      <c r="A34" s="10"/>
    </row>
    <row r="35" spans="1:2" ht="15.75" customHeight="1">
      <c r="A35" s="19">
        <v>20</v>
      </c>
      <c r="B35" s="69" t="s">
        <v>141</v>
      </c>
    </row>
    <row r="36" spans="1:2" ht="15.75" customHeight="1">
      <c r="A36" s="10"/>
      <c r="B36" s="69" t="s">
        <v>114</v>
      </c>
    </row>
    <row r="37" spans="1:2" ht="15.75" customHeight="1">
      <c r="A37" s="10"/>
      <c r="B37" s="69" t="s">
        <v>120</v>
      </c>
    </row>
    <row r="38" spans="1:2" ht="15.75" customHeight="1">
      <c r="A38" s="10"/>
      <c r="B38" s="69" t="s">
        <v>121</v>
      </c>
    </row>
    <row r="39" spans="1:2" ht="15.75" customHeight="1">
      <c r="B39" s="69" t="s">
        <v>122</v>
      </c>
    </row>
    <row r="40" spans="1:2" ht="15.75" customHeight="1">
      <c r="B40" s="69" t="s">
        <v>123</v>
      </c>
    </row>
    <row r="41" spans="1:2" ht="15.75" customHeight="1">
      <c r="A41" s="10"/>
      <c r="B41" s="69"/>
    </row>
    <row r="42" spans="1:2" ht="15.75" customHeight="1">
      <c r="A42" s="10"/>
      <c r="B42" s="69"/>
    </row>
    <row r="43" spans="1:2" ht="15.75" customHeight="1">
      <c r="A43" s="19">
        <v>23</v>
      </c>
      <c r="B43" s="12" t="s">
        <v>2039</v>
      </c>
    </row>
    <row r="44" spans="1:2" ht="15.75" customHeight="1">
      <c r="A44" s="10"/>
      <c r="B44" s="22" t="s">
        <v>2040</v>
      </c>
    </row>
    <row r="45" spans="1:2" ht="15.75" customHeight="1"/>
    <row r="46" spans="1:2" ht="15.75" customHeight="1">
      <c r="A46" s="19">
        <v>25</v>
      </c>
      <c r="B46" s="69" t="s">
        <v>1553</v>
      </c>
    </row>
    <row r="47" spans="1:2" ht="15.75" customHeight="1"/>
    <row r="48" spans="1:2" ht="15.75" customHeight="1">
      <c r="A48" s="19">
        <v>27</v>
      </c>
      <c r="B48" s="69" t="s">
        <v>141</v>
      </c>
    </row>
    <row r="49" spans="1:2" ht="15.75" customHeight="1">
      <c r="B49" s="69" t="s">
        <v>114</v>
      </c>
    </row>
    <row r="50" spans="1:2" ht="15.75" customHeight="1">
      <c r="B50" s="69"/>
    </row>
    <row r="51" spans="1:2" ht="15.75" customHeight="1">
      <c r="A51" s="19">
        <v>30</v>
      </c>
      <c r="B51" s="69" t="s">
        <v>600</v>
      </c>
    </row>
    <row r="52" spans="1:2" ht="15.75" customHeight="1">
      <c r="B52" s="69" t="s">
        <v>159</v>
      </c>
    </row>
    <row r="53" spans="1:2" ht="15.75" customHeight="1">
      <c r="B53" s="69" t="s">
        <v>160</v>
      </c>
    </row>
    <row r="54" spans="1:2" ht="15.75" customHeight="1">
      <c r="B54" s="10" t="s">
        <v>1549</v>
      </c>
    </row>
    <row r="55" spans="1:2" ht="15.75" customHeight="1"/>
    <row r="56" spans="1:2" ht="15.75" customHeight="1">
      <c r="A56" s="19">
        <v>31</v>
      </c>
      <c r="B56" s="10" t="s">
        <v>1550</v>
      </c>
    </row>
    <row r="57" spans="1:2" ht="15.75" customHeight="1">
      <c r="B57" s="69" t="s">
        <v>1551</v>
      </c>
    </row>
    <row r="58" spans="1:2" ht="15.75" customHeight="1">
      <c r="B58" s="69" t="s">
        <v>1552</v>
      </c>
    </row>
    <row r="59" spans="1:2" ht="15.75" customHeight="1"/>
    <row r="60" spans="1:2" ht="20.25" customHeight="1">
      <c r="B60" s="69"/>
    </row>
    <row r="61" spans="1:2" ht="17.25" customHeight="1">
      <c r="B61" s="69"/>
    </row>
    <row r="62" spans="1:2" ht="18.75" customHeight="1">
      <c r="B62" s="69"/>
    </row>
    <row r="63" spans="1:2">
      <c r="B63" s="69"/>
    </row>
    <row r="64" spans="1:2" ht="19.5" customHeight="1"/>
  </sheetData>
  <customSheetViews>
    <customSheetView guid="{45E423DD-7FD2-487F-8372-5798D7D06C15}" showPageBreaks="1" printArea="1" topLeftCell="A24">
      <selection activeCell="A30" sqref="A30"/>
      <pageMargins left="0.81" right="0.55118110236220474" top="0.98425196850393704" bottom="0.94488188976377963" header="0.51181102362204722" footer="0.43307086614173229"/>
      <pageSetup scale="98" orientation="portrait" r:id="rId1"/>
      <headerFooter alignWithMargins="0"/>
    </customSheetView>
    <customSheetView guid="{B297ACE3-C144-4411-A206-EE5C8D41CE1C}">
      <selection activeCell="H39" sqref="H39"/>
      <pageMargins left="0.81" right="0.55118110236220474" top="0.98425196850393704" bottom="0.94488188976377963" header="0.51181102362204722" footer="0.43307086614173229"/>
      <pageSetup orientation="portrait" r:id="rId2"/>
      <headerFooter alignWithMargins="0"/>
    </customSheetView>
    <customSheetView guid="{51F1D52B-5D55-4FCC-809B-9B4CC86C88B9}" topLeftCell="A24">
      <selection activeCell="A30" sqref="A30"/>
      <pageMargins left="0.81" right="0.55118110236220474" top="0.98425196850393704" bottom="0.94488188976377963" header="0.51181102362204722" footer="0.43307086614173229"/>
      <pageSetup scale="98" orientation="portrait" r:id="rId3"/>
      <headerFooter alignWithMargins="0"/>
    </customSheetView>
  </customSheetViews>
  <phoneticPr fontId="0" type="noConversion"/>
  <pageMargins left="0.83" right="0.55118110236220474" top="0.66" bottom="0.54" header="0.51181102362204722" footer="0.43307086614173229"/>
  <pageSetup scale="80" orientation="portrait" r:id="rId4"/>
  <headerFooter alignWithMargins="0"/>
  <ignoredErrors>
    <ignoredError sqref="A10 A13 A16" numberStoredAsText="1"/>
  </ignoredErrors>
  <drawing r:id="rId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tabColor indexed="40"/>
    <pageSetUpPr fitToPage="1"/>
  </sheetPr>
  <dimension ref="A1:C81"/>
  <sheetViews>
    <sheetView topLeftCell="A18" zoomScaleNormal="100" workbookViewId="0">
      <selection activeCell="B37" sqref="B37"/>
    </sheetView>
  </sheetViews>
  <sheetFormatPr defaultRowHeight="15"/>
  <cols>
    <col min="1" max="1" width="9.140625" style="19"/>
    <col min="2" max="2" width="88.28515625" style="10" customWidth="1"/>
    <col min="3" max="3" width="1.140625" style="10" customWidth="1"/>
    <col min="4" max="4" width="9.5703125" style="10" customWidth="1"/>
    <col min="5" max="16384" width="9.140625" style="10"/>
  </cols>
  <sheetData>
    <row r="1" spans="1:2" ht="57" customHeight="1"/>
    <row r="2" spans="1:2" ht="19.5" customHeight="1"/>
    <row r="3" spans="1:2" ht="18">
      <c r="B3" s="71" t="s">
        <v>1102</v>
      </c>
    </row>
    <row r="4" spans="1:2" ht="18">
      <c r="B4" s="71" t="s">
        <v>1516</v>
      </c>
    </row>
    <row r="5" spans="1:2" ht="9" customHeight="1"/>
    <row r="6" spans="1:2">
      <c r="B6" s="9"/>
    </row>
    <row r="8" spans="1:2">
      <c r="B8" s="9"/>
    </row>
    <row r="11" spans="1:2" ht="15.75" customHeight="1">
      <c r="A11" s="367" t="s">
        <v>149</v>
      </c>
      <c r="B11" s="69" t="s">
        <v>141</v>
      </c>
    </row>
    <row r="12" spans="1:2" ht="15.75" customHeight="1">
      <c r="B12" s="69" t="s">
        <v>114</v>
      </c>
    </row>
    <row r="13" spans="1:2" ht="15.75" customHeight="1"/>
    <row r="14" spans="1:2" ht="15.75" customHeight="1">
      <c r="A14" s="367" t="s">
        <v>150</v>
      </c>
      <c r="B14" s="69" t="s">
        <v>151</v>
      </c>
    </row>
    <row r="15" spans="1:2" ht="15.75" customHeight="1">
      <c r="B15" s="69" t="s">
        <v>152</v>
      </c>
    </row>
    <row r="16" spans="1:2" ht="15.75" customHeight="1">
      <c r="A16" s="10"/>
      <c r="B16" s="69"/>
    </row>
    <row r="17" spans="1:2" ht="15.75" customHeight="1">
      <c r="A17" s="19">
        <v>10</v>
      </c>
      <c r="B17" s="10" t="s">
        <v>141</v>
      </c>
    </row>
    <row r="18" spans="1:2" ht="15.75" customHeight="1">
      <c r="B18" s="10" t="s">
        <v>114</v>
      </c>
    </row>
    <row r="19" spans="1:2" ht="15.75" customHeight="1">
      <c r="B19" s="10" t="s">
        <v>1519</v>
      </c>
    </row>
    <row r="20" spans="1:2" ht="15.75" customHeight="1">
      <c r="B20" s="69" t="s">
        <v>128</v>
      </c>
    </row>
    <row r="21" spans="1:2" ht="15.75" customHeight="1">
      <c r="B21" s="69" t="s">
        <v>127</v>
      </c>
    </row>
    <row r="22" spans="1:2" ht="15.75" customHeight="1">
      <c r="B22" s="69" t="s">
        <v>1554</v>
      </c>
    </row>
    <row r="23" spans="1:2" ht="15.75" customHeight="1">
      <c r="B23" s="69"/>
    </row>
    <row r="24" spans="1:2" ht="15.75" customHeight="1">
      <c r="A24" s="19">
        <v>15</v>
      </c>
      <c r="B24" s="69" t="s">
        <v>115</v>
      </c>
    </row>
    <row r="25" spans="1:2" ht="15.75" customHeight="1">
      <c r="B25" s="69" t="s">
        <v>422</v>
      </c>
    </row>
    <row r="26" spans="1:2" ht="15.75" customHeight="1">
      <c r="B26" s="69" t="s">
        <v>117</v>
      </c>
    </row>
    <row r="27" spans="1:2" ht="15.75" customHeight="1">
      <c r="B27" s="69" t="s">
        <v>1521</v>
      </c>
    </row>
    <row r="28" spans="1:2" ht="15.75" customHeight="1">
      <c r="B28" s="69" t="s">
        <v>1525</v>
      </c>
    </row>
    <row r="29" spans="1:2" ht="15.75" customHeight="1">
      <c r="B29" s="69" t="s">
        <v>158</v>
      </c>
    </row>
    <row r="30" spans="1:2" ht="15.75" customHeight="1">
      <c r="B30" s="69" t="s">
        <v>118</v>
      </c>
    </row>
    <row r="31" spans="1:2" ht="15.75" customHeight="1">
      <c r="B31" s="69"/>
    </row>
    <row r="32" spans="1:2" ht="15.75" customHeight="1">
      <c r="A32" s="19">
        <v>17</v>
      </c>
      <c r="B32" s="69" t="s">
        <v>141</v>
      </c>
    </row>
    <row r="33" spans="1:2" ht="15.75" customHeight="1">
      <c r="B33" s="69" t="s">
        <v>114</v>
      </c>
    </row>
    <row r="34" spans="1:2" ht="15.75" customHeight="1">
      <c r="B34" s="69"/>
    </row>
    <row r="35" spans="1:2" ht="15.75" customHeight="1">
      <c r="A35" s="19">
        <v>20</v>
      </c>
      <c r="B35" s="69" t="s">
        <v>120</v>
      </c>
    </row>
    <row r="36" spans="1:2" ht="15.75" customHeight="1">
      <c r="B36" s="69" t="s">
        <v>121</v>
      </c>
    </row>
    <row r="37" spans="1:2" ht="15.75" customHeight="1">
      <c r="B37" s="69" t="s">
        <v>122</v>
      </c>
    </row>
    <row r="38" spans="1:2" ht="15.75" customHeight="1">
      <c r="B38" s="69" t="s">
        <v>123</v>
      </c>
    </row>
    <row r="39" spans="1:2" ht="15.75" customHeight="1">
      <c r="B39" s="69"/>
    </row>
    <row r="40" spans="1:2" ht="15.75" customHeight="1">
      <c r="A40" s="19">
        <v>22</v>
      </c>
      <c r="B40" s="12" t="s">
        <v>2039</v>
      </c>
    </row>
    <row r="41" spans="1:2" ht="15.75" customHeight="1">
      <c r="B41" s="22" t="s">
        <v>2040</v>
      </c>
    </row>
    <row r="42" spans="1:2" ht="15.75" customHeight="1">
      <c r="B42" s="69"/>
    </row>
    <row r="43" spans="1:2" ht="15.75" customHeight="1">
      <c r="A43" s="19">
        <v>24</v>
      </c>
      <c r="B43" s="69" t="s">
        <v>141</v>
      </c>
    </row>
    <row r="44" spans="1:2" ht="15.75" customHeight="1">
      <c r="B44" s="69" t="s">
        <v>114</v>
      </c>
    </row>
    <row r="45" spans="1:2" ht="15.75" customHeight="1">
      <c r="B45" s="69"/>
    </row>
    <row r="46" spans="1:2" ht="15.75" customHeight="1">
      <c r="A46" s="19">
        <v>27</v>
      </c>
      <c r="B46" s="69" t="s">
        <v>1555</v>
      </c>
    </row>
    <row r="47" spans="1:2" ht="15.75" customHeight="1">
      <c r="B47" s="69"/>
    </row>
    <row r="48" spans="1:2" ht="15.75" customHeight="1">
      <c r="A48" s="19">
        <v>29</v>
      </c>
      <c r="B48" s="69" t="s">
        <v>812</v>
      </c>
    </row>
    <row r="49" spans="1:3" ht="15.75" customHeight="1">
      <c r="B49" s="69"/>
    </row>
    <row r="50" spans="1:3" ht="15.75" customHeight="1">
      <c r="A50" s="19">
        <v>31</v>
      </c>
      <c r="B50" s="69" t="s">
        <v>601</v>
      </c>
    </row>
    <row r="51" spans="1:3" ht="15.75" customHeight="1">
      <c r="B51" s="10" t="s">
        <v>162</v>
      </c>
    </row>
    <row r="52" spans="1:3" ht="15.75" customHeight="1">
      <c r="B52" s="10" t="s">
        <v>141</v>
      </c>
    </row>
    <row r="53" spans="1:3" ht="15.75" customHeight="1">
      <c r="B53" s="10" t="s">
        <v>114</v>
      </c>
    </row>
    <row r="54" spans="1:3">
      <c r="A54" s="10"/>
      <c r="B54" s="69"/>
    </row>
    <row r="55" spans="1:3">
      <c r="B55" s="69"/>
    </row>
    <row r="56" spans="1:3" ht="21" customHeight="1">
      <c r="A56" s="10"/>
      <c r="B56" s="69"/>
    </row>
    <row r="57" spans="1:3">
      <c r="B57" s="69"/>
    </row>
    <row r="58" spans="1:3" ht="16.5" customHeight="1">
      <c r="A58" s="10"/>
      <c r="B58" s="69"/>
    </row>
    <row r="59" spans="1:3">
      <c r="B59" s="69"/>
    </row>
    <row r="60" spans="1:3">
      <c r="A60" s="10"/>
      <c r="B60" s="69"/>
    </row>
    <row r="61" spans="1:3" ht="18" customHeight="1">
      <c r="B61" s="69"/>
    </row>
    <row r="62" spans="1:3" ht="14.25" customHeight="1">
      <c r="A62" s="10"/>
      <c r="B62" s="69"/>
    </row>
    <row r="63" spans="1:3" ht="18.75" customHeight="1">
      <c r="B63" s="69"/>
    </row>
    <row r="64" spans="1:3" ht="15" customHeight="1">
      <c r="A64" s="10"/>
      <c r="B64" s="69"/>
      <c r="C64" s="69" t="s">
        <v>1100</v>
      </c>
    </row>
    <row r="65" spans="1:2" ht="17.25" customHeight="1">
      <c r="B65" s="69"/>
    </row>
    <row r="66" spans="1:2" ht="20.25" customHeight="1">
      <c r="A66" s="10"/>
      <c r="B66" s="69"/>
    </row>
    <row r="67" spans="1:2" ht="15.75" customHeight="1">
      <c r="B67" s="69"/>
    </row>
    <row r="68" spans="1:2" ht="18.75" customHeight="1">
      <c r="B68" s="69"/>
    </row>
    <row r="69" spans="1:2" ht="19.5" customHeight="1">
      <c r="B69" s="69"/>
    </row>
    <row r="70" spans="1:2" ht="15" customHeight="1"/>
    <row r="71" spans="1:2" ht="18" customHeight="1"/>
    <row r="72" spans="1:2" ht="12.75" customHeight="1"/>
    <row r="73" spans="1:2" ht="12.75" customHeight="1"/>
    <row r="74" spans="1:2" ht="12.75" customHeight="1"/>
    <row r="75" spans="1:2" ht="12.75" customHeight="1"/>
    <row r="76" spans="1:2" ht="12.75" customHeight="1"/>
    <row r="77" spans="1:2" ht="12.75" customHeight="1">
      <c r="B77" s="69"/>
    </row>
    <row r="78" spans="1:2">
      <c r="B78" s="69"/>
    </row>
    <row r="79" spans="1:2">
      <c r="B79" s="69"/>
    </row>
    <row r="80" spans="1:2">
      <c r="B80" s="69"/>
    </row>
    <row r="81" spans="2:2">
      <c r="B81" s="69"/>
    </row>
  </sheetData>
  <customSheetViews>
    <customSheetView guid="{45E423DD-7FD2-487F-8372-5798D7D06C15}" showPageBreaks="1" printArea="1" topLeftCell="A13">
      <selection activeCell="A21" sqref="A21"/>
      <pageMargins left="0.96" right="0.79" top="1" bottom="1" header="0.5" footer="0.5"/>
      <pageSetup scale="89" orientation="portrait" r:id="rId1"/>
      <headerFooter alignWithMargins="0"/>
    </customSheetView>
    <customSheetView guid="{B297ACE3-C144-4411-A206-EE5C8D41CE1C}" topLeftCell="A2">
      <selection activeCell="H39" sqref="H39"/>
      <pageMargins left="0.96" right="0.79" top="1" bottom="1" header="0.5" footer="0.5"/>
      <pageSetup scale="95" orientation="portrait" r:id="rId2"/>
      <headerFooter alignWithMargins="0"/>
    </customSheetView>
    <customSheetView guid="{51F1D52B-5D55-4FCC-809B-9B4CC86C88B9}" topLeftCell="A13">
      <selection activeCell="A21" sqref="A21"/>
      <pageMargins left="0.96" right="0.79" top="1" bottom="1" header="0.5" footer="0.5"/>
      <pageSetup scale="89" orientation="portrait" r:id="rId3"/>
      <headerFooter alignWithMargins="0"/>
    </customSheetView>
  </customSheetViews>
  <phoneticPr fontId="0" type="noConversion"/>
  <pageMargins left="0.83" right="0.67" top="0.79" bottom="0.98425196850393704" header="0.51181102362204722" footer="0.51181102362204722"/>
  <pageSetup scale="84" orientation="portrait" r:id="rId4"/>
  <headerFooter alignWithMargins="0"/>
  <ignoredErrors>
    <ignoredError sqref="A11" numberStoredAsText="1"/>
  </ignoredErrors>
  <drawing r:id="rId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tabColor indexed="40"/>
    <pageSetUpPr fitToPage="1"/>
  </sheetPr>
  <dimension ref="A1:E55"/>
  <sheetViews>
    <sheetView topLeftCell="A22" zoomScaleNormal="100" workbookViewId="0">
      <selection activeCell="B34" sqref="B34"/>
    </sheetView>
  </sheetViews>
  <sheetFormatPr defaultRowHeight="12" customHeight="1"/>
  <cols>
    <col min="1" max="1" width="9.140625" style="10"/>
    <col min="2" max="2" width="85.85546875" style="10" customWidth="1"/>
    <col min="3" max="16384" width="9.140625" style="10"/>
  </cols>
  <sheetData>
    <row r="1" spans="1:2" ht="42.75" customHeight="1"/>
    <row r="3" spans="1:2" ht="15" customHeight="1">
      <c r="B3" s="71" t="s">
        <v>1102</v>
      </c>
    </row>
    <row r="4" spans="1:2" ht="15.75" customHeight="1">
      <c r="B4" s="71" t="s">
        <v>1516</v>
      </c>
    </row>
    <row r="5" spans="1:2" ht="9.75" customHeight="1"/>
    <row r="7" spans="1:2" ht="12" customHeight="1">
      <c r="B7" s="9"/>
    </row>
    <row r="8" spans="1:2" ht="12" customHeight="1">
      <c r="B8" s="9"/>
    </row>
    <row r="10" spans="1:2" ht="12" customHeight="1">
      <c r="B10" s="69"/>
    </row>
    <row r="11" spans="1:2" ht="15.75" customHeight="1">
      <c r="A11" s="366" t="s">
        <v>112</v>
      </c>
      <c r="B11" s="69" t="s">
        <v>151</v>
      </c>
    </row>
    <row r="12" spans="1:2" ht="15.75" customHeight="1">
      <c r="B12" s="69" t="s">
        <v>152</v>
      </c>
    </row>
    <row r="13" spans="1:2" ht="15.75" customHeight="1">
      <c r="B13" s="69"/>
    </row>
    <row r="14" spans="1:2" ht="15.75" customHeight="1">
      <c r="A14" s="366" t="s">
        <v>110</v>
      </c>
      <c r="B14" s="69" t="s">
        <v>141</v>
      </c>
    </row>
    <row r="15" spans="1:2" ht="15.75" customHeight="1">
      <c r="B15" s="69" t="s">
        <v>114</v>
      </c>
    </row>
    <row r="16" spans="1:2" ht="15.75" customHeight="1">
      <c r="B16" s="69"/>
    </row>
    <row r="17" spans="1:5" ht="15.75" customHeight="1">
      <c r="A17" s="19">
        <v>10</v>
      </c>
      <c r="B17" s="10" t="s">
        <v>1519</v>
      </c>
    </row>
    <row r="18" spans="1:5" ht="15.75" customHeight="1">
      <c r="B18" s="69" t="s">
        <v>128</v>
      </c>
    </row>
    <row r="19" spans="1:5" ht="15.75" customHeight="1">
      <c r="B19" s="69" t="s">
        <v>127</v>
      </c>
    </row>
    <row r="20" spans="1:5" ht="15.75" customHeight="1">
      <c r="B20" s="69" t="s">
        <v>1556</v>
      </c>
    </row>
    <row r="21" spans="1:5" ht="15.75" customHeight="1"/>
    <row r="22" spans="1:5" ht="15.75" customHeight="1">
      <c r="A22" s="19">
        <v>11</v>
      </c>
      <c r="B22" s="69" t="s">
        <v>1317</v>
      </c>
      <c r="E22" s="69"/>
    </row>
    <row r="23" spans="1:5" ht="15.75" customHeight="1">
      <c r="E23" s="69"/>
    </row>
    <row r="24" spans="1:5" ht="15.75" customHeight="1">
      <c r="A24" s="19">
        <v>14</v>
      </c>
      <c r="B24" s="69" t="s">
        <v>141</v>
      </c>
      <c r="E24" s="69"/>
    </row>
    <row r="25" spans="1:5" ht="15.75" customHeight="1">
      <c r="B25" s="69" t="s">
        <v>114</v>
      </c>
      <c r="E25" s="69"/>
    </row>
    <row r="26" spans="1:5" ht="15.75" customHeight="1">
      <c r="E26" s="69"/>
    </row>
    <row r="27" spans="1:5" ht="15.75" customHeight="1">
      <c r="A27" s="19">
        <v>17</v>
      </c>
      <c r="B27" s="69" t="s">
        <v>115</v>
      </c>
    </row>
    <row r="28" spans="1:5" ht="15.75" customHeight="1">
      <c r="B28" s="69" t="s">
        <v>157</v>
      </c>
    </row>
    <row r="29" spans="1:5" ht="15.75" customHeight="1">
      <c r="B29" s="69" t="s">
        <v>117</v>
      </c>
    </row>
    <row r="30" spans="1:5" ht="15.75" customHeight="1">
      <c r="B30" s="69" t="s">
        <v>1521</v>
      </c>
    </row>
    <row r="31" spans="1:5" ht="15.75" customHeight="1">
      <c r="B31" s="69" t="s">
        <v>1525</v>
      </c>
    </row>
    <row r="32" spans="1:5" ht="15.75" customHeight="1">
      <c r="B32" s="69" t="s">
        <v>158</v>
      </c>
    </row>
    <row r="33" spans="1:2" ht="15.75" customHeight="1">
      <c r="A33" s="19"/>
      <c r="B33" s="69" t="s">
        <v>118</v>
      </c>
    </row>
    <row r="34" spans="1:2" ht="15.75" customHeight="1">
      <c r="B34" s="69"/>
    </row>
    <row r="35" spans="1:2" ht="15.75" customHeight="1">
      <c r="A35" s="19">
        <v>20</v>
      </c>
      <c r="B35" s="69" t="s">
        <v>120</v>
      </c>
    </row>
    <row r="36" spans="1:2" ht="15.75" customHeight="1">
      <c r="A36" s="19"/>
      <c r="B36" s="69" t="s">
        <v>121</v>
      </c>
    </row>
    <row r="37" spans="1:2" ht="15.75" customHeight="1">
      <c r="A37" s="19"/>
      <c r="B37" s="69" t="s">
        <v>122</v>
      </c>
    </row>
    <row r="38" spans="1:2" ht="15.75" customHeight="1">
      <c r="A38" s="19"/>
      <c r="B38" s="69" t="s">
        <v>123</v>
      </c>
    </row>
    <row r="39" spans="1:2" ht="15.75" customHeight="1">
      <c r="A39" s="19"/>
      <c r="B39" s="69"/>
    </row>
    <row r="40" spans="1:2" ht="15.75" customHeight="1">
      <c r="A40" s="19">
        <v>21</v>
      </c>
      <c r="B40" s="69" t="s">
        <v>141</v>
      </c>
    </row>
    <row r="41" spans="1:2" ht="15.75" customHeight="1">
      <c r="A41" s="19"/>
      <c r="B41" s="69" t="s">
        <v>114</v>
      </c>
    </row>
    <row r="42" spans="1:2" ht="15.75" customHeight="1">
      <c r="A42" s="19"/>
      <c r="B42" s="69"/>
    </row>
    <row r="43" spans="1:2" ht="15.75" customHeight="1">
      <c r="A43" s="19">
        <v>25</v>
      </c>
      <c r="B43" s="69" t="s">
        <v>2039</v>
      </c>
    </row>
    <row r="44" spans="1:2" ht="15.75" customHeight="1">
      <c r="A44" s="19"/>
      <c r="B44" s="69" t="s">
        <v>2040</v>
      </c>
    </row>
    <row r="45" spans="1:2" ht="15.75" customHeight="1">
      <c r="A45" s="19"/>
      <c r="B45" s="69" t="s">
        <v>1557</v>
      </c>
    </row>
    <row r="46" spans="1:2" ht="15.75" customHeight="1">
      <c r="A46" s="19"/>
      <c r="B46" s="69"/>
    </row>
    <row r="47" spans="1:2" ht="15.75" customHeight="1">
      <c r="A47" s="1259">
        <v>28</v>
      </c>
      <c r="B47" s="612" t="s">
        <v>141</v>
      </c>
    </row>
    <row r="48" spans="1:2" ht="15.75" customHeight="1">
      <c r="A48" s="19"/>
      <c r="B48" s="612" t="s">
        <v>114</v>
      </c>
    </row>
    <row r="49" spans="2:2" ht="15.75" customHeight="1">
      <c r="B49" s="69" t="s">
        <v>1535</v>
      </c>
    </row>
    <row r="50" spans="2:2" ht="15.75" customHeight="1">
      <c r="B50" s="69" t="s">
        <v>1558</v>
      </c>
    </row>
    <row r="51" spans="2:2" ht="15.75" customHeight="1">
      <c r="B51" s="69"/>
    </row>
    <row r="52" spans="2:2" ht="17.25" customHeight="1">
      <c r="B52" s="69"/>
    </row>
    <row r="53" spans="2:2" ht="15.75" customHeight="1">
      <c r="B53" s="69"/>
    </row>
    <row r="54" spans="2:2" ht="18.75" customHeight="1">
      <c r="B54" s="69"/>
    </row>
    <row r="55" spans="2:2" ht="12" customHeight="1">
      <c r="B55" s="69"/>
    </row>
  </sheetData>
  <customSheetViews>
    <customSheetView guid="{45E423DD-7FD2-487F-8372-5798D7D06C15}" showPageBreaks="1" printArea="1">
      <selection activeCell="A3" sqref="A3"/>
      <pageMargins left="1.21" right="0.75" top="1" bottom="1" header="0.5" footer="0.5"/>
      <pageSetup orientation="portrait" r:id="rId1"/>
      <headerFooter alignWithMargins="0"/>
    </customSheetView>
    <customSheetView guid="{B297ACE3-C144-4411-A206-EE5C8D41CE1C}">
      <selection activeCell="H39" sqref="H39"/>
      <pageMargins left="1.21" right="0.75" top="1" bottom="1" header="0.5" footer="0.5"/>
      <pageSetup orientation="portrait" r:id="rId2"/>
      <headerFooter alignWithMargins="0"/>
    </customSheetView>
    <customSheetView guid="{51F1D52B-5D55-4FCC-809B-9B4CC86C88B9}">
      <selection activeCell="A3" sqref="A3"/>
      <pageMargins left="1.21" right="0.75" top="1" bottom="1" header="0.5" footer="0.5"/>
      <pageSetup orientation="portrait" r:id="rId3"/>
      <headerFooter alignWithMargins="0"/>
    </customSheetView>
  </customSheetViews>
  <phoneticPr fontId="0" type="noConversion"/>
  <pageMargins left="0.72" right="0.64" top="0.44" bottom="0.73" header="0.3" footer="0.34"/>
  <pageSetup scale="97" orientation="portrait" r:id="rId4"/>
  <headerFooter alignWithMargins="0"/>
  <ignoredErrors>
    <ignoredError sqref="A14 A11" numberStoredAsText="1"/>
  </ignoredErrors>
  <drawing r:id="rId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tabColor indexed="40"/>
    <pageSetUpPr fitToPage="1"/>
  </sheetPr>
  <dimension ref="A1:G66"/>
  <sheetViews>
    <sheetView topLeftCell="A26" zoomScaleNormal="100" workbookViewId="0">
      <selection activeCell="B23" sqref="B23"/>
    </sheetView>
  </sheetViews>
  <sheetFormatPr defaultRowHeight="9.75" customHeight="1"/>
  <cols>
    <col min="1" max="1" width="9.140625" style="10"/>
    <col min="2" max="2" width="90.28515625" style="10" customWidth="1"/>
    <col min="3" max="3" width="6.5703125" style="10" customWidth="1"/>
    <col min="4" max="16384" width="9.140625" style="10"/>
  </cols>
  <sheetData>
    <row r="1" spans="1:2" ht="57" customHeight="1"/>
    <row r="2" spans="1:2" ht="6" customHeight="1"/>
    <row r="3" spans="1:2" ht="18.75" customHeight="1">
      <c r="B3" s="1016" t="s">
        <v>1102</v>
      </c>
    </row>
    <row r="4" spans="1:2" ht="18.75" customHeight="1">
      <c r="B4" s="1016" t="s">
        <v>1516</v>
      </c>
    </row>
    <row r="6" spans="1:2" ht="5.25" customHeight="1"/>
    <row r="7" spans="1:2" ht="9.75" customHeight="1">
      <c r="B7" s="9"/>
    </row>
    <row r="8" spans="1:2" ht="15.75" customHeight="1">
      <c r="B8" s="9"/>
    </row>
    <row r="9" spans="1:2" ht="16.5" customHeight="1"/>
    <row r="10" spans="1:2" ht="16.5" customHeight="1">
      <c r="B10" s="69"/>
    </row>
    <row r="11" spans="1:2" ht="15.75" customHeight="1">
      <c r="A11" s="367" t="s">
        <v>132</v>
      </c>
      <c r="B11" s="69" t="s">
        <v>1559</v>
      </c>
    </row>
    <row r="12" spans="1:2" ht="15.75" customHeight="1">
      <c r="B12" s="69" t="s">
        <v>117</v>
      </c>
    </row>
    <row r="13" spans="1:2" ht="15.75" customHeight="1">
      <c r="B13" s="69" t="s">
        <v>1560</v>
      </c>
    </row>
    <row r="14" spans="1:2" ht="15.75" customHeight="1">
      <c r="B14" s="69"/>
    </row>
    <row r="15" spans="1:2" ht="15.75" customHeight="1">
      <c r="A15" s="367" t="s">
        <v>112</v>
      </c>
      <c r="B15" s="69" t="s">
        <v>151</v>
      </c>
    </row>
    <row r="16" spans="1:2" ht="15.75" customHeight="1">
      <c r="A16" s="19"/>
      <c r="B16" s="69" t="s">
        <v>152</v>
      </c>
    </row>
    <row r="17" spans="1:2" ht="15.75" customHeight="1">
      <c r="A17" s="367"/>
      <c r="B17" s="69" t="s">
        <v>141</v>
      </c>
    </row>
    <row r="18" spans="1:2" ht="15.75" customHeight="1">
      <c r="A18" s="367"/>
      <c r="B18" s="69" t="s">
        <v>114</v>
      </c>
    </row>
    <row r="19" spans="1:2" ht="15.75" customHeight="1">
      <c r="A19" s="367"/>
    </row>
    <row r="20" spans="1:2" ht="15.75" customHeight="1">
      <c r="A20" s="19">
        <v>10</v>
      </c>
      <c r="B20" s="10" t="s">
        <v>1519</v>
      </c>
    </row>
    <row r="21" spans="1:2" ht="15.75" customHeight="1">
      <c r="A21" s="19"/>
      <c r="B21" s="69" t="s">
        <v>161</v>
      </c>
    </row>
    <row r="22" spans="1:2" ht="15.75" customHeight="1">
      <c r="A22" s="19"/>
      <c r="B22" s="69" t="s">
        <v>127</v>
      </c>
    </row>
    <row r="23" spans="1:2" ht="15.75" customHeight="1">
      <c r="A23" s="19"/>
      <c r="B23" s="69" t="s">
        <v>1561</v>
      </c>
    </row>
    <row r="24" spans="1:2" ht="15.75" customHeight="1">
      <c r="A24" s="19"/>
      <c r="B24" s="69"/>
    </row>
    <row r="25" spans="1:2" ht="15.75" customHeight="1">
      <c r="A25" s="19">
        <v>12</v>
      </c>
      <c r="B25" s="69" t="s">
        <v>141</v>
      </c>
    </row>
    <row r="26" spans="1:2" ht="15.75" customHeight="1">
      <c r="A26" s="19"/>
      <c r="B26" s="69" t="s">
        <v>114</v>
      </c>
    </row>
    <row r="27" spans="1:2" ht="15.75" customHeight="1">
      <c r="A27" s="19"/>
    </row>
    <row r="28" spans="1:2" ht="15.75" customHeight="1">
      <c r="A28" s="19">
        <v>15</v>
      </c>
      <c r="B28" s="69" t="s">
        <v>115</v>
      </c>
    </row>
    <row r="29" spans="1:2" ht="15.75" customHeight="1">
      <c r="A29" s="19"/>
      <c r="B29" s="69" t="s">
        <v>157</v>
      </c>
    </row>
    <row r="30" spans="1:2" ht="15.75" customHeight="1">
      <c r="A30" s="19"/>
      <c r="B30" s="69" t="s">
        <v>117</v>
      </c>
    </row>
    <row r="31" spans="1:2" ht="15.75" customHeight="1">
      <c r="A31" s="19"/>
      <c r="B31" s="69" t="s">
        <v>1521</v>
      </c>
    </row>
    <row r="32" spans="1:2" ht="15.75" customHeight="1">
      <c r="A32" s="19"/>
      <c r="B32" s="69" t="s">
        <v>1525</v>
      </c>
    </row>
    <row r="33" spans="1:7" ht="15.75" customHeight="1">
      <c r="A33" s="19"/>
      <c r="B33" s="69" t="s">
        <v>158</v>
      </c>
    </row>
    <row r="34" spans="1:7" ht="15.75" customHeight="1">
      <c r="A34" s="19"/>
      <c r="B34" s="69" t="s">
        <v>118</v>
      </c>
    </row>
    <row r="35" spans="1:7" ht="15.75" customHeight="1">
      <c r="A35" s="19"/>
      <c r="B35" s="69" t="s">
        <v>165</v>
      </c>
    </row>
    <row r="36" spans="1:7" ht="15.75" customHeight="1">
      <c r="A36" s="19"/>
      <c r="B36" s="69" t="s">
        <v>166</v>
      </c>
    </row>
    <row r="37" spans="1:7" ht="15.75" customHeight="1">
      <c r="A37" s="19"/>
      <c r="B37" s="69"/>
    </row>
    <row r="38" spans="1:7" ht="15.75" customHeight="1">
      <c r="A38" s="19">
        <v>19</v>
      </c>
      <c r="B38" s="69" t="s">
        <v>141</v>
      </c>
      <c r="G38" s="69"/>
    </row>
    <row r="39" spans="1:7" ht="15.75" customHeight="1">
      <c r="A39" s="19"/>
      <c r="B39" s="69" t="s">
        <v>114</v>
      </c>
      <c r="G39" s="69"/>
    </row>
    <row r="40" spans="1:7" ht="15.75" customHeight="1">
      <c r="A40" s="19"/>
      <c r="G40" s="69"/>
    </row>
    <row r="41" spans="1:7" ht="15.75" customHeight="1">
      <c r="A41" s="19">
        <v>22</v>
      </c>
      <c r="B41" s="10" t="s">
        <v>2039</v>
      </c>
      <c r="G41" s="69"/>
    </row>
    <row r="42" spans="1:7" ht="15.75" customHeight="1">
      <c r="A42" s="19"/>
      <c r="B42" s="69" t="s">
        <v>2040</v>
      </c>
    </row>
    <row r="43" spans="1:7" ht="15.75" customHeight="1">
      <c r="A43" s="19"/>
      <c r="B43" s="10" t="s">
        <v>120</v>
      </c>
    </row>
    <row r="44" spans="1:7" ht="15.75" customHeight="1">
      <c r="A44" s="19"/>
      <c r="B44" s="10" t="s">
        <v>121</v>
      </c>
    </row>
    <row r="45" spans="1:7" ht="15.75" customHeight="1">
      <c r="A45" s="19"/>
      <c r="B45" s="69" t="s">
        <v>122</v>
      </c>
    </row>
    <row r="46" spans="1:7" ht="15.75" customHeight="1">
      <c r="A46" s="19"/>
      <c r="B46" s="69" t="s">
        <v>123</v>
      </c>
    </row>
    <row r="47" spans="1:7" ht="15.75" customHeight="1">
      <c r="A47" s="19"/>
      <c r="B47" s="69"/>
    </row>
    <row r="48" spans="1:7" ht="15.75" customHeight="1">
      <c r="A48" s="19">
        <v>25</v>
      </c>
      <c r="B48" s="69" t="s">
        <v>1562</v>
      </c>
    </row>
    <row r="49" spans="1:2" ht="15.75" customHeight="1">
      <c r="A49" s="19"/>
      <c r="B49" s="69"/>
    </row>
    <row r="50" spans="1:2" ht="15.75" customHeight="1">
      <c r="A50" s="19">
        <v>26</v>
      </c>
      <c r="B50" s="10" t="s">
        <v>141</v>
      </c>
    </row>
    <row r="51" spans="1:2" ht="15.75" customHeight="1">
      <c r="A51" s="19"/>
      <c r="B51" s="10" t="s">
        <v>114</v>
      </c>
    </row>
    <row r="52" spans="1:2" ht="15.75" customHeight="1">
      <c r="A52" s="19"/>
    </row>
    <row r="53" spans="1:2" ht="15.75" customHeight="1">
      <c r="A53" s="19">
        <v>29</v>
      </c>
      <c r="B53" s="69" t="s">
        <v>1318</v>
      </c>
    </row>
    <row r="54" spans="1:2" ht="15.75" customHeight="1">
      <c r="A54" s="19"/>
      <c r="B54" s="69" t="s">
        <v>602</v>
      </c>
    </row>
    <row r="55" spans="1:2" ht="15.75" customHeight="1">
      <c r="A55" s="19"/>
      <c r="B55" s="69" t="s">
        <v>1319</v>
      </c>
    </row>
    <row r="56" spans="1:2" ht="15.75" customHeight="1">
      <c r="A56" s="19"/>
      <c r="B56" s="69" t="s">
        <v>167</v>
      </c>
    </row>
    <row r="57" spans="1:2" ht="15.75" customHeight="1">
      <c r="B57" s="69"/>
    </row>
    <row r="58" spans="1:2" ht="15.75" customHeight="1">
      <c r="B58" s="69"/>
    </row>
    <row r="59" spans="1:2" ht="15.75" customHeight="1">
      <c r="B59" s="69"/>
    </row>
    <row r="60" spans="1:2" ht="19.5" customHeight="1"/>
    <row r="61" spans="1:2" ht="15"/>
    <row r="62" spans="1:2" ht="15" customHeight="1"/>
    <row r="63" spans="1:2" ht="15" customHeight="1"/>
    <row r="64" spans="1:2" ht="15" customHeight="1">
      <c r="B64" s="69"/>
    </row>
    <row r="65" spans="2:2" ht="18" customHeight="1">
      <c r="B65" s="69"/>
    </row>
    <row r="66" spans="2:2" ht="15"/>
  </sheetData>
  <customSheetViews>
    <customSheetView guid="{45E423DD-7FD2-487F-8372-5798D7D06C15}" showPageBreaks="1" printArea="1" topLeftCell="A25">
      <selection activeCell="A28" sqref="A28"/>
      <pageMargins left="1.28" right="0.75" top="1" bottom="1" header="0.5" footer="0.5"/>
      <pageSetup scale="99" orientation="portrait" r:id="rId1"/>
      <headerFooter alignWithMargins="0"/>
    </customSheetView>
    <customSheetView guid="{B297ACE3-C144-4411-A206-EE5C8D41CE1C}" topLeftCell="A24">
      <selection activeCell="H39" sqref="H39"/>
      <pageMargins left="1.28" right="0.75" top="1" bottom="1" header="0.5" footer="0.5"/>
      <pageSetup orientation="portrait" r:id="rId2"/>
      <headerFooter alignWithMargins="0"/>
    </customSheetView>
    <customSheetView guid="{51F1D52B-5D55-4FCC-809B-9B4CC86C88B9}" topLeftCell="A25">
      <selection activeCell="A28" sqref="A28"/>
      <pageMargins left="1.28" right="0.75" top="1" bottom="1" header="0.5" footer="0.5"/>
      <pageSetup scale="99" orientation="portrait" r:id="rId3"/>
      <headerFooter alignWithMargins="0"/>
    </customSheetView>
  </customSheetViews>
  <phoneticPr fontId="0" type="noConversion"/>
  <pageMargins left="0.76" right="0.56999999999999995" top="0.42" bottom="0.69" header="0.3" footer="0.3"/>
  <pageSetup scale="79" orientation="portrait" r:id="rId4"/>
  <headerFooter alignWithMargins="0"/>
  <ignoredErrors>
    <ignoredError sqref="A11" numberStoredAsText="1"/>
  </ignoredErrors>
  <drawing r:id="rId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tabColor indexed="40"/>
    <pageSetUpPr fitToPage="1"/>
  </sheetPr>
  <dimension ref="A1:HS77"/>
  <sheetViews>
    <sheetView topLeftCell="A4" zoomScaleNormal="100" workbookViewId="0">
      <selection activeCell="B14" sqref="B14"/>
    </sheetView>
  </sheetViews>
  <sheetFormatPr defaultRowHeight="15"/>
  <cols>
    <col min="1" max="1" width="9.140625" style="19"/>
    <col min="2" max="2" width="83.28515625" style="10" customWidth="1"/>
    <col min="3" max="3" width="10.140625" style="10" customWidth="1"/>
    <col min="4" max="16384" width="9.140625" style="10"/>
  </cols>
  <sheetData>
    <row r="1" spans="1:2" ht="55.5" customHeight="1"/>
    <row r="2" spans="1:2" ht="9.75" customHeight="1"/>
    <row r="3" spans="1:2" ht="18">
      <c r="B3" s="71" t="s">
        <v>1102</v>
      </c>
    </row>
    <row r="4" spans="1:2" ht="18">
      <c r="B4" s="71" t="s">
        <v>1516</v>
      </c>
    </row>
    <row r="5" spans="1:2" ht="21" customHeight="1">
      <c r="B5" s="9"/>
    </row>
    <row r="7" spans="1:2">
      <c r="B7" s="9"/>
    </row>
    <row r="8" spans="1:2" ht="9.75" customHeight="1">
      <c r="B8" s="9"/>
    </row>
    <row r="9" spans="1:2" ht="6.75" customHeight="1">
      <c r="B9" s="9"/>
    </row>
    <row r="10" spans="1:2">
      <c r="B10" s="9"/>
    </row>
    <row r="11" spans="1:2" ht="16.5" customHeight="1">
      <c r="A11" s="367" t="s">
        <v>163</v>
      </c>
      <c r="B11" s="69" t="s">
        <v>141</v>
      </c>
    </row>
    <row r="12" spans="1:2" ht="16.5" customHeight="1">
      <c r="B12" s="69" t="s">
        <v>114</v>
      </c>
    </row>
    <row r="13" spans="1:2" ht="9.75" customHeight="1"/>
    <row r="14" spans="1:2" ht="16.5" customHeight="1">
      <c r="A14" s="367" t="s">
        <v>150</v>
      </c>
      <c r="B14" s="69" t="s">
        <v>151</v>
      </c>
    </row>
    <row r="15" spans="1:2" ht="16.5" customHeight="1">
      <c r="B15" s="69" t="s">
        <v>152</v>
      </c>
    </row>
    <row r="16" spans="1:2" ht="12" customHeight="1"/>
    <row r="17" spans="1:2" ht="16.5" customHeight="1">
      <c r="A17" s="19">
        <v>9</v>
      </c>
      <c r="B17" s="69" t="s">
        <v>141</v>
      </c>
    </row>
    <row r="18" spans="1:2" ht="16.5" customHeight="1">
      <c r="B18" s="69" t="s">
        <v>114</v>
      </c>
    </row>
    <row r="19" spans="1:2" ht="10.5" customHeight="1"/>
    <row r="20" spans="1:2" ht="16.5" customHeight="1">
      <c r="A20" s="19">
        <v>12</v>
      </c>
      <c r="B20" s="10" t="s">
        <v>1519</v>
      </c>
    </row>
    <row r="21" spans="1:2" ht="16.5" customHeight="1">
      <c r="B21" s="69" t="s">
        <v>128</v>
      </c>
    </row>
    <row r="22" spans="1:2" ht="16.5" customHeight="1">
      <c r="B22" s="69" t="s">
        <v>127</v>
      </c>
    </row>
    <row r="23" spans="1:2" ht="16.5" customHeight="1">
      <c r="B23" s="69" t="s">
        <v>1563</v>
      </c>
    </row>
    <row r="24" spans="1:2" ht="10.5" customHeight="1">
      <c r="B24" s="69"/>
    </row>
    <row r="25" spans="1:2" ht="16.5" customHeight="1">
      <c r="A25" s="19">
        <v>15</v>
      </c>
      <c r="B25" s="69" t="s">
        <v>115</v>
      </c>
    </row>
    <row r="26" spans="1:2" ht="16.5" customHeight="1">
      <c r="B26" s="69" t="s">
        <v>157</v>
      </c>
    </row>
    <row r="27" spans="1:2" ht="16.5" customHeight="1">
      <c r="B27" s="69" t="s">
        <v>117</v>
      </c>
    </row>
    <row r="28" spans="1:2" ht="16.5" customHeight="1">
      <c r="B28" s="69" t="s">
        <v>1521</v>
      </c>
    </row>
    <row r="29" spans="1:2" ht="16.5" customHeight="1">
      <c r="B29" s="69" t="s">
        <v>1525</v>
      </c>
    </row>
    <row r="30" spans="1:2" ht="16.5" customHeight="1">
      <c r="B30" s="69" t="s">
        <v>158</v>
      </c>
    </row>
    <row r="31" spans="1:2" ht="16.5" customHeight="1">
      <c r="B31" s="69" t="s">
        <v>118</v>
      </c>
    </row>
    <row r="32" spans="1:2" ht="11.25" customHeight="1">
      <c r="B32" s="69"/>
    </row>
    <row r="33" spans="1:2" ht="16.5" customHeight="1">
      <c r="A33" s="19">
        <v>16</v>
      </c>
      <c r="B33" s="69" t="s">
        <v>141</v>
      </c>
    </row>
    <row r="34" spans="1:2" ht="16.5" customHeight="1">
      <c r="B34" s="69" t="s">
        <v>114</v>
      </c>
    </row>
    <row r="35" spans="1:2" ht="9.75" customHeight="1">
      <c r="B35" s="69"/>
    </row>
    <row r="36" spans="1:2" ht="16.5" customHeight="1">
      <c r="A36" s="19">
        <v>20</v>
      </c>
      <c r="B36" s="69" t="s">
        <v>120</v>
      </c>
    </row>
    <row r="37" spans="1:2" ht="16.5" customHeight="1">
      <c r="B37" s="69" t="s">
        <v>121</v>
      </c>
    </row>
    <row r="38" spans="1:2" ht="16.5" customHeight="1">
      <c r="B38" s="69" t="s">
        <v>122</v>
      </c>
    </row>
    <row r="39" spans="1:2" ht="16.5" customHeight="1">
      <c r="B39" s="69" t="s">
        <v>123</v>
      </c>
    </row>
    <row r="40" spans="1:2" ht="10.5" customHeight="1">
      <c r="B40" s="69"/>
    </row>
    <row r="41" spans="1:2" ht="16.5" customHeight="1">
      <c r="A41" s="19">
        <v>22</v>
      </c>
      <c r="B41" s="69" t="s">
        <v>2039</v>
      </c>
    </row>
    <row r="42" spans="1:2" ht="16.5" customHeight="1">
      <c r="B42" s="69" t="s">
        <v>2040</v>
      </c>
    </row>
    <row r="43" spans="1:2" ht="12" customHeight="1">
      <c r="B43" s="69"/>
    </row>
    <row r="44" spans="1:2" ht="16.5" customHeight="1">
      <c r="A44" s="19">
        <v>23</v>
      </c>
      <c r="B44" s="69" t="s">
        <v>141</v>
      </c>
    </row>
    <row r="45" spans="1:2" ht="16.5" customHeight="1">
      <c r="B45" s="69" t="s">
        <v>114</v>
      </c>
    </row>
    <row r="46" spans="1:2" ht="8.25" customHeight="1">
      <c r="B46" s="69"/>
    </row>
    <row r="47" spans="1:2" ht="16.5" customHeight="1">
      <c r="A47" s="19">
        <v>26</v>
      </c>
      <c r="B47" s="69" t="s">
        <v>1564</v>
      </c>
    </row>
    <row r="48" spans="1:2" ht="12" customHeight="1">
      <c r="B48" s="69"/>
    </row>
    <row r="49" spans="1:2" ht="16.5" customHeight="1">
      <c r="A49" s="19">
        <v>29</v>
      </c>
      <c r="B49" s="10" t="s">
        <v>603</v>
      </c>
    </row>
    <row r="50" spans="1:2" ht="10.5" customHeight="1">
      <c r="B50" s="69"/>
    </row>
    <row r="51" spans="1:2" ht="16.5" customHeight="1">
      <c r="A51" s="19">
        <v>30</v>
      </c>
      <c r="B51" s="69" t="s">
        <v>141</v>
      </c>
    </row>
    <row r="52" spans="1:2" ht="16.5" customHeight="1">
      <c r="B52" s="69" t="s">
        <v>114</v>
      </c>
    </row>
    <row r="53" spans="1:2" ht="12.75" customHeight="1">
      <c r="A53" s="10"/>
    </row>
    <row r="54" spans="1:2" ht="17.25" customHeight="1">
      <c r="B54" s="69"/>
    </row>
    <row r="55" spans="1:2">
      <c r="B55" s="69"/>
    </row>
    <row r="56" spans="1:2">
      <c r="A56" s="10"/>
      <c r="B56" s="69"/>
    </row>
    <row r="57" spans="1:2" ht="16.5" customHeight="1">
      <c r="B57" s="69"/>
    </row>
    <row r="58" spans="1:2" ht="18" customHeight="1">
      <c r="A58" s="10"/>
      <c r="B58" s="69"/>
    </row>
    <row r="59" spans="1:2" ht="18" customHeight="1">
      <c r="B59" s="69"/>
    </row>
    <row r="60" spans="1:2" ht="16.5" customHeight="1">
      <c r="A60" s="10"/>
      <c r="B60" s="69"/>
    </row>
    <row r="61" spans="1:2" ht="18" customHeight="1">
      <c r="B61" s="69"/>
    </row>
    <row r="62" spans="1:2" ht="18.75" customHeight="1">
      <c r="A62" s="10"/>
      <c r="B62" s="69"/>
    </row>
    <row r="63" spans="1:2" ht="16.5" customHeight="1">
      <c r="B63" s="69"/>
    </row>
    <row r="64" spans="1:2" ht="18" customHeight="1">
      <c r="A64" s="10"/>
      <c r="B64" s="69"/>
    </row>
    <row r="65" spans="1:227" ht="16.5" customHeight="1">
      <c r="A65" s="10"/>
      <c r="B65" s="69"/>
    </row>
    <row r="66" spans="1:227" ht="17.25" customHeight="1">
      <c r="B66" s="69"/>
    </row>
    <row r="67" spans="1:227" ht="17.25" customHeight="1">
      <c r="B67" s="69"/>
    </row>
    <row r="68" spans="1:227" ht="16.5" customHeight="1">
      <c r="A68" s="10"/>
      <c r="B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69"/>
      <c r="CM68" s="69"/>
      <c r="CN68" s="69"/>
      <c r="CO68" s="69"/>
      <c r="CP68" s="69"/>
      <c r="CQ68" s="69"/>
      <c r="CR68" s="69"/>
      <c r="CS68" s="69"/>
      <c r="CT68" s="69"/>
      <c r="CU68" s="69"/>
      <c r="CV68" s="69"/>
      <c r="CW68" s="69"/>
      <c r="CX68" s="69"/>
      <c r="CY68" s="69"/>
      <c r="CZ68" s="69"/>
      <c r="DA68" s="69"/>
      <c r="DB68" s="69"/>
      <c r="DC68" s="69"/>
      <c r="DD68" s="69"/>
      <c r="DE68" s="69"/>
      <c r="DF68" s="69"/>
      <c r="DG68" s="69"/>
      <c r="DH68" s="69"/>
      <c r="DI68" s="69"/>
      <c r="DJ68" s="69"/>
      <c r="DK68" s="69"/>
      <c r="DL68" s="69"/>
      <c r="DM68" s="69"/>
      <c r="DN68" s="69"/>
      <c r="DO68" s="69"/>
      <c r="DP68" s="69"/>
      <c r="DQ68" s="69"/>
      <c r="DR68" s="69"/>
      <c r="DS68" s="69"/>
      <c r="DT68" s="69"/>
      <c r="DU68" s="69"/>
      <c r="DV68" s="69"/>
      <c r="DW68" s="69"/>
      <c r="DX68" s="69"/>
      <c r="DY68" s="69"/>
      <c r="DZ68" s="69"/>
      <c r="EA68" s="69"/>
      <c r="EB68" s="69"/>
      <c r="EC68" s="69"/>
      <c r="ED68" s="69"/>
      <c r="EE68" s="69"/>
      <c r="EF68" s="69"/>
      <c r="EG68" s="69"/>
      <c r="EH68" s="69"/>
      <c r="EI68" s="69"/>
      <c r="EJ68" s="69"/>
      <c r="EK68" s="69"/>
      <c r="EL68" s="69"/>
      <c r="EM68" s="69"/>
      <c r="EN68" s="69"/>
      <c r="EO68" s="69"/>
      <c r="EP68" s="69"/>
      <c r="EQ68" s="69"/>
      <c r="ER68" s="69"/>
      <c r="ES68" s="69"/>
      <c r="ET68" s="69"/>
      <c r="EU68" s="69"/>
      <c r="EV68" s="69"/>
      <c r="EW68" s="69"/>
      <c r="EX68" s="69"/>
      <c r="EY68" s="69"/>
      <c r="EZ68" s="69"/>
      <c r="FA68" s="69"/>
      <c r="FB68" s="69"/>
      <c r="FC68" s="69"/>
      <c r="FD68" s="69"/>
      <c r="FE68" s="69"/>
      <c r="FF68" s="69"/>
      <c r="FG68" s="69"/>
      <c r="FH68" s="69"/>
      <c r="FI68" s="69"/>
      <c r="FJ68" s="69"/>
      <c r="FK68" s="69"/>
      <c r="FL68" s="69"/>
      <c r="FM68" s="69"/>
      <c r="FN68" s="69"/>
      <c r="FO68" s="69"/>
      <c r="FP68" s="69"/>
      <c r="FQ68" s="69"/>
      <c r="FR68" s="69"/>
      <c r="FS68" s="69"/>
      <c r="FT68" s="69"/>
      <c r="FU68" s="69"/>
      <c r="FV68" s="69"/>
      <c r="FW68" s="69"/>
      <c r="FX68" s="69"/>
      <c r="FY68" s="69"/>
      <c r="FZ68" s="69"/>
      <c r="GA68" s="69"/>
      <c r="GB68" s="69"/>
      <c r="GC68" s="69"/>
      <c r="GD68" s="69"/>
      <c r="GE68" s="69"/>
      <c r="GF68" s="69"/>
      <c r="GG68" s="69"/>
      <c r="GH68" s="69"/>
      <c r="GI68" s="69"/>
      <c r="GJ68" s="69"/>
      <c r="GK68" s="69"/>
      <c r="GL68" s="69"/>
      <c r="GM68" s="69"/>
      <c r="GN68" s="69"/>
      <c r="GO68" s="69"/>
      <c r="GP68" s="69"/>
      <c r="GQ68" s="69"/>
      <c r="GR68" s="69"/>
      <c r="GS68" s="69"/>
      <c r="GT68" s="69"/>
      <c r="GU68" s="69"/>
      <c r="GV68" s="69"/>
      <c r="GW68" s="69"/>
      <c r="GX68" s="69"/>
      <c r="GY68" s="69"/>
      <c r="GZ68" s="69"/>
      <c r="HA68" s="69"/>
      <c r="HB68" s="69"/>
      <c r="HC68" s="69"/>
      <c r="HD68" s="69"/>
      <c r="HE68" s="69"/>
      <c r="HF68" s="69"/>
      <c r="HG68" s="69"/>
      <c r="HH68" s="69"/>
      <c r="HI68" s="69"/>
      <c r="HJ68" s="69"/>
      <c r="HK68" s="69"/>
      <c r="HL68" s="69"/>
      <c r="HM68" s="69"/>
      <c r="HN68" s="69"/>
      <c r="HO68" s="69"/>
      <c r="HP68" s="69"/>
      <c r="HQ68" s="69"/>
      <c r="HR68" s="69"/>
      <c r="HS68" s="69"/>
    </row>
    <row r="69" spans="1:227" ht="18" customHeight="1">
      <c r="B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c r="CF69" s="69"/>
      <c r="CG69" s="69"/>
      <c r="CH69" s="69"/>
      <c r="CI69" s="69"/>
      <c r="CJ69" s="69"/>
      <c r="CK69" s="69"/>
      <c r="CL69" s="69"/>
      <c r="CM69" s="69"/>
      <c r="CN69" s="69"/>
      <c r="CO69" s="69"/>
      <c r="CP69" s="69"/>
      <c r="CQ69" s="69"/>
      <c r="CR69" s="69"/>
      <c r="CS69" s="69"/>
      <c r="CT69" s="69"/>
      <c r="CU69" s="69"/>
      <c r="CV69" s="69"/>
      <c r="CW69" s="69"/>
      <c r="CX69" s="69"/>
      <c r="CY69" s="69"/>
      <c r="CZ69" s="69"/>
      <c r="DA69" s="69"/>
      <c r="DB69" s="69"/>
      <c r="DC69" s="69"/>
      <c r="DD69" s="69"/>
      <c r="DE69" s="69"/>
      <c r="DF69" s="69"/>
      <c r="DG69" s="69"/>
      <c r="DH69" s="69"/>
      <c r="DI69" s="69"/>
      <c r="DJ69" s="69"/>
      <c r="DK69" s="69"/>
      <c r="DL69" s="69"/>
      <c r="DM69" s="69"/>
      <c r="DN69" s="69"/>
      <c r="DO69" s="69"/>
      <c r="DP69" s="69"/>
      <c r="DQ69" s="69"/>
      <c r="DR69" s="69"/>
      <c r="DS69" s="69"/>
      <c r="DT69" s="69"/>
      <c r="DU69" s="69"/>
      <c r="DV69" s="69"/>
      <c r="DW69" s="69"/>
      <c r="DX69" s="69"/>
      <c r="DY69" s="69"/>
      <c r="DZ69" s="69"/>
      <c r="EA69" s="69"/>
      <c r="EB69" s="69"/>
      <c r="EC69" s="69"/>
      <c r="ED69" s="69"/>
      <c r="EE69" s="69"/>
      <c r="EF69" s="69"/>
      <c r="EG69" s="69"/>
      <c r="EH69" s="69"/>
      <c r="EI69" s="69"/>
      <c r="EJ69" s="69"/>
      <c r="EK69" s="69"/>
      <c r="EL69" s="69"/>
      <c r="EM69" s="69"/>
      <c r="EN69" s="69"/>
      <c r="EO69" s="69"/>
      <c r="EP69" s="69"/>
      <c r="EQ69" s="69"/>
      <c r="ER69" s="69"/>
      <c r="ES69" s="69"/>
      <c r="ET69" s="69"/>
      <c r="EU69" s="69"/>
      <c r="EV69" s="69"/>
      <c r="EW69" s="69"/>
      <c r="EX69" s="69"/>
      <c r="EY69" s="69"/>
      <c r="EZ69" s="69"/>
      <c r="FA69" s="69"/>
      <c r="FB69" s="69"/>
      <c r="FC69" s="69"/>
      <c r="FD69" s="69"/>
      <c r="FE69" s="69"/>
      <c r="FF69" s="69"/>
      <c r="FG69" s="69"/>
      <c r="FH69" s="69"/>
      <c r="FI69" s="69"/>
      <c r="FJ69" s="69"/>
      <c r="FK69" s="69"/>
      <c r="FL69" s="69"/>
      <c r="FM69" s="69"/>
      <c r="FN69" s="69"/>
      <c r="FO69" s="69"/>
      <c r="FP69" s="69"/>
      <c r="FQ69" s="69"/>
      <c r="FR69" s="69"/>
      <c r="FS69" s="69"/>
      <c r="FT69" s="69"/>
      <c r="FU69" s="69"/>
      <c r="FV69" s="69"/>
      <c r="FW69" s="69"/>
      <c r="FX69" s="69"/>
      <c r="FY69" s="69"/>
      <c r="FZ69" s="69"/>
      <c r="GA69" s="69"/>
      <c r="GB69" s="69"/>
      <c r="GC69" s="69"/>
      <c r="GD69" s="69"/>
      <c r="GE69" s="69"/>
      <c r="GF69" s="69"/>
      <c r="GG69" s="69"/>
      <c r="GH69" s="69"/>
      <c r="GI69" s="69"/>
      <c r="GJ69" s="69"/>
      <c r="GK69" s="69"/>
      <c r="GL69" s="69"/>
      <c r="GM69" s="69"/>
      <c r="GN69" s="69"/>
      <c r="GO69" s="69"/>
      <c r="GP69" s="69"/>
      <c r="GQ69" s="69"/>
      <c r="GR69" s="69"/>
      <c r="GS69" s="69"/>
      <c r="GT69" s="69"/>
      <c r="GU69" s="69"/>
      <c r="GV69" s="69"/>
      <c r="GW69" s="69"/>
      <c r="GX69" s="69"/>
      <c r="GY69" s="69"/>
      <c r="GZ69" s="69"/>
      <c r="HA69" s="69"/>
      <c r="HB69" s="69"/>
      <c r="HC69" s="69"/>
      <c r="HD69" s="69"/>
      <c r="HE69" s="69"/>
      <c r="HF69" s="69"/>
      <c r="HG69" s="69"/>
      <c r="HH69" s="69"/>
      <c r="HI69" s="69"/>
      <c r="HJ69" s="69"/>
      <c r="HK69" s="69"/>
      <c r="HL69" s="69"/>
      <c r="HM69" s="69"/>
      <c r="HN69" s="69"/>
      <c r="HO69" s="69"/>
      <c r="HP69" s="69"/>
      <c r="HQ69" s="69"/>
      <c r="HR69" s="69"/>
      <c r="HS69" s="69"/>
    </row>
    <row r="70" spans="1:227" ht="16.5" customHeight="1">
      <c r="B70" s="69"/>
    </row>
    <row r="71" spans="1:227" ht="18" customHeight="1">
      <c r="B71" s="69"/>
    </row>
    <row r="72" spans="1:227" ht="18.75" customHeight="1">
      <c r="B72" s="69"/>
    </row>
    <row r="73" spans="1:227" ht="17.25" customHeight="1">
      <c r="B73" s="69"/>
    </row>
    <row r="74" spans="1:227" ht="19.5" customHeight="1">
      <c r="B74" s="69"/>
    </row>
    <row r="75" spans="1:227" ht="19.5" customHeight="1">
      <c r="B75" s="69"/>
    </row>
    <row r="76" spans="1:227" ht="18" customHeight="1">
      <c r="B76" s="69"/>
    </row>
    <row r="77" spans="1:227" ht="18.75" customHeight="1"/>
  </sheetData>
  <customSheetViews>
    <customSheetView guid="{45E423DD-7FD2-487F-8372-5798D7D06C15}" showPageBreaks="1" printArea="1" topLeftCell="A4">
      <selection activeCell="A34" sqref="A34:IV34"/>
      <colBreaks count="1" manualBreakCount="1">
        <brk id="1" max="47" man="1"/>
      </colBreaks>
      <pageMargins left="1.21" right="0.75" top="1" bottom="1" header="0.5" footer="0.5"/>
      <pageSetup orientation="portrait" r:id="rId1"/>
      <headerFooter alignWithMargins="0"/>
    </customSheetView>
    <customSheetView guid="{B297ACE3-C144-4411-A206-EE5C8D41CE1C}" topLeftCell="A16">
      <selection activeCell="H39" sqref="H39"/>
      <colBreaks count="1" manualBreakCount="1">
        <brk id="1" max="47" man="1"/>
      </colBreaks>
      <pageMargins left="1.21" right="0.75" top="1" bottom="1" header="0.5" footer="0.5"/>
      <pageSetup orientation="portrait" r:id="rId2"/>
      <headerFooter alignWithMargins="0"/>
    </customSheetView>
    <customSheetView guid="{51F1D52B-5D55-4FCC-809B-9B4CC86C88B9}" topLeftCell="A4">
      <selection activeCell="A34" sqref="A34:IV34"/>
      <colBreaks count="1" manualBreakCount="1">
        <brk id="1" max="47" man="1"/>
      </colBreaks>
      <pageMargins left="1.21" right="0.75" top="1" bottom="1" header="0.5" footer="0.5"/>
      <pageSetup orientation="portrait" r:id="rId3"/>
      <headerFooter alignWithMargins="0"/>
    </customSheetView>
  </customSheetViews>
  <phoneticPr fontId="0" type="noConversion"/>
  <pageMargins left="0.8" right="0.47" top="0.37" bottom="0.62" header="0.3" footer="0.3"/>
  <pageSetup scale="91" orientation="portrait" r:id="rId4"/>
  <headerFooter alignWithMargins="0"/>
  <colBreaks count="1" manualBreakCount="1">
    <brk id="2" max="47" man="1"/>
  </colBreaks>
  <ignoredErrors>
    <ignoredError sqref="A14 A11" numberStoredAsText="1"/>
  </ignoredErrors>
  <drawing r:id="rId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tabColor indexed="40"/>
    <pageSetUpPr fitToPage="1"/>
  </sheetPr>
  <dimension ref="A1:IV77"/>
  <sheetViews>
    <sheetView zoomScaleNormal="100" workbookViewId="0">
      <selection activeCell="B39" sqref="B39"/>
    </sheetView>
  </sheetViews>
  <sheetFormatPr defaultRowHeight="15"/>
  <cols>
    <col min="1" max="1" width="9.140625" style="10"/>
    <col min="2" max="2" width="87.5703125" style="10" customWidth="1"/>
    <col min="3" max="3" width="6.85546875" style="10" customWidth="1"/>
    <col min="4" max="16384" width="9.140625" style="10"/>
  </cols>
  <sheetData>
    <row r="1" spans="1:2" ht="42.75" customHeight="1"/>
    <row r="3" spans="1:2" ht="18">
      <c r="B3" s="71" t="s">
        <v>1102</v>
      </c>
    </row>
    <row r="4" spans="1:2" ht="18">
      <c r="B4" s="71" t="s">
        <v>1516</v>
      </c>
    </row>
    <row r="6" spans="1:2" ht="19.5" customHeight="1"/>
    <row r="7" spans="1:2">
      <c r="B7" s="9"/>
    </row>
    <row r="8" spans="1:2">
      <c r="B8" s="9"/>
    </row>
    <row r="9" spans="1:2" ht="15.75" customHeight="1">
      <c r="A9" s="367" t="s">
        <v>112</v>
      </c>
      <c r="B9" s="69" t="s">
        <v>151</v>
      </c>
    </row>
    <row r="10" spans="1:2" ht="15.75" customHeight="1">
      <c r="A10" s="367"/>
      <c r="B10" s="69" t="s">
        <v>152</v>
      </c>
    </row>
    <row r="11" spans="1:2" ht="15.75" customHeight="1">
      <c r="A11" s="367"/>
      <c r="B11" s="69"/>
    </row>
    <row r="12" spans="1:2" ht="15.75" customHeight="1">
      <c r="A12" s="367" t="s">
        <v>110</v>
      </c>
      <c r="B12" s="69" t="s">
        <v>141</v>
      </c>
    </row>
    <row r="13" spans="1:2" ht="15.75" customHeight="1">
      <c r="A13" s="367"/>
      <c r="B13" s="69" t="s">
        <v>114</v>
      </c>
    </row>
    <row r="14" spans="1:2" ht="15.75" customHeight="1">
      <c r="A14" s="367"/>
      <c r="B14" s="69"/>
    </row>
    <row r="15" spans="1:2" ht="15.75" customHeight="1">
      <c r="A15" s="367" t="s">
        <v>145</v>
      </c>
      <c r="B15" s="69" t="s">
        <v>1519</v>
      </c>
    </row>
    <row r="16" spans="1:2" ht="15.75" customHeight="1">
      <c r="B16" s="69" t="s">
        <v>128</v>
      </c>
    </row>
    <row r="17" spans="1:2" ht="15.75" customHeight="1">
      <c r="A17" s="367"/>
      <c r="B17" s="69" t="s">
        <v>127</v>
      </c>
    </row>
    <row r="18" spans="1:2" ht="15.75" customHeight="1">
      <c r="A18" s="367"/>
      <c r="B18" s="69" t="s">
        <v>1565</v>
      </c>
    </row>
    <row r="19" spans="1:2" ht="15.75" customHeight="1">
      <c r="A19" s="367"/>
      <c r="B19" s="69"/>
    </row>
    <row r="20" spans="1:2" ht="15.75" customHeight="1">
      <c r="A20" s="367" t="s">
        <v>1566</v>
      </c>
      <c r="B20" s="69" t="s">
        <v>141</v>
      </c>
    </row>
    <row r="21" spans="1:2" ht="15.75" customHeight="1">
      <c r="A21" s="367"/>
      <c r="B21" s="69" t="s">
        <v>114</v>
      </c>
    </row>
    <row r="22" spans="1:2" ht="15.75" customHeight="1">
      <c r="A22" s="367"/>
    </row>
    <row r="23" spans="1:2" ht="15.75" customHeight="1">
      <c r="A23" s="367" t="s">
        <v>1567</v>
      </c>
      <c r="B23" s="69" t="s">
        <v>115</v>
      </c>
    </row>
    <row r="24" spans="1:2" ht="15.75" customHeight="1">
      <c r="A24" s="367"/>
      <c r="B24" s="69" t="s">
        <v>157</v>
      </c>
    </row>
    <row r="25" spans="1:2" ht="15.75" customHeight="1">
      <c r="A25" s="367"/>
      <c r="B25" s="69" t="s">
        <v>117</v>
      </c>
    </row>
    <row r="26" spans="1:2" ht="15.75" customHeight="1">
      <c r="A26" s="367"/>
      <c r="B26" s="69" t="s">
        <v>1521</v>
      </c>
    </row>
    <row r="27" spans="1:2" ht="15.75" customHeight="1">
      <c r="A27" s="367"/>
      <c r="B27" s="69" t="s">
        <v>1525</v>
      </c>
    </row>
    <row r="28" spans="1:2" ht="15.75" customHeight="1">
      <c r="A28" s="367"/>
      <c r="B28" s="69" t="s">
        <v>158</v>
      </c>
    </row>
    <row r="29" spans="1:2" ht="15.75" customHeight="1">
      <c r="A29" s="367"/>
      <c r="B29" s="69" t="s">
        <v>118</v>
      </c>
    </row>
    <row r="30" spans="1:2" ht="15.75" customHeight="1">
      <c r="A30" s="367"/>
      <c r="B30" s="69" t="s">
        <v>168</v>
      </c>
    </row>
    <row r="31" spans="1:2" ht="15.75" customHeight="1">
      <c r="A31" s="367"/>
      <c r="B31" s="69" t="s">
        <v>166</v>
      </c>
    </row>
    <row r="32" spans="1:2" ht="15.75" customHeight="1">
      <c r="A32" s="367"/>
    </row>
    <row r="33" spans="1:2" ht="15.75" customHeight="1">
      <c r="A33" s="367" t="s">
        <v>146</v>
      </c>
      <c r="B33" s="69" t="s">
        <v>120</v>
      </c>
    </row>
    <row r="34" spans="1:2" ht="15.75" customHeight="1">
      <c r="A34" s="367"/>
      <c r="B34" s="69" t="s">
        <v>121</v>
      </c>
    </row>
    <row r="35" spans="1:2" ht="15.75" customHeight="1">
      <c r="A35" s="367"/>
      <c r="B35" s="69" t="s">
        <v>122</v>
      </c>
    </row>
    <row r="36" spans="1:2" ht="15.75" customHeight="1">
      <c r="A36" s="367"/>
      <c r="B36" s="69" t="s">
        <v>123</v>
      </c>
    </row>
    <row r="37" spans="1:2" ht="15.75" customHeight="1">
      <c r="A37" s="367"/>
    </row>
    <row r="38" spans="1:2" ht="15.75" customHeight="1">
      <c r="A38" s="367" t="s">
        <v>1568</v>
      </c>
      <c r="B38" s="69" t="s">
        <v>141</v>
      </c>
    </row>
    <row r="39" spans="1:2" ht="15.75" customHeight="1">
      <c r="A39" s="367"/>
      <c r="B39" s="69" t="s">
        <v>114</v>
      </c>
    </row>
    <row r="40" spans="1:2" ht="15.75" customHeight="1">
      <c r="A40" s="367"/>
      <c r="B40" s="69"/>
    </row>
    <row r="41" spans="1:2" ht="15.75" customHeight="1">
      <c r="A41" s="367" t="s">
        <v>1569</v>
      </c>
      <c r="B41" s="10" t="s">
        <v>2039</v>
      </c>
    </row>
    <row r="42" spans="1:2" ht="15.75" customHeight="1">
      <c r="A42" s="367"/>
      <c r="B42" s="10" t="s">
        <v>2040</v>
      </c>
    </row>
    <row r="43" spans="1:2" ht="15.75" customHeight="1">
      <c r="A43" s="367"/>
      <c r="B43" s="69"/>
    </row>
    <row r="44" spans="1:2" ht="15.75" customHeight="1">
      <c r="A44" s="367" t="s">
        <v>169</v>
      </c>
      <c r="B44" s="69" t="s">
        <v>1570</v>
      </c>
    </row>
    <row r="45" spans="1:2" ht="15.75" customHeight="1">
      <c r="A45" s="367"/>
      <c r="B45" s="69"/>
    </row>
    <row r="46" spans="1:2" ht="15.75" customHeight="1">
      <c r="A46" s="367" t="s">
        <v>1571</v>
      </c>
      <c r="B46" s="69" t="s">
        <v>141</v>
      </c>
    </row>
    <row r="47" spans="1:2" ht="15.75" customHeight="1">
      <c r="A47" s="367"/>
      <c r="B47" s="69" t="s">
        <v>114</v>
      </c>
    </row>
    <row r="48" spans="1:2" ht="15.75" customHeight="1">
      <c r="B48" s="1260" t="s">
        <v>1572</v>
      </c>
    </row>
    <row r="49" spans="1:256" ht="15.75" customHeight="1">
      <c r="A49" s="19">
        <v>31</v>
      </c>
      <c r="B49" s="69" t="s">
        <v>1573</v>
      </c>
      <c r="Z49" s="69" t="s">
        <v>3</v>
      </c>
      <c r="AA49" s="69" t="s">
        <v>3</v>
      </c>
      <c r="AB49" s="69" t="s">
        <v>3</v>
      </c>
      <c r="AC49" s="69" t="s">
        <v>3</v>
      </c>
      <c r="AD49" s="69" t="s">
        <v>3</v>
      </c>
      <c r="AE49" s="69" t="s">
        <v>3</v>
      </c>
      <c r="AF49" s="69" t="s">
        <v>3</v>
      </c>
      <c r="AG49" s="69" t="s">
        <v>3</v>
      </c>
      <c r="AH49" s="69" t="s">
        <v>3</v>
      </c>
      <c r="AI49" s="69" t="s">
        <v>3</v>
      </c>
      <c r="AJ49" s="69" t="s">
        <v>3</v>
      </c>
      <c r="AK49" s="69" t="s">
        <v>3</v>
      </c>
      <c r="AL49" s="69" t="s">
        <v>3</v>
      </c>
      <c r="AM49" s="69" t="s">
        <v>3</v>
      </c>
      <c r="AN49" s="69" t="s">
        <v>3</v>
      </c>
      <c r="AO49" s="69" t="s">
        <v>3</v>
      </c>
      <c r="AP49" s="69" t="s">
        <v>3</v>
      </c>
      <c r="AQ49" s="69" t="s">
        <v>3</v>
      </c>
      <c r="AR49" s="69" t="s">
        <v>3</v>
      </c>
      <c r="AS49" s="69" t="s">
        <v>3</v>
      </c>
      <c r="AT49" s="69" t="s">
        <v>3</v>
      </c>
      <c r="AU49" s="69" t="s">
        <v>3</v>
      </c>
      <c r="AV49" s="69" t="s">
        <v>3</v>
      </c>
      <c r="AW49" s="69" t="s">
        <v>3</v>
      </c>
      <c r="AX49" s="69" t="s">
        <v>3</v>
      </c>
      <c r="AY49" s="69" t="s">
        <v>3</v>
      </c>
      <c r="AZ49" s="69" t="s">
        <v>3</v>
      </c>
      <c r="BA49" s="69" t="s">
        <v>3</v>
      </c>
      <c r="BB49" s="69" t="s">
        <v>3</v>
      </c>
      <c r="BC49" s="69" t="s">
        <v>3</v>
      </c>
      <c r="BD49" s="69" t="s">
        <v>3</v>
      </c>
      <c r="BE49" s="69" t="s">
        <v>3</v>
      </c>
      <c r="BF49" s="69" t="s">
        <v>3</v>
      </c>
      <c r="BG49" s="69" t="s">
        <v>3</v>
      </c>
      <c r="BH49" s="69" t="s">
        <v>3</v>
      </c>
      <c r="BI49" s="69" t="s">
        <v>3</v>
      </c>
      <c r="BJ49" s="69" t="s">
        <v>3</v>
      </c>
      <c r="BK49" s="69" t="s">
        <v>3</v>
      </c>
      <c r="BL49" s="69" t="s">
        <v>3</v>
      </c>
      <c r="BM49" s="69" t="s">
        <v>3</v>
      </c>
      <c r="BN49" s="69" t="s">
        <v>3</v>
      </c>
      <c r="BO49" s="69" t="s">
        <v>3</v>
      </c>
      <c r="BP49" s="69" t="s">
        <v>3</v>
      </c>
      <c r="BQ49" s="69" t="s">
        <v>3</v>
      </c>
      <c r="BR49" s="69" t="s">
        <v>3</v>
      </c>
      <c r="BS49" s="69" t="s">
        <v>3</v>
      </c>
      <c r="BT49" s="69" t="s">
        <v>3</v>
      </c>
      <c r="BU49" s="69" t="s">
        <v>3</v>
      </c>
      <c r="BV49" s="69" t="s">
        <v>3</v>
      </c>
      <c r="BW49" s="69" t="s">
        <v>3</v>
      </c>
      <c r="BX49" s="69" t="s">
        <v>3</v>
      </c>
      <c r="BY49" s="69" t="s">
        <v>3</v>
      </c>
      <c r="BZ49" s="69" t="s">
        <v>3</v>
      </c>
      <c r="CA49" s="69" t="s">
        <v>3</v>
      </c>
      <c r="CB49" s="69" t="s">
        <v>3</v>
      </c>
      <c r="CC49" s="69" t="s">
        <v>3</v>
      </c>
      <c r="CD49" s="69" t="s">
        <v>3</v>
      </c>
      <c r="CE49" s="69" t="s">
        <v>3</v>
      </c>
      <c r="CF49" s="69" t="s">
        <v>3</v>
      </c>
      <c r="CG49" s="69" t="s">
        <v>3</v>
      </c>
      <c r="CH49" s="69" t="s">
        <v>3</v>
      </c>
      <c r="CI49" s="69" t="s">
        <v>3</v>
      </c>
      <c r="CJ49" s="69" t="s">
        <v>3</v>
      </c>
      <c r="CK49" s="69" t="s">
        <v>3</v>
      </c>
      <c r="CL49" s="69" t="s">
        <v>3</v>
      </c>
      <c r="CM49" s="69" t="s">
        <v>3</v>
      </c>
      <c r="CN49" s="69" t="s">
        <v>3</v>
      </c>
      <c r="CO49" s="69" t="s">
        <v>3</v>
      </c>
      <c r="CP49" s="69" t="s">
        <v>3</v>
      </c>
      <c r="CQ49" s="69" t="s">
        <v>3</v>
      </c>
      <c r="CR49" s="69" t="s">
        <v>3</v>
      </c>
      <c r="CS49" s="69" t="s">
        <v>3</v>
      </c>
      <c r="CT49" s="69" t="s">
        <v>3</v>
      </c>
      <c r="CU49" s="69" t="s">
        <v>3</v>
      </c>
      <c r="CV49" s="69" t="s">
        <v>3</v>
      </c>
      <c r="CW49" s="69" t="s">
        <v>3</v>
      </c>
      <c r="CX49" s="69" t="s">
        <v>3</v>
      </c>
      <c r="CY49" s="69" t="s">
        <v>3</v>
      </c>
      <c r="CZ49" s="69" t="s">
        <v>3</v>
      </c>
      <c r="DA49" s="69" t="s">
        <v>3</v>
      </c>
      <c r="DB49" s="69" t="s">
        <v>3</v>
      </c>
      <c r="DC49" s="69" t="s">
        <v>3</v>
      </c>
      <c r="DD49" s="69" t="s">
        <v>3</v>
      </c>
      <c r="DE49" s="69" t="s">
        <v>3</v>
      </c>
      <c r="DF49" s="69" t="s">
        <v>3</v>
      </c>
      <c r="DG49" s="69" t="s">
        <v>3</v>
      </c>
      <c r="DH49" s="69" t="s">
        <v>3</v>
      </c>
      <c r="DI49" s="69" t="s">
        <v>3</v>
      </c>
      <c r="DJ49" s="69" t="s">
        <v>3</v>
      </c>
      <c r="DK49" s="69" t="s">
        <v>3</v>
      </c>
      <c r="DL49" s="69" t="s">
        <v>3</v>
      </c>
      <c r="DM49" s="69" t="s">
        <v>3</v>
      </c>
      <c r="DN49" s="69" t="s">
        <v>3</v>
      </c>
      <c r="DO49" s="69" t="s">
        <v>3</v>
      </c>
      <c r="DP49" s="69" t="s">
        <v>3</v>
      </c>
      <c r="DQ49" s="69" t="s">
        <v>3</v>
      </c>
      <c r="DR49" s="69" t="s">
        <v>3</v>
      </c>
      <c r="DS49" s="69" t="s">
        <v>3</v>
      </c>
      <c r="DT49" s="69" t="s">
        <v>3</v>
      </c>
      <c r="DU49" s="69" t="s">
        <v>3</v>
      </c>
      <c r="DV49" s="69" t="s">
        <v>3</v>
      </c>
      <c r="DW49" s="69" t="s">
        <v>3</v>
      </c>
      <c r="DX49" s="69" t="s">
        <v>3</v>
      </c>
      <c r="DY49" s="69" t="s">
        <v>3</v>
      </c>
      <c r="DZ49" s="69" t="s">
        <v>3</v>
      </c>
      <c r="EA49" s="69" t="s">
        <v>3</v>
      </c>
      <c r="EB49" s="69" t="s">
        <v>3</v>
      </c>
      <c r="EC49" s="69" t="s">
        <v>3</v>
      </c>
      <c r="ED49" s="69" t="s">
        <v>3</v>
      </c>
      <c r="EE49" s="69" t="s">
        <v>3</v>
      </c>
      <c r="EF49" s="69" t="s">
        <v>3</v>
      </c>
      <c r="EG49" s="69" t="s">
        <v>3</v>
      </c>
      <c r="EH49" s="69" t="s">
        <v>3</v>
      </c>
      <c r="EI49" s="69" t="s">
        <v>3</v>
      </c>
      <c r="EJ49" s="69" t="s">
        <v>3</v>
      </c>
      <c r="EK49" s="69" t="s">
        <v>3</v>
      </c>
      <c r="EL49" s="69" t="s">
        <v>3</v>
      </c>
      <c r="EM49" s="69" t="s">
        <v>3</v>
      </c>
      <c r="EN49" s="69" t="s">
        <v>3</v>
      </c>
      <c r="EO49" s="69" t="s">
        <v>3</v>
      </c>
      <c r="EP49" s="69" t="s">
        <v>3</v>
      </c>
      <c r="EQ49" s="69" t="s">
        <v>3</v>
      </c>
      <c r="ER49" s="69" t="s">
        <v>3</v>
      </c>
      <c r="ES49" s="69" t="s">
        <v>3</v>
      </c>
      <c r="ET49" s="69" t="s">
        <v>3</v>
      </c>
      <c r="EU49" s="69" t="s">
        <v>3</v>
      </c>
      <c r="EV49" s="69" t="s">
        <v>3</v>
      </c>
      <c r="EW49" s="69" t="s">
        <v>3</v>
      </c>
      <c r="EX49" s="69" t="s">
        <v>3</v>
      </c>
      <c r="EY49" s="69" t="s">
        <v>3</v>
      </c>
      <c r="EZ49" s="69" t="s">
        <v>3</v>
      </c>
      <c r="FA49" s="69" t="s">
        <v>3</v>
      </c>
      <c r="FB49" s="69" t="s">
        <v>3</v>
      </c>
      <c r="FC49" s="69" t="s">
        <v>3</v>
      </c>
      <c r="FD49" s="69" t="s">
        <v>3</v>
      </c>
      <c r="FE49" s="69" t="s">
        <v>3</v>
      </c>
      <c r="FF49" s="69" t="s">
        <v>3</v>
      </c>
      <c r="FG49" s="69" t="s">
        <v>3</v>
      </c>
      <c r="FH49" s="69" t="s">
        <v>3</v>
      </c>
      <c r="FI49" s="69" t="s">
        <v>3</v>
      </c>
      <c r="FJ49" s="69" t="s">
        <v>3</v>
      </c>
      <c r="FK49" s="69" t="s">
        <v>3</v>
      </c>
      <c r="FL49" s="69" t="s">
        <v>3</v>
      </c>
      <c r="FM49" s="69" t="s">
        <v>3</v>
      </c>
      <c r="FN49" s="69" t="s">
        <v>3</v>
      </c>
      <c r="FO49" s="69" t="s">
        <v>3</v>
      </c>
      <c r="FP49" s="69" t="s">
        <v>3</v>
      </c>
      <c r="FQ49" s="69" t="s">
        <v>3</v>
      </c>
      <c r="FR49" s="69" t="s">
        <v>3</v>
      </c>
      <c r="FS49" s="69" t="s">
        <v>3</v>
      </c>
      <c r="FT49" s="69" t="s">
        <v>3</v>
      </c>
      <c r="FU49" s="69" t="s">
        <v>3</v>
      </c>
      <c r="FV49" s="69" t="s">
        <v>3</v>
      </c>
      <c r="FW49" s="69" t="s">
        <v>3</v>
      </c>
      <c r="FX49" s="69" t="s">
        <v>3</v>
      </c>
      <c r="FY49" s="69" t="s">
        <v>3</v>
      </c>
      <c r="FZ49" s="69" t="s">
        <v>3</v>
      </c>
      <c r="GA49" s="69" t="s">
        <v>3</v>
      </c>
      <c r="GB49" s="69" t="s">
        <v>3</v>
      </c>
      <c r="GC49" s="69" t="s">
        <v>3</v>
      </c>
      <c r="GD49" s="69" t="s">
        <v>3</v>
      </c>
      <c r="GE49" s="69" t="s">
        <v>3</v>
      </c>
      <c r="GF49" s="69" t="s">
        <v>3</v>
      </c>
      <c r="GG49" s="69" t="s">
        <v>3</v>
      </c>
      <c r="GH49" s="69" t="s">
        <v>3</v>
      </c>
      <c r="GI49" s="69" t="s">
        <v>3</v>
      </c>
      <c r="GJ49" s="69" t="s">
        <v>3</v>
      </c>
      <c r="GK49" s="69" t="s">
        <v>3</v>
      </c>
      <c r="GL49" s="69" t="s">
        <v>3</v>
      </c>
      <c r="GM49" s="69" t="s">
        <v>3</v>
      </c>
      <c r="GN49" s="69" t="s">
        <v>3</v>
      </c>
      <c r="GO49" s="69" t="s">
        <v>3</v>
      </c>
      <c r="GP49" s="69" t="s">
        <v>3</v>
      </c>
      <c r="GQ49" s="69" t="s">
        <v>3</v>
      </c>
      <c r="GR49" s="69" t="s">
        <v>3</v>
      </c>
      <c r="GS49" s="69" t="s">
        <v>3</v>
      </c>
      <c r="GT49" s="69" t="s">
        <v>3</v>
      </c>
      <c r="GU49" s="69" t="s">
        <v>3</v>
      </c>
      <c r="GV49" s="69" t="s">
        <v>3</v>
      </c>
      <c r="GW49" s="69" t="s">
        <v>3</v>
      </c>
      <c r="GX49" s="69" t="s">
        <v>3</v>
      </c>
      <c r="GY49" s="69" t="s">
        <v>3</v>
      </c>
      <c r="GZ49" s="69" t="s">
        <v>3</v>
      </c>
      <c r="HA49" s="69" t="s">
        <v>3</v>
      </c>
      <c r="HB49" s="69" t="s">
        <v>3</v>
      </c>
      <c r="HC49" s="69" t="s">
        <v>3</v>
      </c>
      <c r="HD49" s="69" t="s">
        <v>3</v>
      </c>
      <c r="HE49" s="69" t="s">
        <v>3</v>
      </c>
      <c r="HF49" s="69" t="s">
        <v>3</v>
      </c>
      <c r="HG49" s="69" t="s">
        <v>3</v>
      </c>
      <c r="HH49" s="69" t="s">
        <v>3</v>
      </c>
      <c r="HI49" s="69" t="s">
        <v>3</v>
      </c>
      <c r="HJ49" s="69" t="s">
        <v>3</v>
      </c>
      <c r="HK49" s="69" t="s">
        <v>3</v>
      </c>
      <c r="HL49" s="69" t="s">
        <v>3</v>
      </c>
      <c r="HM49" s="69" t="s">
        <v>3</v>
      </c>
      <c r="HN49" s="69" t="s">
        <v>3</v>
      </c>
      <c r="HO49" s="69" t="s">
        <v>3</v>
      </c>
      <c r="HP49" s="69" t="s">
        <v>3</v>
      </c>
      <c r="HQ49" s="69" t="s">
        <v>3</v>
      </c>
      <c r="HR49" s="69" t="s">
        <v>3</v>
      </c>
      <c r="HS49" s="69" t="s">
        <v>3</v>
      </c>
      <c r="HT49" s="69" t="s">
        <v>3</v>
      </c>
      <c r="HU49" s="69" t="s">
        <v>3</v>
      </c>
      <c r="HV49" s="69" t="s">
        <v>3</v>
      </c>
      <c r="HW49" s="69" t="s">
        <v>3</v>
      </c>
      <c r="HX49" s="69" t="s">
        <v>3</v>
      </c>
      <c r="HY49" s="69" t="s">
        <v>3</v>
      </c>
      <c r="HZ49" s="69" t="s">
        <v>3</v>
      </c>
      <c r="IA49" s="69" t="s">
        <v>3</v>
      </c>
      <c r="IB49" s="69" t="s">
        <v>3</v>
      </c>
      <c r="IC49" s="69" t="s">
        <v>3</v>
      </c>
      <c r="ID49" s="69" t="s">
        <v>3</v>
      </c>
      <c r="IE49" s="69" t="s">
        <v>3</v>
      </c>
      <c r="IF49" s="69" t="s">
        <v>3</v>
      </c>
      <c r="IG49" s="69" t="s">
        <v>3</v>
      </c>
      <c r="IH49" s="69" t="s">
        <v>3</v>
      </c>
      <c r="II49" s="69" t="s">
        <v>3</v>
      </c>
      <c r="IJ49" s="69" t="s">
        <v>3</v>
      </c>
      <c r="IK49" s="69" t="s">
        <v>3</v>
      </c>
      <c r="IL49" s="69" t="s">
        <v>3</v>
      </c>
      <c r="IM49" s="69" t="s">
        <v>3</v>
      </c>
      <c r="IN49" s="69" t="s">
        <v>3</v>
      </c>
      <c r="IO49" s="69" t="s">
        <v>3</v>
      </c>
      <c r="IP49" s="69" t="s">
        <v>3</v>
      </c>
      <c r="IQ49" s="69" t="s">
        <v>3</v>
      </c>
      <c r="IR49" s="69" t="s">
        <v>3</v>
      </c>
      <c r="IS49" s="69" t="s">
        <v>3</v>
      </c>
      <c r="IT49" s="69" t="s">
        <v>3</v>
      </c>
      <c r="IU49" s="69" t="s">
        <v>3</v>
      </c>
      <c r="IV49" s="69" t="s">
        <v>3</v>
      </c>
    </row>
    <row r="50" spans="1:256" ht="15.75" customHeight="1">
      <c r="A50" s="19"/>
      <c r="B50" s="69" t="s">
        <v>2042</v>
      </c>
      <c r="Z50" s="69" t="s">
        <v>4</v>
      </c>
      <c r="AA50" s="69" t="s">
        <v>4</v>
      </c>
      <c r="AB50" s="69" t="s">
        <v>4</v>
      </c>
      <c r="AC50" s="69" t="s">
        <v>4</v>
      </c>
      <c r="AD50" s="69" t="s">
        <v>4</v>
      </c>
      <c r="AE50" s="69" t="s">
        <v>4</v>
      </c>
      <c r="AF50" s="69" t="s">
        <v>4</v>
      </c>
      <c r="AG50" s="69" t="s">
        <v>4</v>
      </c>
      <c r="AH50" s="69" t="s">
        <v>4</v>
      </c>
      <c r="AI50" s="69" t="s">
        <v>4</v>
      </c>
      <c r="AJ50" s="69" t="s">
        <v>4</v>
      </c>
      <c r="AK50" s="69" t="s">
        <v>4</v>
      </c>
      <c r="AL50" s="69" t="s">
        <v>4</v>
      </c>
      <c r="AM50" s="69" t="s">
        <v>4</v>
      </c>
      <c r="AN50" s="69" t="s">
        <v>4</v>
      </c>
      <c r="AO50" s="69" t="s">
        <v>4</v>
      </c>
      <c r="AP50" s="69" t="s">
        <v>4</v>
      </c>
      <c r="AQ50" s="69" t="s">
        <v>4</v>
      </c>
      <c r="AR50" s="69" t="s">
        <v>4</v>
      </c>
      <c r="AS50" s="69" t="s">
        <v>4</v>
      </c>
      <c r="AT50" s="69" t="s">
        <v>4</v>
      </c>
      <c r="AU50" s="69" t="s">
        <v>4</v>
      </c>
      <c r="AV50" s="69" t="s">
        <v>4</v>
      </c>
      <c r="AW50" s="69" t="s">
        <v>4</v>
      </c>
      <c r="AX50" s="69" t="s">
        <v>4</v>
      </c>
      <c r="AY50" s="69" t="s">
        <v>4</v>
      </c>
      <c r="AZ50" s="69" t="s">
        <v>4</v>
      </c>
      <c r="BA50" s="69" t="s">
        <v>4</v>
      </c>
      <c r="BB50" s="69" t="s">
        <v>4</v>
      </c>
      <c r="BC50" s="69" t="s">
        <v>4</v>
      </c>
      <c r="BD50" s="69" t="s">
        <v>4</v>
      </c>
      <c r="BE50" s="69" t="s">
        <v>4</v>
      </c>
      <c r="BF50" s="69" t="s">
        <v>4</v>
      </c>
      <c r="BG50" s="69" t="s">
        <v>4</v>
      </c>
      <c r="BH50" s="69" t="s">
        <v>4</v>
      </c>
      <c r="BI50" s="69" t="s">
        <v>4</v>
      </c>
      <c r="BJ50" s="69" t="s">
        <v>4</v>
      </c>
      <c r="BK50" s="69" t="s">
        <v>4</v>
      </c>
      <c r="BL50" s="69" t="s">
        <v>4</v>
      </c>
      <c r="BM50" s="69" t="s">
        <v>4</v>
      </c>
      <c r="BN50" s="69" t="s">
        <v>4</v>
      </c>
      <c r="BO50" s="69" t="s">
        <v>4</v>
      </c>
      <c r="BP50" s="69" t="s">
        <v>4</v>
      </c>
      <c r="BQ50" s="69" t="s">
        <v>4</v>
      </c>
      <c r="BR50" s="69" t="s">
        <v>4</v>
      </c>
      <c r="BS50" s="69" t="s">
        <v>4</v>
      </c>
      <c r="BT50" s="69" t="s">
        <v>4</v>
      </c>
      <c r="BU50" s="69" t="s">
        <v>4</v>
      </c>
      <c r="BV50" s="69" t="s">
        <v>4</v>
      </c>
      <c r="BW50" s="69" t="s">
        <v>4</v>
      </c>
      <c r="BX50" s="69" t="s">
        <v>4</v>
      </c>
      <c r="BY50" s="69" t="s">
        <v>4</v>
      </c>
      <c r="BZ50" s="69" t="s">
        <v>4</v>
      </c>
      <c r="CA50" s="69" t="s">
        <v>4</v>
      </c>
      <c r="CB50" s="69" t="s">
        <v>4</v>
      </c>
      <c r="CC50" s="69" t="s">
        <v>4</v>
      </c>
      <c r="CD50" s="69" t="s">
        <v>4</v>
      </c>
      <c r="CE50" s="69" t="s">
        <v>4</v>
      </c>
      <c r="CF50" s="69" t="s">
        <v>4</v>
      </c>
      <c r="CG50" s="69" t="s">
        <v>4</v>
      </c>
      <c r="CH50" s="69" t="s">
        <v>4</v>
      </c>
      <c r="CI50" s="69" t="s">
        <v>4</v>
      </c>
      <c r="CJ50" s="69" t="s">
        <v>4</v>
      </c>
      <c r="CK50" s="69" t="s">
        <v>4</v>
      </c>
      <c r="CL50" s="69" t="s">
        <v>4</v>
      </c>
      <c r="CM50" s="69" t="s">
        <v>4</v>
      </c>
      <c r="CN50" s="69" t="s">
        <v>4</v>
      </c>
      <c r="CO50" s="69" t="s">
        <v>4</v>
      </c>
      <c r="CP50" s="69" t="s">
        <v>4</v>
      </c>
      <c r="CQ50" s="69" t="s">
        <v>4</v>
      </c>
      <c r="CR50" s="69" t="s">
        <v>4</v>
      </c>
      <c r="CS50" s="69" t="s">
        <v>4</v>
      </c>
      <c r="CT50" s="69" t="s">
        <v>4</v>
      </c>
      <c r="CU50" s="69" t="s">
        <v>4</v>
      </c>
      <c r="CV50" s="69" t="s">
        <v>4</v>
      </c>
      <c r="CW50" s="69" t="s">
        <v>4</v>
      </c>
      <c r="CX50" s="69" t="s">
        <v>4</v>
      </c>
      <c r="CY50" s="69" t="s">
        <v>4</v>
      </c>
      <c r="CZ50" s="69" t="s">
        <v>4</v>
      </c>
      <c r="DA50" s="69" t="s">
        <v>4</v>
      </c>
      <c r="DB50" s="69" t="s">
        <v>4</v>
      </c>
      <c r="DC50" s="69" t="s">
        <v>4</v>
      </c>
      <c r="DD50" s="69" t="s">
        <v>4</v>
      </c>
      <c r="DE50" s="69" t="s">
        <v>4</v>
      </c>
      <c r="DF50" s="69" t="s">
        <v>4</v>
      </c>
      <c r="DG50" s="69" t="s">
        <v>4</v>
      </c>
      <c r="DH50" s="69" t="s">
        <v>4</v>
      </c>
      <c r="DI50" s="69" t="s">
        <v>4</v>
      </c>
      <c r="DJ50" s="69" t="s">
        <v>4</v>
      </c>
      <c r="DK50" s="69" t="s">
        <v>4</v>
      </c>
      <c r="DL50" s="69" t="s">
        <v>4</v>
      </c>
      <c r="DM50" s="69" t="s">
        <v>4</v>
      </c>
      <c r="DN50" s="69" t="s">
        <v>4</v>
      </c>
      <c r="DO50" s="69" t="s">
        <v>4</v>
      </c>
      <c r="DP50" s="69" t="s">
        <v>4</v>
      </c>
      <c r="DQ50" s="69" t="s">
        <v>4</v>
      </c>
      <c r="DR50" s="69" t="s">
        <v>4</v>
      </c>
      <c r="DS50" s="69" t="s">
        <v>4</v>
      </c>
      <c r="DT50" s="69" t="s">
        <v>4</v>
      </c>
      <c r="DU50" s="69" t="s">
        <v>4</v>
      </c>
      <c r="DV50" s="69" t="s">
        <v>4</v>
      </c>
      <c r="DW50" s="69" t="s">
        <v>4</v>
      </c>
      <c r="DX50" s="69" t="s">
        <v>4</v>
      </c>
      <c r="DY50" s="69" t="s">
        <v>4</v>
      </c>
      <c r="DZ50" s="69" t="s">
        <v>4</v>
      </c>
      <c r="EA50" s="69" t="s">
        <v>4</v>
      </c>
      <c r="EB50" s="69" t="s">
        <v>4</v>
      </c>
      <c r="EC50" s="69" t="s">
        <v>4</v>
      </c>
      <c r="ED50" s="69" t="s">
        <v>4</v>
      </c>
      <c r="EE50" s="69" t="s">
        <v>4</v>
      </c>
      <c r="EF50" s="69" t="s">
        <v>4</v>
      </c>
      <c r="EG50" s="69" t="s">
        <v>4</v>
      </c>
      <c r="EH50" s="69" t="s">
        <v>4</v>
      </c>
      <c r="EI50" s="69" t="s">
        <v>4</v>
      </c>
      <c r="EJ50" s="69" t="s">
        <v>4</v>
      </c>
      <c r="EK50" s="69" t="s">
        <v>4</v>
      </c>
      <c r="EL50" s="69" t="s">
        <v>4</v>
      </c>
      <c r="EM50" s="69" t="s">
        <v>4</v>
      </c>
      <c r="EN50" s="69" t="s">
        <v>4</v>
      </c>
      <c r="EO50" s="69" t="s">
        <v>4</v>
      </c>
      <c r="EP50" s="69" t="s">
        <v>4</v>
      </c>
      <c r="EQ50" s="69" t="s">
        <v>4</v>
      </c>
      <c r="ER50" s="69" t="s">
        <v>4</v>
      </c>
      <c r="ES50" s="69" t="s">
        <v>4</v>
      </c>
      <c r="ET50" s="69" t="s">
        <v>4</v>
      </c>
      <c r="EU50" s="69" t="s">
        <v>4</v>
      </c>
      <c r="EV50" s="69" t="s">
        <v>4</v>
      </c>
      <c r="EW50" s="69" t="s">
        <v>4</v>
      </c>
      <c r="EX50" s="69" t="s">
        <v>4</v>
      </c>
      <c r="EY50" s="69" t="s">
        <v>4</v>
      </c>
      <c r="EZ50" s="69" t="s">
        <v>4</v>
      </c>
      <c r="FA50" s="69" t="s">
        <v>4</v>
      </c>
      <c r="FB50" s="69" t="s">
        <v>4</v>
      </c>
      <c r="FC50" s="69" t="s">
        <v>4</v>
      </c>
      <c r="FD50" s="69" t="s">
        <v>4</v>
      </c>
      <c r="FE50" s="69" t="s">
        <v>4</v>
      </c>
      <c r="FF50" s="69" t="s">
        <v>4</v>
      </c>
      <c r="FG50" s="69" t="s">
        <v>4</v>
      </c>
      <c r="FH50" s="69" t="s">
        <v>4</v>
      </c>
      <c r="FI50" s="69" t="s">
        <v>4</v>
      </c>
      <c r="FJ50" s="69" t="s">
        <v>4</v>
      </c>
      <c r="FK50" s="69" t="s">
        <v>4</v>
      </c>
      <c r="FL50" s="69" t="s">
        <v>4</v>
      </c>
      <c r="FM50" s="69" t="s">
        <v>4</v>
      </c>
      <c r="FN50" s="69" t="s">
        <v>4</v>
      </c>
      <c r="FO50" s="69" t="s">
        <v>4</v>
      </c>
      <c r="FP50" s="69" t="s">
        <v>4</v>
      </c>
      <c r="FQ50" s="69" t="s">
        <v>4</v>
      </c>
      <c r="FR50" s="69" t="s">
        <v>4</v>
      </c>
      <c r="FS50" s="69" t="s">
        <v>4</v>
      </c>
      <c r="FT50" s="69" t="s">
        <v>4</v>
      </c>
      <c r="FU50" s="69" t="s">
        <v>4</v>
      </c>
      <c r="FV50" s="69" t="s">
        <v>4</v>
      </c>
      <c r="FW50" s="69" t="s">
        <v>4</v>
      </c>
      <c r="FX50" s="69" t="s">
        <v>4</v>
      </c>
      <c r="FY50" s="69" t="s">
        <v>4</v>
      </c>
      <c r="FZ50" s="69" t="s">
        <v>4</v>
      </c>
      <c r="GA50" s="69" t="s">
        <v>4</v>
      </c>
      <c r="GB50" s="69" t="s">
        <v>4</v>
      </c>
      <c r="GC50" s="69" t="s">
        <v>4</v>
      </c>
      <c r="GD50" s="69" t="s">
        <v>4</v>
      </c>
      <c r="GE50" s="69" t="s">
        <v>4</v>
      </c>
      <c r="GF50" s="69" t="s">
        <v>4</v>
      </c>
      <c r="GG50" s="69" t="s">
        <v>4</v>
      </c>
      <c r="GH50" s="69" t="s">
        <v>4</v>
      </c>
      <c r="GI50" s="69" t="s">
        <v>4</v>
      </c>
      <c r="GJ50" s="69" t="s">
        <v>4</v>
      </c>
      <c r="GK50" s="69" t="s">
        <v>4</v>
      </c>
      <c r="GL50" s="69" t="s">
        <v>4</v>
      </c>
      <c r="GM50" s="69" t="s">
        <v>4</v>
      </c>
      <c r="GN50" s="69" t="s">
        <v>4</v>
      </c>
      <c r="GO50" s="69" t="s">
        <v>4</v>
      </c>
      <c r="GP50" s="69" t="s">
        <v>4</v>
      </c>
      <c r="GQ50" s="69" t="s">
        <v>4</v>
      </c>
      <c r="GR50" s="69" t="s">
        <v>4</v>
      </c>
      <c r="GS50" s="69" t="s">
        <v>4</v>
      </c>
      <c r="GT50" s="69" t="s">
        <v>4</v>
      </c>
      <c r="GU50" s="69" t="s">
        <v>4</v>
      </c>
      <c r="GV50" s="69" t="s">
        <v>4</v>
      </c>
      <c r="GW50" s="69" t="s">
        <v>4</v>
      </c>
      <c r="GX50" s="69" t="s">
        <v>4</v>
      </c>
      <c r="GY50" s="69" t="s">
        <v>4</v>
      </c>
      <c r="GZ50" s="69" t="s">
        <v>4</v>
      </c>
      <c r="HA50" s="69" t="s">
        <v>4</v>
      </c>
      <c r="HB50" s="69" t="s">
        <v>4</v>
      </c>
      <c r="HC50" s="69" t="s">
        <v>4</v>
      </c>
      <c r="HD50" s="69" t="s">
        <v>4</v>
      </c>
      <c r="HE50" s="69" t="s">
        <v>4</v>
      </c>
      <c r="HF50" s="69" t="s">
        <v>4</v>
      </c>
      <c r="HG50" s="69" t="s">
        <v>4</v>
      </c>
      <c r="HH50" s="69" t="s">
        <v>4</v>
      </c>
      <c r="HI50" s="69" t="s">
        <v>4</v>
      </c>
      <c r="HJ50" s="69" t="s">
        <v>4</v>
      </c>
      <c r="HK50" s="69" t="s">
        <v>4</v>
      </c>
      <c r="HL50" s="69" t="s">
        <v>4</v>
      </c>
      <c r="HM50" s="69" t="s">
        <v>4</v>
      </c>
      <c r="HN50" s="69" t="s">
        <v>4</v>
      </c>
      <c r="HO50" s="69" t="s">
        <v>4</v>
      </c>
      <c r="HP50" s="69" t="s">
        <v>4</v>
      </c>
      <c r="HQ50" s="69" t="s">
        <v>4</v>
      </c>
      <c r="HR50" s="69" t="s">
        <v>4</v>
      </c>
      <c r="HS50" s="69" t="s">
        <v>4</v>
      </c>
      <c r="HT50" s="69" t="s">
        <v>4</v>
      </c>
      <c r="HU50" s="69" t="s">
        <v>4</v>
      </c>
      <c r="HV50" s="69" t="s">
        <v>4</v>
      </c>
      <c r="HW50" s="69" t="s">
        <v>4</v>
      </c>
      <c r="HX50" s="69" t="s">
        <v>4</v>
      </c>
      <c r="HY50" s="69" t="s">
        <v>4</v>
      </c>
      <c r="HZ50" s="69" t="s">
        <v>4</v>
      </c>
      <c r="IA50" s="69" t="s">
        <v>4</v>
      </c>
      <c r="IB50" s="69" t="s">
        <v>4</v>
      </c>
      <c r="IC50" s="69" t="s">
        <v>4</v>
      </c>
      <c r="ID50" s="69" t="s">
        <v>4</v>
      </c>
      <c r="IE50" s="69" t="s">
        <v>4</v>
      </c>
      <c r="IF50" s="69" t="s">
        <v>4</v>
      </c>
      <c r="IG50" s="69" t="s">
        <v>4</v>
      </c>
      <c r="IH50" s="69" t="s">
        <v>4</v>
      </c>
      <c r="II50" s="69" t="s">
        <v>4</v>
      </c>
      <c r="IJ50" s="69" t="s">
        <v>4</v>
      </c>
      <c r="IK50" s="69" t="s">
        <v>4</v>
      </c>
      <c r="IL50" s="69" t="s">
        <v>4</v>
      </c>
      <c r="IM50" s="69" t="s">
        <v>4</v>
      </c>
      <c r="IN50" s="69" t="s">
        <v>4</v>
      </c>
      <c r="IO50" s="69" t="s">
        <v>4</v>
      </c>
      <c r="IP50" s="69" t="s">
        <v>4</v>
      </c>
      <c r="IQ50" s="69" t="s">
        <v>4</v>
      </c>
      <c r="IR50" s="69" t="s">
        <v>4</v>
      </c>
      <c r="IS50" s="69" t="s">
        <v>4</v>
      </c>
      <c r="IT50" s="69" t="s">
        <v>4</v>
      </c>
      <c r="IU50" s="69" t="s">
        <v>4</v>
      </c>
      <c r="IV50" s="69" t="s">
        <v>4</v>
      </c>
    </row>
    <row r="51" spans="1:256" ht="16.5" customHeight="1">
      <c r="A51" s="19"/>
      <c r="B51" s="69"/>
    </row>
    <row r="52" spans="1:256">
      <c r="A52" s="19"/>
      <c r="B52" s="69"/>
    </row>
    <row r="53" spans="1:256">
      <c r="A53" s="19"/>
      <c r="B53" s="69"/>
    </row>
    <row r="54" spans="1:256" ht="16.5" customHeight="1">
      <c r="A54" s="19"/>
      <c r="B54" s="69"/>
    </row>
    <row r="55" spans="1:256">
      <c r="A55" s="19"/>
      <c r="B55" s="69"/>
    </row>
    <row r="56" spans="1:256" ht="14.25" customHeight="1">
      <c r="A56" s="19"/>
      <c r="B56" s="69"/>
    </row>
    <row r="57" spans="1:256" ht="17.25" customHeight="1">
      <c r="A57" s="19"/>
      <c r="B57" s="69"/>
    </row>
    <row r="58" spans="1:256" ht="12.75" customHeight="1">
      <c r="A58" s="19"/>
      <c r="B58" s="69"/>
    </row>
    <row r="59" spans="1:256" ht="15.75" customHeight="1">
      <c r="A59" s="19"/>
      <c r="B59" s="69"/>
    </row>
    <row r="60" spans="1:256" ht="14.25" customHeight="1">
      <c r="A60" s="19"/>
      <c r="B60" s="69"/>
    </row>
    <row r="61" spans="1:256" ht="18.75" customHeight="1">
      <c r="A61" s="19"/>
      <c r="B61" s="69"/>
    </row>
    <row r="62" spans="1:256" ht="16.5" customHeight="1">
      <c r="A62" s="19"/>
      <c r="B62" s="69"/>
    </row>
    <row r="63" spans="1:256">
      <c r="A63" s="19"/>
      <c r="B63" s="69"/>
    </row>
    <row r="64" spans="1:256" ht="19.5" customHeight="1">
      <c r="A64" s="19"/>
      <c r="B64" s="69"/>
    </row>
    <row r="65" spans="1:2" ht="17.25" customHeight="1">
      <c r="A65" s="19"/>
      <c r="B65" s="69"/>
    </row>
    <row r="66" spans="1:2" ht="15.75" customHeight="1">
      <c r="A66" s="19"/>
      <c r="B66" s="69"/>
    </row>
    <row r="67" spans="1:2">
      <c r="A67" s="19"/>
      <c r="B67" s="69"/>
    </row>
    <row r="68" spans="1:2" ht="16.5" customHeight="1">
      <c r="A68" s="19"/>
      <c r="B68" s="69"/>
    </row>
    <row r="69" spans="1:2" ht="18.75" customHeight="1">
      <c r="A69" s="19"/>
      <c r="B69" s="69"/>
    </row>
    <row r="70" spans="1:2" ht="19.5" customHeight="1">
      <c r="A70" s="19"/>
    </row>
    <row r="71" spans="1:2" ht="20.25" customHeight="1">
      <c r="A71" s="19"/>
      <c r="B71" s="69"/>
    </row>
    <row r="72" spans="1:2">
      <c r="A72" s="19"/>
      <c r="B72" s="69"/>
    </row>
    <row r="73" spans="1:2">
      <c r="A73" s="19"/>
      <c r="B73" s="69"/>
    </row>
    <row r="74" spans="1:2">
      <c r="A74" s="19"/>
      <c r="B74" s="69"/>
    </row>
    <row r="75" spans="1:2">
      <c r="B75" s="69"/>
    </row>
    <row r="76" spans="1:2">
      <c r="B76" s="69"/>
    </row>
    <row r="77" spans="1:2">
      <c r="B77" s="69"/>
    </row>
  </sheetData>
  <customSheetViews>
    <customSheetView guid="{45E423DD-7FD2-487F-8372-5798D7D06C15}" showPageBreaks="1" printArea="1">
      <selection activeCell="A38" sqref="A38"/>
      <pageMargins left="1.08" right="0.75" top="1" bottom="1" header="0.5" footer="0.5"/>
      <pageSetup orientation="portrait" r:id="rId1"/>
      <headerFooter alignWithMargins="0"/>
    </customSheetView>
    <customSheetView guid="{B297ACE3-C144-4411-A206-EE5C8D41CE1C}">
      <selection activeCell="H39" sqref="H39"/>
      <pageMargins left="1.08" right="0.75" top="1" bottom="1" header="0.5" footer="0.5"/>
      <pageSetup orientation="portrait" r:id="rId2"/>
      <headerFooter alignWithMargins="0"/>
    </customSheetView>
    <customSheetView guid="{51F1D52B-5D55-4FCC-809B-9B4CC86C88B9}">
      <selection activeCell="A38" sqref="A38"/>
      <pageMargins left="1.08" right="0.75" top="1" bottom="1" header="0.5" footer="0.5"/>
      <pageSetup orientation="portrait" r:id="rId3"/>
      <headerFooter alignWithMargins="0"/>
    </customSheetView>
  </customSheetViews>
  <phoneticPr fontId="0" type="noConversion"/>
  <pageMargins left="0.79" right="0.7" top="0.42" bottom="0.75" header="0.3" footer="0.3"/>
  <pageSetup scale="88" orientation="portrait" r:id="rId4"/>
  <headerFooter alignWithMargins="0"/>
  <ignoredErrors>
    <ignoredError sqref="A9 A12 A20 A15 A23 A33 A38 A41 A44 A46" numberStoredAsText="1"/>
  </ignoredErrors>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165</vt:i4>
      </vt:variant>
      <vt:variant>
        <vt:lpstr>Named Ranges</vt:lpstr>
      </vt:variant>
      <vt:variant>
        <vt:i4>142</vt:i4>
      </vt:variant>
    </vt:vector>
  </HeadingPairs>
  <TitlesOfParts>
    <vt:vector size="307" baseType="lpstr">
      <vt:lpstr>Portada</vt:lpstr>
      <vt:lpstr>Sheet3</vt:lpstr>
      <vt:lpstr>1</vt:lpstr>
      <vt:lpstr>Sheet2</vt:lpstr>
      <vt:lpstr>2da. página</vt:lpstr>
      <vt:lpstr>Contenido</vt:lpstr>
      <vt:lpstr>Presentación</vt:lpstr>
      <vt:lpstr>ANALISIS</vt:lpstr>
      <vt:lpstr>1ra  Parte</vt:lpstr>
      <vt:lpstr>Contenido 1ra. parte</vt:lpstr>
      <vt:lpstr>OFICINAS RECAUD</vt:lpstr>
      <vt:lpstr> PART. DGII ING TRIB </vt:lpstr>
      <vt:lpstr>PART DGII PIB</vt:lpstr>
      <vt:lpstr>Pagos Extraordinarios</vt:lpstr>
      <vt:lpstr> COMPARATIVO RECAUD DGII</vt:lpstr>
      <vt:lpstr> PARTICIPACION %</vt:lpstr>
      <vt:lpstr> RECAUDACION MENSUAL </vt:lpstr>
      <vt:lpstr> PARTICIPACION % MENSUAL</vt:lpstr>
      <vt:lpstr>ELASTICIDAD INGRESO</vt:lpstr>
      <vt:lpstr>FONDOS ESPECIALES</vt:lpstr>
      <vt:lpstr> C-7 COMPARATIVO DOLARES</vt:lpstr>
      <vt:lpstr> DOLARES POR MESES</vt:lpstr>
      <vt:lpstr> RECAUDACION ANUAL DGII</vt:lpstr>
      <vt:lpstr>2da Parte</vt:lpstr>
      <vt:lpstr>Contenido 2da. parte</vt:lpstr>
      <vt:lpstr> COMPARATIVO POR ADM</vt:lpstr>
      <vt:lpstr>ADMINISTRACIONES EN %</vt:lpstr>
      <vt:lpstr>ADM Y REPORTES</vt:lpstr>
      <vt:lpstr>COMPARATIVO GGC</vt:lpstr>
      <vt:lpstr> GGC MENSUAL</vt:lpstr>
      <vt:lpstr>GGC POR AÑOS</vt:lpstr>
      <vt:lpstr> San Carlos  MENSUAL</vt:lpstr>
      <vt:lpstr>SAN CARLOS POR AÑOS</vt:lpstr>
      <vt:lpstr> CENTRAL POR AÑOS</vt:lpstr>
      <vt:lpstr> FERIA</vt:lpstr>
      <vt:lpstr> FERIA POR AÑOS</vt:lpstr>
      <vt:lpstr> HERRERA</vt:lpstr>
      <vt:lpstr>HERRERA POR AÑOS</vt:lpstr>
      <vt:lpstr> ORIENTAL</vt:lpstr>
      <vt:lpstr>ORIENTAL POR AÑOS</vt:lpstr>
      <vt:lpstr> VILLA MELLA</vt:lpstr>
      <vt:lpstr> VILLA MELLA POR AÑOS</vt:lpstr>
      <vt:lpstr> BOCA CHICA-</vt:lpstr>
      <vt:lpstr>BORRAR</vt:lpstr>
      <vt:lpstr> BOCA CHICA POR AÑOS</vt:lpstr>
      <vt:lpstr> LOS MINAS</vt:lpstr>
      <vt:lpstr> LOS MINAS POR AÑOS</vt:lpstr>
      <vt:lpstr>LA FE POR AÑOS</vt:lpstr>
      <vt:lpstr> LOS PROCERES</vt:lpstr>
      <vt:lpstr>LOS PROCERES P0R AÑOS</vt:lpstr>
      <vt:lpstr> SANTIAGO</vt:lpstr>
      <vt:lpstr>SANTIAGO POR AÑOS</vt:lpstr>
      <vt:lpstr> PUERTO PLATA</vt:lpstr>
      <vt:lpstr>PUERTO PLATA POR AÑOS</vt:lpstr>
      <vt:lpstr> SAN FCO.</vt:lpstr>
      <vt:lpstr>SAN FCO. POR AÑOS</vt:lpstr>
      <vt:lpstr> LA VEGA</vt:lpstr>
      <vt:lpstr> LA VEGA POR AÑOS</vt:lpstr>
      <vt:lpstr> BONAO</vt:lpstr>
      <vt:lpstr> BONAO POR AÑOS</vt:lpstr>
      <vt:lpstr> MOCA</vt:lpstr>
      <vt:lpstr> MOCA POR AÑOS</vt:lpstr>
      <vt:lpstr> SALCEDO</vt:lpstr>
      <vt:lpstr> SALCEDO POR AÑOS</vt:lpstr>
      <vt:lpstr> VALVERDE</vt:lpstr>
      <vt:lpstr>VALVERDE POR AÑOS</vt:lpstr>
      <vt:lpstr> NAGUA</vt:lpstr>
      <vt:lpstr> NAGUA POR AÑOS</vt:lpstr>
      <vt:lpstr>MONTECRISTI</vt:lpstr>
      <vt:lpstr> MONTECRISTI POR AÑOS</vt:lpstr>
      <vt:lpstr> SAN PEDRO</vt:lpstr>
      <vt:lpstr> SAN PEDRO POR AÑOS</vt:lpstr>
      <vt:lpstr> ROMANA</vt:lpstr>
      <vt:lpstr> ROMANA POR AÑOS</vt:lpstr>
      <vt:lpstr> HIGUEY</vt:lpstr>
      <vt:lpstr> HIGUEY POR AÑOS</vt:lpstr>
      <vt:lpstr> EL SEYBO</vt:lpstr>
      <vt:lpstr> EL SEYBO POR AÑOS</vt:lpstr>
      <vt:lpstr> SAN CRISTOBAL</vt:lpstr>
      <vt:lpstr> SAN CRISTOBAL POR AÑOS</vt:lpstr>
      <vt:lpstr> BANI</vt:lpstr>
      <vt:lpstr>BANI POR AÑOS</vt:lpstr>
      <vt:lpstr> AZUA</vt:lpstr>
      <vt:lpstr>AZUA POR AÑOS</vt:lpstr>
      <vt:lpstr> BARAHONA</vt:lpstr>
      <vt:lpstr> BARAHONA POR AÑOS</vt:lpstr>
      <vt:lpstr> SAN JUAN</vt:lpstr>
      <vt:lpstr> SAN JUAN POR AÑOS</vt:lpstr>
      <vt:lpstr> SAMANA</vt:lpstr>
      <vt:lpstr> SAMANA POR AÑOS</vt:lpstr>
      <vt:lpstr>OGC SANTIAGO</vt:lpstr>
      <vt:lpstr>OGC SANTIAGO POR AÑOS</vt:lpstr>
      <vt:lpstr> MAXIMO GOMEZ</vt:lpstr>
      <vt:lpstr>MAXIMO GOMEZ POR AÑOS</vt:lpstr>
      <vt:lpstr> REC. POR DOMIC. FISCAL</vt:lpstr>
      <vt:lpstr>MAPA POR DOMICILIO</vt:lpstr>
      <vt:lpstr> POR REGIONES E IMP.</vt:lpstr>
      <vt:lpstr>3ra Parte</vt:lpstr>
      <vt:lpstr>Contenido 3ra. parte</vt:lpstr>
      <vt:lpstr> PERSONAS FISICAS </vt:lpstr>
      <vt:lpstr>SOCIEDADES</vt:lpstr>
      <vt:lpstr>RETENCIONES</vt:lpstr>
      <vt:lpstr> RET. SALARIOS</vt:lpstr>
      <vt:lpstr> PREST. DE SERV.</vt:lpstr>
      <vt:lpstr> PREMIOS DE LOTERIA</vt:lpstr>
      <vt:lpstr> ALQUILER</vt:lpstr>
      <vt:lpstr>RETRIB.COMPLEM.</vt:lpstr>
      <vt:lpstr> DIVIDENDOS</vt:lpstr>
      <vt:lpstr> INT. PAGADOS</vt:lpstr>
      <vt:lpstr> PROV. BS DEL EST</vt:lpstr>
      <vt:lpstr> PAGOS AL EXTERIOR</vt:lpstr>
      <vt:lpstr>TIPO DE RTA. NO ESP.</vt:lpstr>
      <vt:lpstr>CASINOS</vt:lpstr>
      <vt:lpstr>OPERACIONES INMOB </vt:lpstr>
      <vt:lpstr> IVSS</vt:lpstr>
      <vt:lpstr> SUC Y DON</vt:lpstr>
      <vt:lpstr> ACTIVO DE LAS EMP.</vt:lpstr>
      <vt:lpstr>PRIMERA PLACA</vt:lpstr>
      <vt:lpstr> ITBIS</vt:lpstr>
      <vt:lpstr>ITBIS POR ACTIVIDAD ECN.</vt:lpstr>
      <vt:lpstr>ALCOHOLES Y CERVEZAS</vt:lpstr>
      <vt:lpstr> TABACO</vt:lpstr>
      <vt:lpstr>HIDROCARBUROS 16% Ad-v</vt:lpstr>
      <vt:lpstr>HIDROCARBUROS ESPC.</vt:lpstr>
      <vt:lpstr>POR TIPO DE COMBUSTIBLE</vt:lpstr>
      <vt:lpstr>CHEQUES Y TRANSF</vt:lpstr>
      <vt:lpstr>TELECOMUNICACIONES</vt:lpstr>
      <vt:lpstr> SEGUROS</vt:lpstr>
      <vt:lpstr> VEHICULOS</vt:lpstr>
      <vt:lpstr> DOLARES</vt:lpstr>
      <vt:lpstr>Reembolsos</vt:lpstr>
      <vt:lpstr>CUARTA PARTE</vt:lpstr>
      <vt:lpstr>Contenido 4ta. parte</vt:lpstr>
      <vt:lpstr>DEC. JURADA Form. IR-1</vt:lpstr>
      <vt:lpstr>DEC. JURADA Form. IR-2</vt:lpstr>
      <vt:lpstr>BALANCE GENERAL ANEXO A1, IR-2</vt:lpstr>
      <vt:lpstr>ANEXO A2, IR-2</vt:lpstr>
      <vt:lpstr>ANEXO A2, IR-2 BALANCE GENERAL</vt:lpstr>
      <vt:lpstr>ANEXO B1, IR-2 EST RESULTADOS</vt:lpstr>
      <vt:lpstr>ANEXO B2, IR2 EST. RESULTADOS</vt:lpstr>
      <vt:lpstr>ANEXO B3, IR-2 EST. RESULTADOS</vt:lpstr>
      <vt:lpstr>ANEXO B4, IR2 ESTA. RESULTADOS</vt:lpstr>
      <vt:lpstr>Hid. Advalorem y Especifico</vt:lpstr>
      <vt:lpstr>Operaciones Totales</vt:lpstr>
      <vt:lpstr>Operaciones Gravadas</vt:lpstr>
      <vt:lpstr>Cervezas</vt:lpstr>
      <vt:lpstr>Ron</vt:lpstr>
      <vt:lpstr>Tabaco</vt:lpstr>
      <vt:lpstr>QUINTA PARTE</vt:lpstr>
      <vt:lpstr>Contenido 5ta. parte</vt:lpstr>
      <vt:lpstr>Dolar</vt:lpstr>
      <vt:lpstr>Euro</vt:lpstr>
      <vt:lpstr>Calendario del contrib.</vt:lpstr>
      <vt:lpstr>ENERO</vt:lpstr>
      <vt:lpstr>FEBRERO</vt:lpstr>
      <vt:lpstr>MARZO</vt:lpstr>
      <vt:lpstr>ABRIL</vt:lpstr>
      <vt:lpstr>MAYO</vt:lpstr>
      <vt:lpstr>JUNIO</vt:lpstr>
      <vt:lpstr>JULIO</vt:lpstr>
      <vt:lpstr>AGOSTO</vt:lpstr>
      <vt:lpstr>SEPTIEMBRE</vt:lpstr>
      <vt:lpstr>OCTUBRE</vt:lpstr>
      <vt:lpstr>NOVIEMBRE</vt:lpstr>
      <vt:lpstr>DICIEMBRE</vt:lpstr>
      <vt:lpstr>' ACTIVO DE LAS EMP.'!Print_Area</vt:lpstr>
      <vt:lpstr>' ALQUILER'!Print_Area</vt:lpstr>
      <vt:lpstr>' AZUA'!Print_Area</vt:lpstr>
      <vt:lpstr>' BANI'!Print_Area</vt:lpstr>
      <vt:lpstr>' BARAHONA'!Print_Area</vt:lpstr>
      <vt:lpstr>' BARAHONA POR AÑOS'!Print_Area</vt:lpstr>
      <vt:lpstr>' BOCA CHICA-'!Print_Area</vt:lpstr>
      <vt:lpstr>' BOCA CHICA POR AÑOS'!Print_Area</vt:lpstr>
      <vt:lpstr>' BONAO'!Print_Area</vt:lpstr>
      <vt:lpstr>' BONAO POR AÑOS'!Print_Area</vt:lpstr>
      <vt:lpstr>' C-7 COMPARATIVO DOLARES'!Print_Area</vt:lpstr>
      <vt:lpstr>' CENTRAL POR AÑOS'!Print_Area</vt:lpstr>
      <vt:lpstr>' COMPARATIVO POR ADM'!Print_Area</vt:lpstr>
      <vt:lpstr>' COMPARATIVO RECAUD DGII'!Print_Area</vt:lpstr>
      <vt:lpstr>' DOLARES'!Print_Area</vt:lpstr>
      <vt:lpstr>' DOLARES POR MESES'!Print_Area</vt:lpstr>
      <vt:lpstr>' EL SEYBO'!Print_Area</vt:lpstr>
      <vt:lpstr>' EL SEYBO POR AÑOS'!Print_Area</vt:lpstr>
      <vt:lpstr>' FERIA'!Print_Area</vt:lpstr>
      <vt:lpstr>' FERIA POR AÑOS'!Print_Area</vt:lpstr>
      <vt:lpstr>' GGC MENSUAL'!Print_Area</vt:lpstr>
      <vt:lpstr>' HERRERA'!Print_Area</vt:lpstr>
      <vt:lpstr>' HIGUEY'!Print_Area</vt:lpstr>
      <vt:lpstr>' HIGUEY POR AÑOS'!Print_Area</vt:lpstr>
      <vt:lpstr>' INT. PAGADOS'!Print_Area</vt:lpstr>
      <vt:lpstr>' ITBIS'!Print_Area</vt:lpstr>
      <vt:lpstr>' IVSS'!Print_Area</vt:lpstr>
      <vt:lpstr>' LA VEGA'!Print_Area</vt:lpstr>
      <vt:lpstr>' LA VEGA POR AÑOS'!Print_Area</vt:lpstr>
      <vt:lpstr>' LOS MINAS'!Print_Area</vt:lpstr>
      <vt:lpstr>' LOS MINAS POR AÑOS'!Print_Area</vt:lpstr>
      <vt:lpstr>' LOS PROCERES'!Print_Area</vt:lpstr>
      <vt:lpstr>' MAXIMO GOMEZ'!Print_Area</vt:lpstr>
      <vt:lpstr>' MOCA'!Print_Area</vt:lpstr>
      <vt:lpstr>' MOCA POR AÑOS'!Print_Area</vt:lpstr>
      <vt:lpstr>' MONTECRISTI POR AÑOS'!Print_Area</vt:lpstr>
      <vt:lpstr>' NAGUA'!Print_Area</vt:lpstr>
      <vt:lpstr>' NAGUA POR AÑOS'!Print_Area</vt:lpstr>
      <vt:lpstr>' ORIENTAL'!Print_Area</vt:lpstr>
      <vt:lpstr>' PAGOS AL EXTERIOR'!Print_Area</vt:lpstr>
      <vt:lpstr>' PART. DGII ING TRIB '!Print_Area</vt:lpstr>
      <vt:lpstr>' PARTICIPACION %'!Print_Area</vt:lpstr>
      <vt:lpstr>' PARTICIPACION % MENSUAL'!Print_Area</vt:lpstr>
      <vt:lpstr>' PERSONAS FISICAS '!Print_Area</vt:lpstr>
      <vt:lpstr>' POR REGIONES E IMP.'!Print_Area</vt:lpstr>
      <vt:lpstr>' PREMIOS DE LOTERIA'!Print_Area</vt:lpstr>
      <vt:lpstr>' PREST. DE SERV.'!Print_Area</vt:lpstr>
      <vt:lpstr>' PROV. BS DEL EST'!Print_Area</vt:lpstr>
      <vt:lpstr>' PUERTO PLATA'!Print_Area</vt:lpstr>
      <vt:lpstr>' REC. POR DOMIC. FISCAL'!Print_Area</vt:lpstr>
      <vt:lpstr>' RECAUDACION ANUAL DGII'!Print_Area</vt:lpstr>
      <vt:lpstr>' RECAUDACION MENSUAL '!Print_Area</vt:lpstr>
      <vt:lpstr>' RET. SALARIOS'!Print_Area</vt:lpstr>
      <vt:lpstr>' ROMANA'!Print_Area</vt:lpstr>
      <vt:lpstr>' ROMANA POR AÑOS'!Print_Area</vt:lpstr>
      <vt:lpstr>' SALCEDO'!Print_Area</vt:lpstr>
      <vt:lpstr>' SALCEDO POR AÑOS'!Print_Area</vt:lpstr>
      <vt:lpstr>' SAMANA'!Print_Area</vt:lpstr>
      <vt:lpstr>' SAMANA POR AÑOS'!Print_Area</vt:lpstr>
      <vt:lpstr>' San Carlos  MENSUAL'!Print_Area</vt:lpstr>
      <vt:lpstr>' SAN CRISTOBAL'!Print_Area</vt:lpstr>
      <vt:lpstr>' SAN CRISTOBAL POR AÑOS'!Print_Area</vt:lpstr>
      <vt:lpstr>' SAN FCO.'!Print_Area</vt:lpstr>
      <vt:lpstr>' SAN JUAN'!Print_Area</vt:lpstr>
      <vt:lpstr>' SAN JUAN POR AÑOS'!Print_Area</vt:lpstr>
      <vt:lpstr>' SAN PEDRO'!Print_Area</vt:lpstr>
      <vt:lpstr>' SAN PEDRO POR AÑOS'!Print_Area</vt:lpstr>
      <vt:lpstr>' SANTIAGO'!Print_Area</vt:lpstr>
      <vt:lpstr>' SEGUROS'!Print_Area</vt:lpstr>
      <vt:lpstr>' SUC Y DON'!Print_Area</vt:lpstr>
      <vt:lpstr>' TABACO'!Print_Area</vt:lpstr>
      <vt:lpstr>' VALVERDE'!Print_Area</vt:lpstr>
      <vt:lpstr>' VEHICULOS'!Print_Area</vt:lpstr>
      <vt:lpstr>' VILLA MELLA'!Print_Area</vt:lpstr>
      <vt:lpstr>' VILLA MELLA POR AÑOS'!Print_Area</vt:lpstr>
      <vt:lpstr>ABRIL!Print_Area</vt:lpstr>
      <vt:lpstr>'ADM Y REPORTES'!Print_Area</vt:lpstr>
      <vt:lpstr>'ADMINISTRACIONES EN %'!Print_Area</vt:lpstr>
      <vt:lpstr>AGOSTO!Print_Area</vt:lpstr>
      <vt:lpstr>'ALCOHOLES Y CERVEZAS'!Print_Area</vt:lpstr>
      <vt:lpstr>ANALISIS!Print_Area</vt:lpstr>
      <vt:lpstr>'ANEXO A2, IR-2'!Print_Area</vt:lpstr>
      <vt:lpstr>'ANEXO A2, IR-2 BALANCE GENERAL'!Print_Area</vt:lpstr>
      <vt:lpstr>'ANEXO B1, IR-2 EST RESULTADOS'!Print_Area</vt:lpstr>
      <vt:lpstr>'ANEXO B2, IR2 EST. RESULTADOS'!Print_Area</vt:lpstr>
      <vt:lpstr>'ANEXO B3, IR-2 EST. RESULTADOS'!Print_Area</vt:lpstr>
      <vt:lpstr>'ANEXO B4, IR2 ESTA. RESULTADOS'!Print_Area</vt:lpstr>
      <vt:lpstr>'AZUA POR AÑOS'!Print_Area</vt:lpstr>
      <vt:lpstr>'BALANCE GENERAL ANEXO A1, IR-2'!Print_Area</vt:lpstr>
      <vt:lpstr>'BANI POR AÑOS'!Print_Area</vt:lpstr>
      <vt:lpstr>CASINOS!Print_Area</vt:lpstr>
      <vt:lpstr>'CHEQUES Y TRANSF'!Print_Area</vt:lpstr>
      <vt:lpstr>'COMPARATIVO GGC'!Print_Area</vt:lpstr>
      <vt:lpstr>'Contenido 2da. parte'!Print_Area</vt:lpstr>
      <vt:lpstr>'Contenido 3ra. parte'!Print_Area</vt:lpstr>
      <vt:lpstr>'Contenido 4ta. parte'!Print_Area</vt:lpstr>
      <vt:lpstr>'DEC. JURADA Form. IR-1'!Print_Area</vt:lpstr>
      <vt:lpstr>'DEC. JURADA Form. IR-2'!Print_Area</vt:lpstr>
      <vt:lpstr>DICIEMBRE!Print_Area</vt:lpstr>
      <vt:lpstr>'ELASTICIDAD INGRESO'!Print_Area</vt:lpstr>
      <vt:lpstr>ENERO!Print_Area</vt:lpstr>
      <vt:lpstr>FEBRERO!Print_Area</vt:lpstr>
      <vt:lpstr>'FONDOS ESPECIALES'!Print_Area</vt:lpstr>
      <vt:lpstr>'GGC POR AÑOS'!Print_Area</vt:lpstr>
      <vt:lpstr>'HERRERA POR AÑOS'!Print_Area</vt:lpstr>
      <vt:lpstr>'Hid. Advalorem y Especifico'!Print_Area</vt:lpstr>
      <vt:lpstr>'HIDROCARBUROS 16% Ad-v'!Print_Area</vt:lpstr>
      <vt:lpstr>'HIDROCARBUROS ESPC.'!Print_Area</vt:lpstr>
      <vt:lpstr>'ITBIS POR ACTIVIDAD ECN.'!Print_Area</vt:lpstr>
      <vt:lpstr>JULIO!Print_Area</vt:lpstr>
      <vt:lpstr>JUNIO!Print_Area</vt:lpstr>
      <vt:lpstr>'LA FE POR AÑOS'!Print_Area</vt:lpstr>
      <vt:lpstr>'LOS PROCERES P0R AÑOS'!Print_Area</vt:lpstr>
      <vt:lpstr>MARZO!Print_Area</vt:lpstr>
      <vt:lpstr>'MAXIMO GOMEZ POR AÑOS'!Print_Area</vt:lpstr>
      <vt:lpstr>MAYO!Print_Area</vt:lpstr>
      <vt:lpstr>MONTECRISTI!Print_Area</vt:lpstr>
      <vt:lpstr>NOVIEMBRE!Print_Area</vt:lpstr>
      <vt:lpstr>OCTUBRE!Print_Area</vt:lpstr>
      <vt:lpstr>'OGC SANTIAGO'!Print_Area</vt:lpstr>
      <vt:lpstr>'OGC SANTIAGO POR AÑOS'!Print_Area</vt:lpstr>
      <vt:lpstr>'Operaciones Gravadas'!Print_Area</vt:lpstr>
      <vt:lpstr>'OPERACIONES INMOB '!Print_Area</vt:lpstr>
      <vt:lpstr>'Operaciones Totales'!Print_Area</vt:lpstr>
      <vt:lpstr>'ORIENTAL POR AÑOS'!Print_Area</vt:lpstr>
      <vt:lpstr>'PART DGII PIB'!Print_Area</vt:lpstr>
      <vt:lpstr>'POR TIPO DE COMBUSTIBLE'!Print_Area</vt:lpstr>
      <vt:lpstr>Portada!Print_Area</vt:lpstr>
      <vt:lpstr>'PRIMERA PLACA'!Print_Area</vt:lpstr>
      <vt:lpstr>'PUERTO PLATA POR AÑOS'!Print_Area</vt:lpstr>
      <vt:lpstr>RETENCIONES!Print_Area</vt:lpstr>
      <vt:lpstr>RETRIB.COMPLEM.!Print_Area</vt:lpstr>
      <vt:lpstr>Ron!Print_Area</vt:lpstr>
      <vt:lpstr>'SAN CARLOS POR AÑOS'!Print_Area</vt:lpstr>
      <vt:lpstr>'SAN FCO. POR AÑOS'!Print_Area</vt:lpstr>
      <vt:lpstr>'SANTIAGO POR AÑOS'!Print_Area</vt:lpstr>
      <vt:lpstr>SEPTIEMBRE!Print_Area</vt:lpstr>
      <vt:lpstr>SOCIEDADES!Print_Area</vt:lpstr>
      <vt:lpstr>Tabaco!Print_Area</vt:lpstr>
      <vt:lpstr>TELECOMUNICACIONES!Print_Area</vt:lpstr>
      <vt:lpstr>'TIPO DE RTA. NO ESP.'!Print_Area</vt:lpstr>
      <vt:lpstr>'VALVERDE POR AÑOS'!Print_Area</vt:lpstr>
    </vt:vector>
  </TitlesOfParts>
  <Company>D.G.I.I.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Marvin A Cardoza E</cp:lastModifiedBy>
  <cp:lastPrinted>2013-06-26T14:09:42Z</cp:lastPrinted>
  <dcterms:created xsi:type="dcterms:W3CDTF">1998-10-27T15:04:33Z</dcterms:created>
  <dcterms:modified xsi:type="dcterms:W3CDTF">2014-05-07T14:26:03Z</dcterms:modified>
</cp:coreProperties>
</file>